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4.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theme/theme1.xml" ContentType="application/vnd.openxmlformats-officedocument.theme+xml"/>
  <Override PartName="/xl/drawings/drawing3.xml" ContentType="application/vnd.openxmlformats-officedocument.drawing+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ebastian Rojas\Documents\SPRA\SDS\VIGENCIA OCTUBRE 2025 - JUNIO 2027\AÑO 2025\NOVIEMBRE 2025\"/>
    </mc:Choice>
  </mc:AlternateContent>
  <bookViews>
    <workbookView xWindow="0" yWindow="0" windowWidth="20490" windowHeight="7350"/>
  </bookViews>
  <sheets>
    <sheet name="2025" sheetId="1" r:id="rId1"/>
    <sheet name="2026" sheetId="7" r:id="rId2"/>
    <sheet name="2027" sheetId="8" r:id="rId3"/>
    <sheet name="2025 (2)" sheetId="9" state="hidden" r:id="rId4"/>
  </sheets>
  <definedNames>
    <definedName name="_xlnm._FilterDatabase" localSheetId="0" hidden="1">'2025'!$AH$9:$AP$9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270" i="1" l="1"/>
  <c r="AN270" i="1"/>
  <c r="AO269" i="1"/>
  <c r="AN269" i="1"/>
  <c r="AO268" i="1"/>
  <c r="AN268" i="1"/>
  <c r="AO267" i="1"/>
  <c r="AN267" i="1"/>
  <c r="AO266" i="1"/>
  <c r="AN266" i="1"/>
  <c r="AO265" i="1"/>
  <c r="AN265" i="1"/>
  <c r="AO264" i="1"/>
  <c r="AN264" i="1"/>
  <c r="AO263" i="1"/>
  <c r="AN263" i="1"/>
  <c r="AM263" i="1"/>
  <c r="AL263" i="1"/>
  <c r="AJ263" i="1"/>
  <c r="AI263" i="1"/>
  <c r="AO262" i="1"/>
  <c r="AN262" i="1"/>
  <c r="AO261" i="1"/>
  <c r="AN261" i="1"/>
  <c r="AM261" i="1"/>
  <c r="AL261" i="1"/>
  <c r="AK261" i="1"/>
  <c r="AJ261" i="1"/>
  <c r="AI261" i="1"/>
  <c r="AH261" i="1"/>
  <c r="AO260" i="1"/>
  <c r="AN260" i="1"/>
  <c r="AM260" i="1"/>
  <c r="AL260" i="1"/>
  <c r="AK260" i="1"/>
  <c r="AJ260" i="1"/>
  <c r="AI260" i="1"/>
  <c r="AH260" i="1"/>
  <c r="AO259" i="1"/>
  <c r="AN259" i="1"/>
  <c r="AO258" i="1"/>
  <c r="AN258" i="1"/>
  <c r="AO257" i="1"/>
  <c r="AN257" i="1"/>
  <c r="AM257" i="1"/>
  <c r="AL257" i="1"/>
  <c r="AK257" i="1"/>
  <c r="AJ257" i="1"/>
  <c r="AI257" i="1"/>
  <c r="AH257" i="1"/>
  <c r="AO256" i="1"/>
  <c r="AN256" i="1"/>
  <c r="AM256" i="1"/>
  <c r="AL256" i="1"/>
  <c r="AK256" i="1"/>
  <c r="AJ256" i="1"/>
  <c r="AI256" i="1"/>
  <c r="AH256" i="1"/>
  <c r="AO255" i="1"/>
  <c r="AN255" i="1"/>
  <c r="AM255" i="1"/>
  <c r="AL255" i="1"/>
  <c r="AK255" i="1"/>
  <c r="AJ255" i="1"/>
  <c r="AI255" i="1"/>
  <c r="AH255" i="1"/>
  <c r="AO254" i="1"/>
  <c r="AN254" i="1"/>
  <c r="AO253" i="1"/>
  <c r="AN253" i="1"/>
  <c r="AO252" i="1"/>
  <c r="AN252" i="1"/>
  <c r="AM252" i="1"/>
  <c r="AL252" i="1"/>
  <c r="AK252" i="1"/>
  <c r="AJ252" i="1"/>
  <c r="AI252" i="1"/>
  <c r="AH252" i="1"/>
  <c r="AO251" i="1"/>
  <c r="AN251" i="1"/>
  <c r="AM251" i="1"/>
  <c r="AL251" i="1"/>
  <c r="AK251" i="1"/>
  <c r="AJ251" i="1"/>
  <c r="AI251" i="1"/>
  <c r="AH251" i="1"/>
  <c r="AO250" i="1"/>
  <c r="AN250" i="1"/>
  <c r="AO249" i="1"/>
  <c r="AN249" i="1"/>
  <c r="AM249" i="1"/>
  <c r="AL249" i="1"/>
  <c r="AK249" i="1"/>
  <c r="AJ249" i="1"/>
  <c r="AI249" i="1"/>
  <c r="AH249" i="1"/>
  <c r="AO248" i="1"/>
  <c r="AN248" i="1"/>
  <c r="AM248" i="1"/>
  <c r="AL248" i="1"/>
  <c r="AK248" i="1"/>
  <c r="AJ248" i="1"/>
  <c r="AI248" i="1"/>
  <c r="AH248" i="1"/>
  <c r="AO247" i="1"/>
  <c r="AM247" i="1"/>
  <c r="AL247" i="1"/>
  <c r="AK247" i="1"/>
  <c r="AJ247" i="1"/>
  <c r="AI247" i="1"/>
  <c r="AH247" i="1"/>
  <c r="AO246" i="1"/>
  <c r="AN246" i="1"/>
  <c r="AM246" i="1"/>
  <c r="AL246" i="1"/>
  <c r="AK246" i="1"/>
  <c r="AJ246" i="1"/>
  <c r="AI246" i="1"/>
  <c r="AH246" i="1"/>
  <c r="AO245" i="1"/>
  <c r="AN245" i="1"/>
  <c r="AO244" i="1"/>
  <c r="AN244" i="1"/>
  <c r="AO243" i="1"/>
  <c r="AN243" i="1"/>
  <c r="AM243" i="1"/>
  <c r="AL243" i="1"/>
  <c r="AK243" i="1"/>
  <c r="AJ243" i="1"/>
  <c r="AI243" i="1"/>
  <c r="AH243" i="1"/>
  <c r="AO242" i="1"/>
  <c r="AN242" i="1"/>
  <c r="AM242" i="1"/>
  <c r="AL242" i="1"/>
  <c r="AK242" i="1"/>
  <c r="AJ242" i="1"/>
  <c r="AI242" i="1"/>
  <c r="AH242" i="1"/>
  <c r="AO241" i="1"/>
  <c r="AN241" i="1"/>
  <c r="AM241" i="1"/>
  <c r="AL241" i="1"/>
  <c r="AK241" i="1"/>
  <c r="AJ241" i="1"/>
  <c r="AI241" i="1"/>
  <c r="AH241" i="1"/>
  <c r="AO240" i="1"/>
  <c r="AN240" i="1"/>
  <c r="AO239" i="1"/>
  <c r="AN239" i="1"/>
  <c r="AM239" i="1"/>
  <c r="AL239" i="1"/>
  <c r="AK239" i="1"/>
  <c r="AJ239" i="1"/>
  <c r="AI239" i="1"/>
  <c r="AH239" i="1"/>
  <c r="AO238" i="1"/>
  <c r="AN238" i="1"/>
  <c r="AO237" i="1"/>
  <c r="AN237" i="1"/>
  <c r="AM237" i="1"/>
  <c r="AL237" i="1"/>
  <c r="AK237" i="1"/>
  <c r="AJ237" i="1"/>
  <c r="AI237" i="1"/>
  <c r="AH237" i="1"/>
  <c r="AO236" i="1"/>
  <c r="AN236" i="1"/>
  <c r="AM236" i="1"/>
  <c r="AL236" i="1"/>
  <c r="AK236" i="1"/>
  <c r="AJ236" i="1"/>
  <c r="AI236" i="1"/>
  <c r="AH236" i="1"/>
  <c r="AO235" i="1"/>
  <c r="AN235" i="1"/>
  <c r="AM235" i="1"/>
  <c r="AL235" i="1"/>
  <c r="AK235" i="1"/>
  <c r="AJ235" i="1"/>
  <c r="AI235" i="1"/>
  <c r="AH235" i="1"/>
  <c r="AO234" i="1"/>
  <c r="AN234" i="1"/>
  <c r="AM234" i="1"/>
  <c r="AL234" i="1"/>
  <c r="AK234" i="1"/>
  <c r="AJ234" i="1"/>
  <c r="AI234" i="1"/>
  <c r="AH234" i="1"/>
  <c r="AO233" i="1"/>
  <c r="AN233" i="1"/>
  <c r="AO232" i="1"/>
  <c r="AM232" i="1"/>
  <c r="AL232" i="1"/>
  <c r="AK232" i="1"/>
  <c r="AJ232" i="1"/>
  <c r="AI232" i="1"/>
  <c r="AH232" i="1"/>
  <c r="AO231" i="1"/>
  <c r="AN231" i="1"/>
  <c r="AM231" i="1"/>
  <c r="AL231" i="1"/>
  <c r="AK231" i="1"/>
  <c r="AJ231" i="1"/>
  <c r="AI231" i="1"/>
  <c r="AH231" i="1"/>
  <c r="AO230" i="1"/>
  <c r="AN230" i="1"/>
  <c r="AO229" i="1"/>
  <c r="AN229" i="1"/>
  <c r="AO228" i="1"/>
  <c r="AN228" i="1"/>
  <c r="AM228" i="1"/>
  <c r="AL228" i="1"/>
  <c r="AK228" i="1"/>
  <c r="AJ228" i="1"/>
  <c r="AI228" i="1"/>
  <c r="AH228" i="1"/>
  <c r="AO227" i="1"/>
  <c r="AN227" i="1"/>
  <c r="AO226" i="1"/>
  <c r="AN226" i="1"/>
  <c r="AM226" i="1"/>
  <c r="AL226" i="1"/>
  <c r="AK226" i="1"/>
  <c r="AJ226" i="1"/>
  <c r="AI226" i="1"/>
  <c r="AH226" i="1"/>
  <c r="AO225" i="1"/>
  <c r="AN225" i="1"/>
  <c r="AM225" i="1"/>
  <c r="AL225" i="1"/>
  <c r="AK225" i="1"/>
  <c r="AJ225" i="1"/>
  <c r="AI225" i="1"/>
  <c r="AH225" i="1"/>
  <c r="AO224" i="1"/>
  <c r="AN224" i="1"/>
  <c r="AM224" i="1"/>
  <c r="AL224" i="1"/>
  <c r="AK224" i="1"/>
  <c r="AJ224" i="1"/>
  <c r="AI224" i="1"/>
  <c r="AH224" i="1"/>
  <c r="AO223" i="1"/>
  <c r="AN223" i="1"/>
  <c r="AM223" i="1"/>
  <c r="AL223" i="1"/>
  <c r="AK223" i="1"/>
  <c r="AJ223" i="1"/>
  <c r="AI223" i="1"/>
  <c r="AH223" i="1"/>
  <c r="AO222" i="1"/>
  <c r="AN222" i="1"/>
  <c r="AM222" i="1"/>
  <c r="AL222" i="1"/>
  <c r="AK222" i="1"/>
  <c r="AJ222" i="1"/>
  <c r="AI222" i="1"/>
  <c r="AH222" i="1"/>
  <c r="AO221" i="1"/>
  <c r="AN221" i="1"/>
  <c r="AM221" i="1"/>
  <c r="AL221" i="1"/>
  <c r="AK221" i="1"/>
  <c r="AJ221" i="1"/>
  <c r="AI221" i="1"/>
  <c r="AH221" i="1"/>
  <c r="AO220" i="1"/>
  <c r="AN220" i="1"/>
  <c r="AO219" i="1"/>
  <c r="AN219" i="1"/>
  <c r="AO218" i="1"/>
  <c r="AN218" i="1"/>
  <c r="AM218" i="1"/>
  <c r="AL218" i="1"/>
  <c r="AK218" i="1"/>
  <c r="AJ218" i="1"/>
  <c r="AI218" i="1"/>
  <c r="AH218" i="1"/>
  <c r="AO217" i="1"/>
  <c r="AN217" i="1"/>
  <c r="AO216" i="1"/>
  <c r="AN216" i="1"/>
  <c r="AM216" i="1"/>
  <c r="AL216" i="1"/>
  <c r="AK216" i="1"/>
  <c r="AJ216" i="1"/>
  <c r="AI216" i="1"/>
  <c r="AH216" i="1"/>
  <c r="AO215" i="1"/>
  <c r="AN215" i="1"/>
  <c r="AO214" i="1"/>
  <c r="AN214" i="1"/>
  <c r="AO213" i="1"/>
  <c r="AN213" i="1"/>
  <c r="AM213" i="1"/>
  <c r="AL213" i="1"/>
  <c r="AK213" i="1"/>
  <c r="AJ213" i="1"/>
  <c r="AI213" i="1"/>
  <c r="AH213" i="1"/>
  <c r="AO212" i="1"/>
  <c r="AN212" i="1"/>
  <c r="AO211" i="1"/>
  <c r="AN211" i="1"/>
  <c r="AO210" i="1"/>
  <c r="AN210" i="1"/>
  <c r="AO209" i="1"/>
  <c r="AN209" i="1"/>
  <c r="AO208" i="1"/>
  <c r="AN208" i="1"/>
  <c r="AM208" i="1"/>
  <c r="AL208" i="1"/>
  <c r="AK208" i="1"/>
  <c r="AJ208" i="1"/>
  <c r="AI208" i="1"/>
  <c r="AH208" i="1"/>
  <c r="AO207" i="1"/>
  <c r="AN207" i="1"/>
  <c r="AM207" i="1"/>
  <c r="AL207" i="1"/>
  <c r="AK207" i="1"/>
  <c r="AJ207" i="1"/>
  <c r="AI207" i="1"/>
  <c r="AH207" i="1"/>
  <c r="AO206" i="1"/>
  <c r="AN206" i="1"/>
  <c r="AM206" i="1"/>
  <c r="AL206" i="1"/>
  <c r="AK206" i="1"/>
  <c r="AJ206" i="1"/>
  <c r="AI206" i="1"/>
  <c r="AH206" i="1"/>
  <c r="AO205" i="1"/>
  <c r="AN205" i="1"/>
  <c r="AO204" i="1"/>
  <c r="AN204" i="1"/>
  <c r="AM204" i="1"/>
  <c r="AL204" i="1"/>
  <c r="AK204" i="1"/>
  <c r="AJ204" i="1"/>
  <c r="AI204" i="1"/>
  <c r="AH204" i="1"/>
  <c r="AO203" i="1"/>
  <c r="AN203" i="1"/>
  <c r="AM203" i="1"/>
  <c r="AL203" i="1"/>
  <c r="AK203" i="1"/>
  <c r="AJ203" i="1"/>
  <c r="AI203" i="1"/>
  <c r="AH203" i="1"/>
  <c r="AO202" i="1"/>
  <c r="AN202" i="1"/>
  <c r="AO201" i="1"/>
  <c r="AN201" i="1"/>
  <c r="AM201" i="1"/>
  <c r="AL201" i="1"/>
  <c r="AK201" i="1"/>
  <c r="AJ201" i="1"/>
  <c r="AI201" i="1"/>
  <c r="AH201" i="1"/>
  <c r="AO200" i="1"/>
  <c r="AN200" i="1"/>
  <c r="AM200" i="1"/>
  <c r="AL200" i="1"/>
  <c r="AK200" i="1"/>
  <c r="AJ200" i="1"/>
  <c r="AI200" i="1"/>
  <c r="AH200" i="1"/>
  <c r="AO199" i="1"/>
  <c r="AN199" i="1"/>
  <c r="AO198" i="1"/>
  <c r="AN198" i="1"/>
  <c r="AO197" i="1"/>
  <c r="AN197" i="1"/>
  <c r="AM197" i="1"/>
  <c r="AL197" i="1"/>
  <c r="AK197" i="1"/>
  <c r="AJ197" i="1"/>
  <c r="AI197" i="1"/>
  <c r="AH197" i="1"/>
  <c r="AO196" i="1"/>
  <c r="AN196" i="1"/>
  <c r="AO195" i="1"/>
  <c r="AN195" i="1"/>
  <c r="AM195" i="1"/>
  <c r="AL195" i="1"/>
  <c r="AK195" i="1"/>
  <c r="AJ195" i="1"/>
  <c r="AI195" i="1"/>
  <c r="AH195" i="1"/>
  <c r="AO194" i="1"/>
  <c r="AN194" i="1"/>
  <c r="AO193" i="1"/>
  <c r="AN193" i="1"/>
  <c r="AO192" i="1"/>
  <c r="AN192" i="1"/>
  <c r="AM192" i="1"/>
  <c r="AL192" i="1"/>
  <c r="AK192" i="1"/>
  <c r="AJ192" i="1"/>
  <c r="AI192" i="1"/>
  <c r="AH192" i="1"/>
  <c r="AO191" i="1"/>
  <c r="AN191" i="1"/>
  <c r="AO190" i="1"/>
  <c r="AN190" i="1"/>
  <c r="AO189" i="1"/>
  <c r="AN189" i="1"/>
  <c r="AO188" i="1"/>
  <c r="AN188" i="1"/>
  <c r="AO187" i="1"/>
  <c r="AM187" i="1"/>
  <c r="AL187" i="1"/>
  <c r="AK187" i="1"/>
  <c r="AJ187" i="1"/>
  <c r="AI187" i="1"/>
  <c r="AH187" i="1"/>
  <c r="AO186" i="1"/>
  <c r="AN186" i="1"/>
  <c r="AM186" i="1"/>
  <c r="AL186" i="1"/>
  <c r="AK186" i="1"/>
  <c r="AJ186" i="1"/>
  <c r="AI186" i="1"/>
  <c r="AH186" i="1"/>
  <c r="AO185" i="1"/>
  <c r="AN185" i="1"/>
  <c r="AM185" i="1"/>
  <c r="AL185" i="1"/>
  <c r="AK185" i="1"/>
  <c r="AJ185" i="1"/>
  <c r="AI185" i="1"/>
  <c r="AH185" i="1"/>
  <c r="AO184" i="1"/>
  <c r="AN184" i="1"/>
  <c r="AM184" i="1"/>
  <c r="AL184" i="1"/>
  <c r="AK184" i="1"/>
  <c r="AJ184" i="1"/>
  <c r="AI184" i="1"/>
  <c r="AH184" i="1"/>
  <c r="AO183" i="1"/>
  <c r="AM183" i="1"/>
  <c r="AL183" i="1"/>
  <c r="AK183" i="1"/>
  <c r="AJ183" i="1"/>
  <c r="AI183" i="1"/>
  <c r="AH183" i="1"/>
  <c r="AO182" i="1"/>
  <c r="AN182" i="1"/>
  <c r="AM182" i="1"/>
  <c r="AL182" i="1"/>
  <c r="AK182" i="1"/>
  <c r="AJ182" i="1"/>
  <c r="AI182" i="1"/>
  <c r="AH182" i="1"/>
  <c r="AO181" i="1"/>
  <c r="AN181" i="1"/>
  <c r="AM181" i="1"/>
  <c r="AL181" i="1"/>
  <c r="AK181" i="1"/>
  <c r="AJ181" i="1"/>
  <c r="AI181" i="1"/>
  <c r="AH181" i="1"/>
  <c r="AO180" i="1"/>
  <c r="AN180" i="1"/>
  <c r="AM180" i="1"/>
  <c r="AL180" i="1"/>
  <c r="AK180" i="1"/>
  <c r="AJ180" i="1"/>
  <c r="AI180" i="1"/>
  <c r="AH180" i="1"/>
  <c r="AO179" i="1"/>
  <c r="AN179" i="1"/>
  <c r="AM179" i="1"/>
  <c r="AL179" i="1"/>
  <c r="AK179" i="1"/>
  <c r="AJ179" i="1"/>
  <c r="AI179" i="1"/>
  <c r="AH179" i="1"/>
  <c r="AO178" i="1"/>
  <c r="AN178" i="1"/>
  <c r="AM178" i="1"/>
  <c r="AL178" i="1"/>
  <c r="AK178" i="1"/>
  <c r="AJ178" i="1"/>
  <c r="AI178" i="1"/>
  <c r="AH178" i="1"/>
  <c r="AO177" i="1"/>
  <c r="AN177" i="1"/>
  <c r="AM177" i="1"/>
  <c r="AL177" i="1"/>
  <c r="AK177" i="1"/>
  <c r="AJ177" i="1"/>
  <c r="AI177" i="1"/>
  <c r="AH177" i="1"/>
  <c r="AO176" i="1"/>
  <c r="AN176" i="1"/>
  <c r="AM176" i="1"/>
  <c r="AL176" i="1"/>
  <c r="AK176" i="1"/>
  <c r="AJ176" i="1"/>
  <c r="AI176" i="1"/>
  <c r="AH176" i="1"/>
  <c r="AO175" i="1"/>
  <c r="AN175" i="1"/>
  <c r="AL175" i="1"/>
  <c r="AK175" i="1"/>
  <c r="AI175" i="1"/>
  <c r="AO174" i="1"/>
  <c r="AN174" i="1"/>
  <c r="AM174" i="1"/>
  <c r="AL174" i="1"/>
  <c r="AK174" i="1"/>
  <c r="AJ174" i="1"/>
  <c r="AI174" i="1"/>
  <c r="AH174" i="1"/>
  <c r="AO173" i="1"/>
  <c r="AN173" i="1"/>
  <c r="AM173" i="1"/>
  <c r="AL173" i="1"/>
  <c r="AK173" i="1"/>
  <c r="AJ173" i="1"/>
  <c r="AI173" i="1"/>
  <c r="AH173" i="1"/>
  <c r="AO172" i="1"/>
  <c r="AN172" i="1"/>
  <c r="AM172" i="1"/>
  <c r="AL172" i="1"/>
  <c r="AK172" i="1"/>
  <c r="AJ172" i="1"/>
  <c r="AI172" i="1"/>
  <c r="AH172" i="1"/>
  <c r="AO171" i="1"/>
  <c r="AN171" i="1"/>
  <c r="AM171" i="1"/>
  <c r="AL171" i="1"/>
  <c r="AK171" i="1"/>
  <c r="AJ171" i="1"/>
  <c r="AI171" i="1"/>
  <c r="AH171" i="1"/>
  <c r="AO170" i="1"/>
  <c r="AN170" i="1"/>
  <c r="AM170" i="1"/>
  <c r="AL170" i="1"/>
  <c r="AK170" i="1"/>
  <c r="AJ170" i="1"/>
  <c r="AI170" i="1"/>
  <c r="AH170" i="1"/>
  <c r="AO169" i="1"/>
  <c r="AN169" i="1"/>
  <c r="AM169" i="1"/>
  <c r="AL169" i="1"/>
  <c r="AK169" i="1"/>
  <c r="AJ169" i="1"/>
  <c r="AI169" i="1"/>
  <c r="AH169" i="1"/>
  <c r="AO168" i="1"/>
  <c r="AN168" i="1"/>
  <c r="AM168" i="1"/>
  <c r="AL168" i="1"/>
  <c r="AK168" i="1"/>
  <c r="AJ168" i="1"/>
  <c r="AI168" i="1"/>
  <c r="AH168" i="1"/>
  <c r="AO167" i="1"/>
  <c r="AN167" i="1"/>
  <c r="AM167" i="1"/>
  <c r="AL167" i="1"/>
  <c r="AK167" i="1"/>
  <c r="AJ167" i="1"/>
  <c r="AI167" i="1"/>
  <c r="AH167" i="1"/>
  <c r="AO166" i="1"/>
  <c r="AN166" i="1"/>
  <c r="AM166" i="1"/>
  <c r="AL166" i="1"/>
  <c r="AK166" i="1"/>
  <c r="AJ166" i="1"/>
  <c r="AI166" i="1"/>
  <c r="AH166" i="1"/>
  <c r="AO165" i="1"/>
  <c r="AN165" i="1"/>
  <c r="AO164" i="1"/>
  <c r="AN164" i="1"/>
  <c r="AO163" i="1"/>
  <c r="AN163" i="1"/>
  <c r="AO162" i="1"/>
  <c r="AN162" i="1"/>
  <c r="AM162" i="1"/>
  <c r="AL162" i="1"/>
  <c r="AK162" i="1"/>
  <c r="AJ162" i="1"/>
  <c r="AI162" i="1"/>
  <c r="AH162" i="1"/>
  <c r="AO161" i="1"/>
  <c r="AN161" i="1"/>
  <c r="AM161" i="1"/>
  <c r="AL161" i="1"/>
  <c r="AK161" i="1"/>
  <c r="AJ161" i="1"/>
  <c r="AI161" i="1"/>
  <c r="AH161" i="1"/>
  <c r="AO160" i="1"/>
  <c r="AN160" i="1"/>
  <c r="AM160" i="1"/>
  <c r="AL160" i="1"/>
  <c r="AK160" i="1"/>
  <c r="AJ160" i="1"/>
  <c r="AI160" i="1"/>
  <c r="AH160" i="1"/>
  <c r="AO159" i="1"/>
  <c r="AN159" i="1"/>
  <c r="AM159" i="1"/>
  <c r="AL159" i="1"/>
  <c r="AK159" i="1"/>
  <c r="AJ159" i="1"/>
  <c r="AI159" i="1"/>
  <c r="AH159" i="1"/>
  <c r="AO158" i="1"/>
  <c r="AN158" i="1"/>
  <c r="AM158" i="1"/>
  <c r="AL158" i="1"/>
  <c r="AK158" i="1"/>
  <c r="AJ158" i="1"/>
  <c r="AI158" i="1"/>
  <c r="AH158" i="1"/>
  <c r="AO157" i="1"/>
  <c r="AN157" i="1"/>
  <c r="AM157" i="1"/>
  <c r="AL157" i="1"/>
  <c r="AK157" i="1"/>
  <c r="AJ157" i="1"/>
  <c r="AI157" i="1"/>
  <c r="AH157" i="1"/>
  <c r="AO156" i="1"/>
  <c r="AN156" i="1"/>
  <c r="AM156" i="1"/>
  <c r="AL156" i="1"/>
  <c r="AK156" i="1"/>
  <c r="AJ156" i="1"/>
  <c r="AI156" i="1"/>
  <c r="AH156" i="1"/>
  <c r="AO155" i="1"/>
  <c r="AN155" i="1"/>
  <c r="AM155" i="1"/>
  <c r="AL155" i="1"/>
  <c r="AK155" i="1"/>
  <c r="AJ155" i="1"/>
  <c r="AI155" i="1"/>
  <c r="AH155" i="1"/>
  <c r="AO154" i="1"/>
  <c r="AN154" i="1"/>
  <c r="AM154" i="1"/>
  <c r="AL154" i="1"/>
  <c r="AK154" i="1"/>
  <c r="AJ154" i="1"/>
  <c r="AI154" i="1"/>
  <c r="AH154" i="1"/>
  <c r="AO153" i="1"/>
  <c r="AN153" i="1"/>
  <c r="AM153" i="1"/>
  <c r="AL153" i="1"/>
  <c r="AK153" i="1"/>
  <c r="AJ153" i="1"/>
  <c r="AI153" i="1"/>
  <c r="AH153" i="1"/>
  <c r="AO152" i="1"/>
  <c r="AN152" i="1"/>
  <c r="AL152" i="1"/>
  <c r="AK152" i="1"/>
  <c r="AI152" i="1"/>
  <c r="AO151" i="1"/>
  <c r="AN151" i="1"/>
  <c r="AO150" i="1"/>
  <c r="AN150" i="1"/>
  <c r="AO149" i="1"/>
  <c r="AN149" i="1"/>
  <c r="AO148" i="1"/>
  <c r="AN148" i="1"/>
  <c r="AO147" i="1"/>
  <c r="AN147" i="1"/>
  <c r="AO146" i="1"/>
  <c r="AN146" i="1"/>
  <c r="AO145" i="1"/>
  <c r="AN145" i="1"/>
  <c r="AO144" i="1"/>
  <c r="AN144" i="1"/>
  <c r="AO143" i="1"/>
  <c r="AN143" i="1"/>
  <c r="AO142" i="1"/>
  <c r="AN142" i="1"/>
  <c r="AO141" i="1"/>
  <c r="AN141" i="1"/>
  <c r="AO140" i="1"/>
  <c r="AN140" i="1"/>
  <c r="AO139" i="1"/>
  <c r="AN139" i="1"/>
  <c r="AO138" i="1"/>
  <c r="AN138" i="1"/>
  <c r="AM138" i="1"/>
  <c r="AL138" i="1"/>
  <c r="AK138" i="1"/>
  <c r="AJ138" i="1"/>
  <c r="AI138" i="1"/>
  <c r="AH138" i="1"/>
  <c r="AO137" i="1"/>
  <c r="AL137" i="1"/>
  <c r="AK137" i="1"/>
  <c r="AI137" i="1"/>
  <c r="AO136" i="1"/>
  <c r="AN136" i="1"/>
  <c r="AO135" i="1"/>
  <c r="AN135" i="1"/>
  <c r="AO134" i="1"/>
  <c r="AN134" i="1"/>
  <c r="AO133" i="1"/>
  <c r="AN133" i="1"/>
  <c r="AO132" i="1"/>
  <c r="AN132" i="1"/>
  <c r="AO131" i="1"/>
  <c r="AN131" i="1"/>
  <c r="AO130" i="1"/>
  <c r="AN130" i="1"/>
  <c r="AO129" i="1"/>
  <c r="AN129" i="1"/>
  <c r="AO128" i="1"/>
  <c r="AN128" i="1"/>
  <c r="AO127" i="1"/>
  <c r="AN127" i="1"/>
  <c r="AO126" i="1"/>
  <c r="AN126" i="1"/>
  <c r="AM126" i="1"/>
  <c r="AL126" i="1"/>
  <c r="AK126" i="1"/>
  <c r="AJ126" i="1"/>
  <c r="AI126" i="1"/>
  <c r="AH126" i="1"/>
  <c r="AO125" i="1"/>
  <c r="AN125" i="1"/>
  <c r="AM125" i="1"/>
  <c r="AL125" i="1"/>
  <c r="AK125" i="1"/>
  <c r="AJ125" i="1"/>
  <c r="AI125" i="1"/>
  <c r="AH125" i="1"/>
  <c r="AO124" i="1"/>
  <c r="AN124" i="1"/>
  <c r="AO123" i="1"/>
  <c r="AN123" i="1"/>
  <c r="AO122" i="1"/>
  <c r="AN122" i="1"/>
  <c r="AO121" i="1"/>
  <c r="AN121" i="1"/>
  <c r="AO120" i="1"/>
  <c r="AN120" i="1"/>
  <c r="AM120" i="1"/>
  <c r="AL120" i="1"/>
  <c r="AK120" i="1"/>
  <c r="AJ120" i="1"/>
  <c r="AI120" i="1"/>
  <c r="AH120" i="1"/>
  <c r="AO119" i="1"/>
  <c r="AN119" i="1"/>
  <c r="AM119" i="1"/>
  <c r="AL119" i="1"/>
  <c r="AK119" i="1"/>
  <c r="AJ119" i="1"/>
  <c r="AI119" i="1"/>
  <c r="AH119" i="1"/>
  <c r="AO118" i="1"/>
  <c r="AN118" i="1"/>
  <c r="AM118" i="1"/>
  <c r="AL118" i="1"/>
  <c r="AK118" i="1"/>
  <c r="AJ118" i="1"/>
  <c r="AI118" i="1"/>
  <c r="AH118" i="1"/>
  <c r="AO117" i="1"/>
  <c r="AN117" i="1"/>
  <c r="AO116" i="1"/>
  <c r="AN116" i="1"/>
  <c r="AO115" i="1"/>
  <c r="AN115" i="1"/>
  <c r="AM115" i="1"/>
  <c r="AL115" i="1"/>
  <c r="AK115" i="1"/>
  <c r="AJ115" i="1"/>
  <c r="AI115" i="1"/>
  <c r="AH115" i="1"/>
  <c r="AO114" i="1"/>
  <c r="AN114" i="1"/>
  <c r="AO113" i="1"/>
  <c r="AN113" i="1"/>
  <c r="AO112" i="1"/>
  <c r="AN112" i="1"/>
  <c r="AO111" i="1"/>
  <c r="AN111" i="1"/>
  <c r="AM111" i="1"/>
  <c r="AL111" i="1"/>
  <c r="AK111" i="1"/>
  <c r="AJ111" i="1"/>
  <c r="AI111" i="1"/>
  <c r="AH111" i="1"/>
  <c r="AO110" i="1"/>
  <c r="AN110" i="1"/>
  <c r="AO109" i="1"/>
  <c r="AN109" i="1"/>
  <c r="AO108" i="1"/>
  <c r="AN108" i="1"/>
  <c r="AM108" i="1"/>
  <c r="AL108" i="1"/>
  <c r="AK108" i="1"/>
  <c r="AJ108" i="1"/>
  <c r="AI108" i="1"/>
  <c r="AH108" i="1"/>
  <c r="AO107" i="1"/>
  <c r="AN107" i="1"/>
  <c r="AM107" i="1"/>
  <c r="AL107" i="1"/>
  <c r="AK107" i="1"/>
  <c r="AJ107" i="1"/>
  <c r="AI107" i="1"/>
  <c r="AH107" i="1"/>
  <c r="AO106" i="1"/>
  <c r="AN106" i="1"/>
  <c r="AO105" i="1"/>
  <c r="AN105" i="1"/>
  <c r="AO104" i="1"/>
  <c r="AN104" i="1"/>
  <c r="AO103" i="1"/>
  <c r="AN103" i="1"/>
  <c r="AO102" i="1"/>
  <c r="AN102" i="1"/>
  <c r="AO101" i="1"/>
  <c r="AN101" i="1"/>
  <c r="AM101" i="1"/>
  <c r="AL101" i="1"/>
  <c r="AK101" i="1"/>
  <c r="AJ101" i="1"/>
  <c r="AI101" i="1"/>
  <c r="AH101" i="1"/>
  <c r="AO100" i="1"/>
  <c r="AN100" i="1"/>
  <c r="AO99" i="1"/>
  <c r="AN99" i="1"/>
  <c r="AO98" i="1"/>
  <c r="AN98" i="1"/>
  <c r="AM98" i="1"/>
  <c r="AL98" i="1"/>
  <c r="AK98" i="1"/>
  <c r="AJ98" i="1"/>
  <c r="AI98" i="1"/>
  <c r="AH98" i="1"/>
  <c r="AO97" i="1"/>
  <c r="AN97" i="1"/>
  <c r="AM97" i="1"/>
  <c r="AL97" i="1"/>
  <c r="AK97" i="1"/>
  <c r="AJ97" i="1"/>
  <c r="AI97" i="1"/>
  <c r="AH97" i="1"/>
  <c r="AO96" i="1"/>
  <c r="AN96" i="1"/>
  <c r="AO95" i="1"/>
  <c r="AN95" i="1"/>
  <c r="AM95" i="1"/>
  <c r="AL95" i="1"/>
  <c r="AK95" i="1"/>
  <c r="AJ95" i="1"/>
  <c r="AI95" i="1"/>
  <c r="AH95" i="1"/>
  <c r="AO94" i="1"/>
  <c r="AN94" i="1"/>
  <c r="AM94" i="1"/>
  <c r="AL94" i="1"/>
  <c r="AK94" i="1"/>
  <c r="AJ94" i="1"/>
  <c r="AI94" i="1"/>
  <c r="AH94" i="1"/>
  <c r="AO93" i="1"/>
  <c r="AN93" i="1"/>
  <c r="AM93" i="1"/>
  <c r="AL93" i="1"/>
  <c r="AK93" i="1"/>
  <c r="AJ93" i="1"/>
  <c r="AI93" i="1"/>
  <c r="AH93" i="1"/>
  <c r="AO92" i="1"/>
  <c r="AN92" i="1"/>
  <c r="AO91" i="1"/>
  <c r="AN91" i="1"/>
  <c r="AM91" i="1"/>
  <c r="AL91" i="1"/>
  <c r="AK91" i="1"/>
  <c r="AJ91" i="1"/>
  <c r="AI91" i="1"/>
  <c r="AH91" i="1"/>
  <c r="AO90" i="1"/>
  <c r="AN90" i="1"/>
  <c r="AO89" i="1"/>
  <c r="AN89" i="1"/>
  <c r="AO88" i="1"/>
  <c r="AN88" i="1"/>
  <c r="AM88" i="1"/>
  <c r="AL88" i="1"/>
  <c r="AK88" i="1"/>
  <c r="AJ88" i="1"/>
  <c r="AI88" i="1"/>
  <c r="AH88" i="1"/>
  <c r="AO87" i="1"/>
  <c r="AN87" i="1"/>
  <c r="AO86" i="1"/>
  <c r="AN86" i="1"/>
  <c r="AO85" i="1"/>
  <c r="AN85" i="1"/>
  <c r="AO84" i="1"/>
  <c r="AN84" i="1"/>
  <c r="AO83" i="1"/>
  <c r="AN83" i="1"/>
  <c r="AM83" i="1"/>
  <c r="AL83" i="1"/>
  <c r="AK83" i="1"/>
  <c r="AJ83" i="1"/>
  <c r="AI83" i="1"/>
  <c r="AH83" i="1"/>
  <c r="AO82" i="1"/>
  <c r="AN82" i="1"/>
  <c r="AM82" i="1"/>
  <c r="AL82" i="1"/>
  <c r="AK82" i="1"/>
  <c r="AJ82" i="1"/>
  <c r="AI82" i="1"/>
  <c r="AH82" i="1"/>
  <c r="AO81" i="1"/>
  <c r="AN81" i="1"/>
  <c r="AM81" i="1"/>
  <c r="AL81" i="1"/>
  <c r="AK81" i="1"/>
  <c r="AJ81" i="1"/>
  <c r="AI81" i="1"/>
  <c r="AH81" i="1"/>
  <c r="AO80" i="1"/>
  <c r="AN80" i="1"/>
  <c r="AM80" i="1"/>
  <c r="AL80" i="1"/>
  <c r="AK80" i="1"/>
  <c r="AJ80" i="1"/>
  <c r="AI80" i="1"/>
  <c r="AH80" i="1"/>
  <c r="AO79" i="1"/>
  <c r="AN79" i="1"/>
  <c r="AM79" i="1"/>
  <c r="AL79" i="1"/>
  <c r="AK79" i="1"/>
  <c r="AJ79" i="1"/>
  <c r="AI79" i="1"/>
  <c r="AH79" i="1"/>
  <c r="AO78" i="1"/>
  <c r="AN78" i="1"/>
  <c r="AM78" i="1"/>
  <c r="AL78" i="1"/>
  <c r="AK78" i="1"/>
  <c r="AJ78" i="1"/>
  <c r="AI78" i="1"/>
  <c r="AH78" i="1"/>
  <c r="AO77" i="1"/>
  <c r="AN77" i="1"/>
  <c r="AM77" i="1"/>
  <c r="AL77" i="1"/>
  <c r="AK77" i="1"/>
  <c r="AJ77" i="1"/>
  <c r="AI77" i="1"/>
  <c r="AH77" i="1"/>
  <c r="AO76" i="1"/>
  <c r="AN76" i="1"/>
  <c r="AM76" i="1"/>
  <c r="AL76" i="1"/>
  <c r="AK76" i="1"/>
  <c r="AJ76" i="1"/>
  <c r="AI76" i="1"/>
  <c r="AH76" i="1"/>
  <c r="AO75" i="1"/>
  <c r="AN75" i="1"/>
  <c r="AM75" i="1"/>
  <c r="AL75" i="1"/>
  <c r="AK75" i="1"/>
  <c r="AJ75" i="1"/>
  <c r="AI75" i="1"/>
  <c r="AH75" i="1"/>
  <c r="AO74" i="1"/>
  <c r="AN74" i="1"/>
  <c r="AM74" i="1"/>
  <c r="AL74" i="1"/>
  <c r="AK74" i="1"/>
  <c r="AJ74" i="1"/>
  <c r="AI74" i="1"/>
  <c r="AH74" i="1"/>
  <c r="AO73" i="1"/>
  <c r="AN73" i="1"/>
  <c r="AM73" i="1"/>
  <c r="AL73" i="1"/>
  <c r="AK73" i="1"/>
  <c r="AJ73" i="1"/>
  <c r="AI73" i="1"/>
  <c r="AH73" i="1"/>
  <c r="AO72" i="1"/>
  <c r="AN72" i="1"/>
  <c r="AM72" i="1"/>
  <c r="AL72" i="1"/>
  <c r="AK72" i="1"/>
  <c r="AJ72" i="1"/>
  <c r="AI72" i="1"/>
  <c r="AH72" i="1"/>
  <c r="AO71" i="1"/>
  <c r="AN71" i="1"/>
  <c r="AM71" i="1"/>
  <c r="AL71" i="1"/>
  <c r="AK71" i="1"/>
  <c r="AJ71" i="1"/>
  <c r="AI71" i="1"/>
  <c r="AH71" i="1"/>
  <c r="AO70" i="1"/>
  <c r="AN70" i="1"/>
  <c r="AM70" i="1"/>
  <c r="AL70" i="1"/>
  <c r="AK70" i="1"/>
  <c r="AJ70" i="1"/>
  <c r="AI70" i="1"/>
  <c r="AH70" i="1"/>
  <c r="AO69" i="1"/>
  <c r="AN69" i="1"/>
  <c r="AM69" i="1"/>
  <c r="AL69" i="1"/>
  <c r="AK69" i="1"/>
  <c r="AJ69" i="1"/>
  <c r="AI69" i="1"/>
  <c r="AH69" i="1"/>
  <c r="AO68" i="1"/>
  <c r="AN68" i="1"/>
  <c r="AO67" i="1"/>
  <c r="AN67" i="1"/>
  <c r="AM67" i="1"/>
  <c r="AL67" i="1"/>
  <c r="AK67" i="1"/>
  <c r="AJ67" i="1"/>
  <c r="AI67" i="1"/>
  <c r="AH67" i="1"/>
  <c r="AO66" i="1"/>
  <c r="AN66" i="1"/>
  <c r="AM66" i="1"/>
  <c r="AL66" i="1"/>
  <c r="AK66" i="1"/>
  <c r="AJ66" i="1"/>
  <c r="AI66" i="1"/>
  <c r="AH66" i="1"/>
  <c r="AO65" i="1"/>
  <c r="AN65" i="1"/>
  <c r="AO64" i="1"/>
  <c r="AN64" i="1"/>
  <c r="AM64" i="1"/>
  <c r="AL64" i="1"/>
  <c r="AK64" i="1"/>
  <c r="AJ64" i="1"/>
  <c r="AI64" i="1"/>
  <c r="AH64" i="1"/>
  <c r="AO63" i="1"/>
  <c r="AN63" i="1"/>
  <c r="AO62" i="1"/>
  <c r="AN62" i="1"/>
  <c r="AM62" i="1"/>
  <c r="AL62" i="1"/>
  <c r="AK62" i="1"/>
  <c r="AJ62" i="1"/>
  <c r="AI62" i="1"/>
  <c r="AH62" i="1"/>
  <c r="AO61" i="1"/>
  <c r="AN61" i="1"/>
  <c r="AO60" i="1"/>
  <c r="AN60" i="1"/>
  <c r="AO59" i="1"/>
  <c r="AN59" i="1"/>
  <c r="AO58" i="1"/>
  <c r="AN58" i="1"/>
  <c r="AO57" i="1"/>
  <c r="AN57" i="1"/>
  <c r="AO56" i="1"/>
  <c r="AN56" i="1"/>
  <c r="AO55" i="1"/>
  <c r="AN55" i="1"/>
  <c r="AO54" i="1"/>
  <c r="AN54" i="1"/>
  <c r="AO53" i="1"/>
  <c r="AN53" i="1"/>
  <c r="AO52" i="1"/>
  <c r="AN52" i="1"/>
  <c r="AO51" i="1"/>
  <c r="AN51" i="1"/>
  <c r="AO50" i="1"/>
  <c r="AN50" i="1"/>
  <c r="AO49" i="1"/>
  <c r="AN49" i="1"/>
  <c r="AO48" i="1"/>
  <c r="AN48" i="1"/>
  <c r="AO47" i="1"/>
  <c r="AN47" i="1"/>
  <c r="AO46" i="1"/>
  <c r="AN46" i="1"/>
  <c r="AO45" i="1"/>
  <c r="AN45" i="1"/>
  <c r="AM45" i="1"/>
  <c r="AL45" i="1"/>
  <c r="AK45" i="1"/>
  <c r="AJ45" i="1"/>
  <c r="AI45" i="1"/>
  <c r="AH45" i="1"/>
  <c r="AO44" i="1"/>
  <c r="AN44" i="1"/>
  <c r="AO43" i="1"/>
  <c r="AN43" i="1"/>
  <c r="AO42" i="1"/>
  <c r="AN42" i="1"/>
  <c r="AO41" i="1"/>
  <c r="AN41" i="1"/>
  <c r="AO40" i="1"/>
  <c r="AN40" i="1"/>
  <c r="AO39" i="1"/>
  <c r="AN39" i="1"/>
  <c r="AO38" i="1"/>
  <c r="AN38" i="1"/>
  <c r="AO37" i="1"/>
  <c r="AN37" i="1"/>
  <c r="AM37" i="1"/>
  <c r="AL37" i="1"/>
  <c r="AK37" i="1"/>
  <c r="AJ37" i="1"/>
  <c r="AI37" i="1"/>
  <c r="AH37" i="1"/>
  <c r="AO36" i="1"/>
  <c r="AN36" i="1"/>
  <c r="AM36" i="1"/>
  <c r="AL36" i="1"/>
  <c r="AK36" i="1"/>
  <c r="AJ36" i="1"/>
  <c r="AI36" i="1"/>
  <c r="AH36" i="1"/>
  <c r="AO35" i="1"/>
  <c r="AN35" i="1"/>
  <c r="AO34" i="1"/>
  <c r="AN34" i="1"/>
  <c r="AO33" i="1"/>
  <c r="AN33" i="1"/>
  <c r="AO32" i="1"/>
  <c r="AN32" i="1"/>
  <c r="AO31" i="1"/>
  <c r="AN31" i="1"/>
  <c r="AM31" i="1"/>
  <c r="AL31" i="1"/>
  <c r="AK31" i="1"/>
  <c r="AJ31" i="1"/>
  <c r="AI31" i="1"/>
  <c r="AH31" i="1"/>
  <c r="AO30" i="1"/>
  <c r="AN30" i="1"/>
  <c r="AM30" i="1"/>
  <c r="AL30" i="1"/>
  <c r="AK30" i="1"/>
  <c r="AJ30" i="1"/>
  <c r="AI30" i="1"/>
  <c r="AH30" i="1"/>
  <c r="AO29" i="1"/>
  <c r="AN29" i="1"/>
  <c r="AM29" i="1"/>
  <c r="AL29" i="1"/>
  <c r="AK29" i="1"/>
  <c r="AJ29" i="1"/>
  <c r="AI29" i="1"/>
  <c r="AH29" i="1"/>
  <c r="AO28" i="1"/>
  <c r="AN28" i="1"/>
  <c r="AM28" i="1"/>
  <c r="AL28" i="1"/>
  <c r="AK28" i="1"/>
  <c r="AJ28" i="1"/>
  <c r="AI28" i="1"/>
  <c r="AH28" i="1"/>
  <c r="AO27" i="1"/>
  <c r="AN27" i="1"/>
  <c r="AM27" i="1"/>
  <c r="AL27" i="1"/>
  <c r="AK27" i="1"/>
  <c r="AJ27" i="1"/>
  <c r="AI27" i="1"/>
  <c r="AH27" i="1"/>
  <c r="AO26" i="1"/>
  <c r="AN26" i="1"/>
  <c r="AM26" i="1"/>
  <c r="AL26" i="1"/>
  <c r="AK26" i="1"/>
  <c r="AJ26" i="1"/>
  <c r="AI26" i="1"/>
  <c r="AH26" i="1"/>
  <c r="AO25" i="1"/>
  <c r="AN25" i="1"/>
  <c r="AO24" i="1"/>
  <c r="AN24" i="1"/>
  <c r="AM24" i="1"/>
  <c r="AL24" i="1"/>
  <c r="AK24" i="1"/>
  <c r="AJ24" i="1"/>
  <c r="AI24" i="1"/>
  <c r="AH24" i="1"/>
  <c r="AO23" i="1"/>
  <c r="AN23" i="1"/>
  <c r="AM23" i="1"/>
  <c r="AL23" i="1"/>
  <c r="AK23" i="1"/>
  <c r="AJ23" i="1"/>
  <c r="AI23" i="1"/>
  <c r="AH23" i="1"/>
  <c r="AO22" i="1"/>
  <c r="AN22" i="1"/>
  <c r="AM22" i="1"/>
  <c r="AL22" i="1"/>
  <c r="AK22" i="1"/>
  <c r="AJ22" i="1"/>
  <c r="AI22" i="1"/>
  <c r="AH22" i="1"/>
  <c r="AO21" i="1"/>
  <c r="AN21" i="1"/>
  <c r="AM21" i="1"/>
  <c r="AL21" i="1"/>
  <c r="AK21" i="1"/>
  <c r="AJ21" i="1"/>
  <c r="AI21" i="1"/>
  <c r="AH21" i="1"/>
  <c r="AO20" i="1"/>
  <c r="AN20" i="1"/>
  <c r="AM20" i="1"/>
  <c r="AL20" i="1"/>
  <c r="AK20" i="1"/>
  <c r="AJ20" i="1"/>
  <c r="AI20" i="1"/>
  <c r="AH20" i="1"/>
  <c r="AO19" i="1"/>
  <c r="AN19" i="1"/>
  <c r="AM19" i="1"/>
  <c r="AL19" i="1"/>
  <c r="AK19" i="1"/>
  <c r="AJ19" i="1"/>
  <c r="AI19" i="1"/>
  <c r="AH19" i="1"/>
  <c r="AO18" i="1"/>
  <c r="AN18" i="1"/>
  <c r="AM18" i="1"/>
  <c r="AL18" i="1"/>
  <c r="AK18" i="1"/>
  <c r="AJ18" i="1"/>
  <c r="AI18" i="1"/>
  <c r="AH18" i="1"/>
  <c r="AO17" i="1"/>
  <c r="AN17" i="1"/>
  <c r="AM17" i="1"/>
  <c r="AL17" i="1"/>
  <c r="AK17" i="1"/>
  <c r="AJ17" i="1"/>
  <c r="AI17" i="1"/>
  <c r="AH17" i="1"/>
  <c r="AO16" i="1"/>
  <c r="AN16" i="1"/>
  <c r="AM16" i="1"/>
  <c r="AL16" i="1"/>
  <c r="AK16" i="1"/>
  <c r="AJ16" i="1"/>
  <c r="AI16" i="1"/>
  <c r="AH16" i="1"/>
  <c r="AO15" i="1"/>
  <c r="AN15" i="1"/>
  <c r="AM15" i="1"/>
  <c r="AL15" i="1"/>
  <c r="AK15" i="1"/>
  <c r="AJ15" i="1"/>
  <c r="AI15" i="1"/>
  <c r="AH15" i="1"/>
  <c r="AO14" i="1"/>
  <c r="AN14" i="1"/>
  <c r="AO13" i="1"/>
  <c r="AN13" i="1"/>
  <c r="AM13" i="1"/>
  <c r="AL13" i="1"/>
  <c r="AK13" i="1"/>
  <c r="AJ13" i="1"/>
  <c r="AI13" i="1"/>
  <c r="AH13" i="1"/>
  <c r="AO12" i="1"/>
  <c r="AN12" i="1"/>
  <c r="AM12" i="1"/>
  <c r="AL12" i="1"/>
  <c r="AK12" i="1"/>
  <c r="AJ12" i="1"/>
  <c r="AI12" i="1"/>
  <c r="AH12" i="1"/>
  <c r="AO11" i="1"/>
  <c r="AN11" i="1"/>
  <c r="AM11" i="1"/>
  <c r="AL11" i="1"/>
  <c r="AK11" i="1"/>
  <c r="AJ11" i="1"/>
  <c r="AI11" i="1"/>
  <c r="AH11" i="1"/>
  <c r="AI10" i="1"/>
  <c r="AP249" i="1" l="1"/>
  <c r="AP231" i="1"/>
  <c r="AP208" i="1"/>
  <c r="AP207" i="1"/>
  <c r="AP206" i="1"/>
  <c r="AP201" i="1"/>
  <c r="AP197" i="1"/>
  <c r="AP180" i="1"/>
  <c r="AP179" i="1"/>
  <c r="AP178" i="1"/>
  <c r="AP177" i="1"/>
  <c r="AO10" i="1"/>
  <c r="AN10" i="1"/>
  <c r="AM10" i="1"/>
  <c r="AL10" i="1"/>
  <c r="AK10" i="1"/>
  <c r="AJ10" i="1"/>
  <c r="AH10" i="1"/>
  <c r="AP213" i="1" l="1"/>
  <c r="AP153" i="1"/>
  <c r="AP155" i="1"/>
  <c r="AP156" i="1"/>
  <c r="AP119" i="1"/>
  <c r="AP120" i="1"/>
  <c r="AP125" i="1"/>
  <c r="AP195" i="1"/>
  <c r="AP203" i="1"/>
  <c r="AP221" i="1"/>
  <c r="AP223" i="1"/>
  <c r="AP224" i="1"/>
  <c r="AP184" i="1"/>
  <c r="AP15" i="1"/>
  <c r="AP16" i="1"/>
  <c r="AP17" i="1"/>
  <c r="AP18" i="1"/>
  <c r="AP45" i="1"/>
  <c r="AP62" i="1"/>
  <c r="AP107" i="1"/>
  <c r="AP108" i="1"/>
  <c r="AP111" i="1"/>
  <c r="AP181" i="1"/>
  <c r="AP157" i="1"/>
  <c r="AP10" i="1"/>
  <c r="AP11" i="1"/>
  <c r="AP12" i="1"/>
  <c r="AP13" i="1"/>
  <c r="AP26" i="1"/>
  <c r="AP27" i="1"/>
  <c r="AP28" i="1"/>
  <c r="AP29" i="1"/>
  <c r="AP30" i="1"/>
  <c r="AP31" i="1"/>
  <c r="AP36" i="1"/>
  <c r="AP37" i="1"/>
  <c r="AP64" i="1"/>
  <c r="AP69" i="1"/>
  <c r="AP70" i="1"/>
  <c r="AP71" i="1"/>
  <c r="AP72" i="1"/>
  <c r="AP73" i="1"/>
  <c r="AP74" i="1"/>
  <c r="AP75" i="1"/>
  <c r="AP76" i="1"/>
  <c r="AP77" i="1"/>
  <c r="AP78" i="1"/>
  <c r="AP79" i="1"/>
  <c r="AP80" i="1"/>
  <c r="AP81" i="1"/>
  <c r="AP82" i="1"/>
  <c r="AP83" i="1"/>
  <c r="AP88" i="1"/>
  <c r="AP91" i="1"/>
  <c r="AP97" i="1"/>
  <c r="AP115" i="1"/>
  <c r="AP118" i="1"/>
  <c r="AP126" i="1"/>
  <c r="AP166" i="1"/>
  <c r="AP169" i="1"/>
  <c r="AP170" i="1"/>
  <c r="AP19" i="1"/>
  <c r="AP20" i="1"/>
  <c r="AP21" i="1"/>
  <c r="AP22" i="1"/>
  <c r="AP23" i="1"/>
  <c r="AP24" i="1"/>
  <c r="AP66" i="1"/>
  <c r="AP67" i="1"/>
  <c r="AP216" i="1"/>
  <c r="AP161" i="1"/>
  <c r="AP162" i="1"/>
  <c r="AP234" i="1"/>
  <c r="AP235" i="1"/>
  <c r="AP242" i="1"/>
  <c r="AP243" i="1"/>
  <c r="AP246" i="1"/>
  <c r="AP101" i="1"/>
  <c r="AP226" i="1"/>
  <c r="AP251" i="1"/>
  <c r="AP255" i="1"/>
  <c r="AP256" i="1"/>
  <c r="AP171" i="1"/>
  <c r="AP172" i="1"/>
  <c r="AP173" i="1"/>
  <c r="AP185" i="1"/>
  <c r="AP239" i="1"/>
  <c r="AP93" i="1"/>
  <c r="AP94" i="1"/>
  <c r="AP95" i="1"/>
  <c r="AP98" i="1"/>
  <c r="AP154" i="1"/>
  <c r="AP174" i="1"/>
  <c r="AP182" i="1"/>
  <c r="AP138" i="1"/>
  <c r="AP158" i="1"/>
  <c r="AP159" i="1"/>
  <c r="AP160" i="1"/>
  <c r="AP186" i="1"/>
  <c r="AP167" i="1"/>
  <c r="AP168" i="1"/>
  <c r="AP176" i="1"/>
  <c r="AP192" i="1"/>
  <c r="AP200" i="1"/>
  <c r="AP218" i="1"/>
  <c r="AP222" i="1"/>
  <c r="AP248" i="1"/>
  <c r="AP204" i="1"/>
  <c r="AP225" i="1"/>
  <c r="AP236" i="1"/>
  <c r="AP237" i="1"/>
  <c r="AP241" i="1"/>
  <c r="AP252" i="1"/>
  <c r="AP257" i="1"/>
  <c r="AP228" i="1"/>
  <c r="AP260" i="1"/>
  <c r="AP261" i="1"/>
  <c r="S232" i="1" l="1"/>
  <c r="S183" i="1"/>
  <c r="S247" i="1"/>
  <c r="S137" i="1"/>
  <c r="AN137" i="1" s="1"/>
  <c r="AN183" i="1" l="1"/>
  <c r="AP183" i="1" s="1"/>
  <c r="AN247" i="1"/>
  <c r="AP247" i="1" s="1"/>
  <c r="AN232" i="1"/>
  <c r="AP232" i="1" s="1"/>
  <c r="AS11" i="9"/>
  <c r="AS12" i="9"/>
  <c r="AS13" i="9"/>
  <c r="AS15" i="9"/>
  <c r="AS16" i="9"/>
  <c r="AS17" i="9"/>
  <c r="AS18" i="9"/>
  <c r="AS19" i="9"/>
  <c r="AS20" i="9"/>
  <c r="AS21" i="9"/>
  <c r="AS22" i="9"/>
  <c r="AS23" i="9"/>
  <c r="AS24" i="9"/>
  <c r="AS26" i="9"/>
  <c r="AS27" i="9"/>
  <c r="AS64" i="9"/>
  <c r="AS66" i="9"/>
  <c r="AS72" i="9"/>
  <c r="AS75" i="9"/>
  <c r="AS101" i="9"/>
  <c r="AS111" i="9"/>
  <c r="AS138" i="9"/>
  <c r="AS153" i="9"/>
  <c r="AS154" i="9"/>
  <c r="AS155" i="9"/>
  <c r="AS156" i="9"/>
  <c r="AS157" i="9"/>
  <c r="AS158" i="9"/>
  <c r="AS159" i="9"/>
  <c r="AS160" i="9"/>
  <c r="AS161" i="9"/>
  <c r="AS162" i="9"/>
  <c r="AS166" i="9"/>
  <c r="AS167" i="9"/>
  <c r="AS168" i="9"/>
  <c r="AS169" i="9"/>
  <c r="AS170" i="9"/>
  <c r="AS171" i="9"/>
  <c r="AS172" i="9"/>
  <c r="AS173" i="9"/>
  <c r="AS174" i="9"/>
  <c r="AS176" i="9"/>
  <c r="AS177" i="9"/>
  <c r="AS178" i="9"/>
  <c r="AS179" i="9"/>
  <c r="AS180" i="9"/>
  <c r="AS181" i="9"/>
  <c r="AS184" i="9"/>
  <c r="AS185" i="9"/>
  <c r="AS186" i="9"/>
  <c r="AS187" i="9"/>
  <c r="AS192" i="9"/>
  <c r="AS195" i="9"/>
  <c r="AS197" i="9"/>
  <c r="AS200" i="9"/>
  <c r="AS201" i="9"/>
  <c r="AS203" i="9"/>
  <c r="AS204" i="9"/>
  <c r="AS206" i="9"/>
  <c r="AS207" i="9"/>
  <c r="AS208" i="9"/>
  <c r="AS213" i="9"/>
  <c r="AS216" i="9"/>
  <c r="AS221" i="9"/>
  <c r="AS222" i="9"/>
  <c r="AS223" i="9"/>
  <c r="AS224" i="9"/>
  <c r="AS225" i="9"/>
  <c r="AS226" i="9"/>
  <c r="AS228" i="9"/>
  <c r="AS231" i="9"/>
  <c r="AS234" i="9"/>
  <c r="AS235" i="9"/>
  <c r="AS236" i="9"/>
  <c r="AS237" i="9"/>
  <c r="AS239" i="9"/>
  <c r="AS241" i="9"/>
  <c r="AS242" i="9"/>
  <c r="AS243" i="9"/>
  <c r="AS246" i="9"/>
  <c r="AS247" i="9"/>
  <c r="AS248" i="9"/>
  <c r="AS249" i="9"/>
  <c r="AS251" i="9"/>
  <c r="AS252" i="9"/>
  <c r="AS255" i="9"/>
  <c r="AS256" i="9"/>
  <c r="AS257" i="9"/>
  <c r="AS260" i="9"/>
  <c r="AS261" i="9"/>
  <c r="AS10" i="9"/>
  <c r="AR10" i="9"/>
  <c r="AR11" i="9"/>
  <c r="AR12" i="9"/>
  <c r="AR13" i="9"/>
  <c r="AR15" i="9"/>
  <c r="AR16" i="9"/>
  <c r="AR17" i="9"/>
  <c r="AR18" i="9"/>
  <c r="AR19" i="9"/>
  <c r="AR20" i="9"/>
  <c r="AR21" i="9"/>
  <c r="AR22" i="9"/>
  <c r="AR23" i="9"/>
  <c r="AR24" i="9"/>
  <c r="AR26" i="9"/>
  <c r="AR27" i="9"/>
  <c r="AR64" i="9"/>
  <c r="AR66" i="9"/>
  <c r="AR72" i="9"/>
  <c r="AR75" i="9"/>
  <c r="AR101" i="9"/>
  <c r="AR111" i="9"/>
  <c r="AR138" i="9"/>
  <c r="AR153" i="9"/>
  <c r="AR154" i="9"/>
  <c r="AR155" i="9"/>
  <c r="AR156" i="9"/>
  <c r="AR157" i="9"/>
  <c r="AR158" i="9"/>
  <c r="AR159" i="9"/>
  <c r="AR160" i="9"/>
  <c r="AR161" i="9"/>
  <c r="AR162" i="9"/>
  <c r="AR166" i="9"/>
  <c r="AR167" i="9"/>
  <c r="AR168" i="9"/>
  <c r="AR169" i="9"/>
  <c r="AR170" i="9"/>
  <c r="AR171" i="9"/>
  <c r="AR172" i="9"/>
  <c r="AR173" i="9"/>
  <c r="AR174" i="9"/>
  <c r="AR176" i="9"/>
  <c r="AR177" i="9"/>
  <c r="AR178" i="9"/>
  <c r="AR179" i="9"/>
  <c r="AR180" i="9"/>
  <c r="AR181" i="9"/>
  <c r="AR184" i="9"/>
  <c r="AR185" i="9"/>
  <c r="AR186" i="9"/>
  <c r="AR187" i="9"/>
  <c r="AR192" i="9"/>
  <c r="AR195" i="9"/>
  <c r="AR197" i="9"/>
  <c r="AR200" i="9"/>
  <c r="AR201" i="9"/>
  <c r="AR203" i="9"/>
  <c r="AR204" i="9"/>
  <c r="AR206" i="9"/>
  <c r="AR207" i="9"/>
  <c r="AR208" i="9"/>
  <c r="AR213" i="9"/>
  <c r="AR216" i="9"/>
  <c r="AR221" i="9"/>
  <c r="AR222" i="9"/>
  <c r="AR223" i="9"/>
  <c r="AR224" i="9"/>
  <c r="AR225" i="9"/>
  <c r="AR226" i="9"/>
  <c r="AR228" i="9"/>
  <c r="AR231" i="9"/>
  <c r="AR234" i="9"/>
  <c r="AR235" i="9"/>
  <c r="AR236" i="9"/>
  <c r="AR237" i="9"/>
  <c r="AR239" i="9"/>
  <c r="AR241" i="9"/>
  <c r="AR242" i="9"/>
  <c r="AR243" i="9"/>
  <c r="AR246" i="9"/>
  <c r="AR247" i="9"/>
  <c r="AR248" i="9"/>
  <c r="AR249" i="9"/>
  <c r="AR251" i="9"/>
  <c r="AR252" i="9"/>
  <c r="AR255" i="9"/>
  <c r="AR256" i="9"/>
  <c r="AR257" i="9"/>
  <c r="AR260" i="9"/>
  <c r="AR261" i="9"/>
  <c r="AQ10" i="9"/>
  <c r="AQ11" i="9"/>
  <c r="AQ12" i="9"/>
  <c r="AQ13" i="9"/>
  <c r="AQ15" i="9"/>
  <c r="AQ16" i="9"/>
  <c r="AQ17" i="9"/>
  <c r="AQ18" i="9"/>
  <c r="AQ19" i="9"/>
  <c r="AQ20" i="9"/>
  <c r="AQ21" i="9"/>
  <c r="AQ22" i="9"/>
  <c r="AQ23" i="9"/>
  <c r="AQ24" i="9"/>
  <c r="AQ26" i="9"/>
  <c r="AQ27" i="9"/>
  <c r="AQ64" i="9"/>
  <c r="AQ66" i="9"/>
  <c r="AQ72" i="9"/>
  <c r="AQ75" i="9"/>
  <c r="AQ101" i="9"/>
  <c r="AQ111" i="9"/>
  <c r="AQ138" i="9"/>
  <c r="AQ153" i="9"/>
  <c r="AQ154" i="9"/>
  <c r="AQ155" i="9"/>
  <c r="AQ156" i="9"/>
  <c r="AQ157" i="9"/>
  <c r="AQ158" i="9"/>
  <c r="AQ159" i="9"/>
  <c r="AQ160" i="9"/>
  <c r="AQ161" i="9"/>
  <c r="AQ162" i="9"/>
  <c r="AQ166" i="9"/>
  <c r="AQ167" i="9"/>
  <c r="AQ168" i="9"/>
  <c r="AQ169" i="9"/>
  <c r="AQ170" i="9"/>
  <c r="AQ171" i="9"/>
  <c r="AQ172" i="9"/>
  <c r="AQ173" i="9"/>
  <c r="AQ174" i="9"/>
  <c r="AQ176" i="9"/>
  <c r="AQ177" i="9"/>
  <c r="AQ178" i="9"/>
  <c r="AQ179" i="9"/>
  <c r="AQ180" i="9"/>
  <c r="AQ181" i="9"/>
  <c r="AQ184" i="9"/>
  <c r="AQ185" i="9"/>
  <c r="AQ186" i="9"/>
  <c r="AQ187" i="9"/>
  <c r="AQ192" i="9"/>
  <c r="AQ195" i="9"/>
  <c r="AQ197" i="9"/>
  <c r="AQ200" i="9"/>
  <c r="AQ201" i="9"/>
  <c r="AQ203" i="9"/>
  <c r="AQ204" i="9"/>
  <c r="AQ206" i="9"/>
  <c r="AQ207" i="9"/>
  <c r="AQ208" i="9"/>
  <c r="AQ213" i="9"/>
  <c r="AQ216" i="9"/>
  <c r="AQ221" i="9"/>
  <c r="AQ222" i="9"/>
  <c r="AQ223" i="9"/>
  <c r="AQ224" i="9"/>
  <c r="AQ225" i="9"/>
  <c r="AQ226" i="9"/>
  <c r="AQ228" i="9"/>
  <c r="AQ231" i="9"/>
  <c r="AQ234" i="9"/>
  <c r="AQ235" i="9"/>
  <c r="AQ236" i="9"/>
  <c r="AQ237" i="9"/>
  <c r="AQ239" i="9"/>
  <c r="AQ241" i="9"/>
  <c r="AQ242" i="9"/>
  <c r="AQ243" i="9"/>
  <c r="AQ246" i="9"/>
  <c r="AQ247" i="9"/>
  <c r="AQ248" i="9"/>
  <c r="AQ249" i="9"/>
  <c r="AQ251" i="9"/>
  <c r="AQ252" i="9"/>
  <c r="AQ255" i="9"/>
  <c r="AQ256" i="9"/>
  <c r="AQ257" i="9"/>
  <c r="AQ260" i="9"/>
  <c r="AQ261" i="9"/>
  <c r="AD270" i="9"/>
  <c r="AC270" i="9"/>
  <c r="R270" i="9"/>
  <c r="AB270" i="9" s="1"/>
  <c r="Q270" i="9"/>
  <c r="AA270" i="9" s="1"/>
  <c r="P270" i="9"/>
  <c r="Z270" i="9" s="1"/>
  <c r="O270" i="9"/>
  <c r="Y270" i="9" s="1"/>
  <c r="N270" i="9"/>
  <c r="X270" i="9" s="1"/>
  <c r="M270" i="9"/>
  <c r="W270" i="9" s="1"/>
  <c r="AD269" i="9"/>
  <c r="AC269" i="9"/>
  <c r="R269" i="9"/>
  <c r="AB269" i="9" s="1"/>
  <c r="Q269" i="9"/>
  <c r="P269" i="9"/>
  <c r="Z269" i="9" s="1"/>
  <c r="O269" i="9"/>
  <c r="Y269" i="9" s="1"/>
  <c r="N269" i="9"/>
  <c r="X269" i="9" s="1"/>
  <c r="M269" i="9"/>
  <c r="W269" i="9" s="1"/>
  <c r="AD268" i="9"/>
  <c r="AC268" i="9"/>
  <c r="R268" i="9"/>
  <c r="AB268" i="9" s="1"/>
  <c r="Q268" i="9"/>
  <c r="AA268" i="9" s="1"/>
  <c r="P268" i="9"/>
  <c r="Z268" i="9" s="1"/>
  <c r="O268" i="9"/>
  <c r="N268" i="9"/>
  <c r="X268" i="9" s="1"/>
  <c r="M268" i="9"/>
  <c r="W268" i="9" s="1"/>
  <c r="AD267" i="9"/>
  <c r="AC267" i="9"/>
  <c r="R267" i="9"/>
  <c r="AB267" i="9" s="1"/>
  <c r="Q267" i="9"/>
  <c r="AA267" i="9" s="1"/>
  <c r="P267" i="9"/>
  <c r="Z267" i="9" s="1"/>
  <c r="O267" i="9"/>
  <c r="Y267" i="9" s="1"/>
  <c r="N267" i="9"/>
  <c r="X267" i="9" s="1"/>
  <c r="M267" i="9"/>
  <c r="W267" i="9" s="1"/>
  <c r="AD266" i="9"/>
  <c r="AC266" i="9"/>
  <c r="R266" i="9"/>
  <c r="AB266" i="9" s="1"/>
  <c r="Q266" i="9"/>
  <c r="AA266" i="9" s="1"/>
  <c r="P266" i="9"/>
  <c r="Z266" i="9" s="1"/>
  <c r="O266" i="9"/>
  <c r="N266" i="9"/>
  <c r="X266" i="9" s="1"/>
  <c r="M266" i="9"/>
  <c r="W266" i="9" s="1"/>
  <c r="AD265" i="9"/>
  <c r="AC265" i="9"/>
  <c r="R265" i="9"/>
  <c r="AB265" i="9" s="1"/>
  <c r="Q265" i="9"/>
  <c r="AA265" i="9" s="1"/>
  <c r="P265" i="9"/>
  <c r="O265" i="9"/>
  <c r="Y265" i="9" s="1"/>
  <c r="N265" i="9"/>
  <c r="X265" i="9" s="1"/>
  <c r="M265" i="9"/>
  <c r="W265" i="9" s="1"/>
  <c r="AD264" i="9"/>
  <c r="AC264" i="9"/>
  <c r="R264" i="9"/>
  <c r="AB264" i="9" s="1"/>
  <c r="Q264" i="9"/>
  <c r="AA264" i="9" s="1"/>
  <c r="P264" i="9"/>
  <c r="Z264" i="9" s="1"/>
  <c r="O264" i="9"/>
  <c r="Y264" i="9" s="1"/>
  <c r="N264" i="9"/>
  <c r="X264" i="9" s="1"/>
  <c r="M264" i="9"/>
  <c r="W264" i="9" s="1"/>
  <c r="AD263" i="9"/>
  <c r="AC263" i="9"/>
  <c r="AB263" i="9"/>
  <c r="AA263" i="9"/>
  <c r="Y263" i="9"/>
  <c r="X263" i="9"/>
  <c r="P263" i="9"/>
  <c r="Z263" i="9" s="1"/>
  <c r="M263" i="9"/>
  <c r="AQ263" i="9" s="1"/>
  <c r="L263" i="9"/>
  <c r="AD262" i="9"/>
  <c r="AC262" i="9"/>
  <c r="R262" i="9"/>
  <c r="AB262" i="9" s="1"/>
  <c r="Q262" i="9"/>
  <c r="AA262" i="9" s="1"/>
  <c r="P262" i="9"/>
  <c r="Z262" i="9" s="1"/>
  <c r="O262" i="9"/>
  <c r="Y262" i="9" s="1"/>
  <c r="N262" i="9"/>
  <c r="X262" i="9" s="1"/>
  <c r="M262" i="9"/>
  <c r="AR262" i="9" s="1"/>
  <c r="L262" i="9"/>
  <c r="AD261" i="9"/>
  <c r="AC261" i="9"/>
  <c r="AB261" i="9"/>
  <c r="AA261" i="9"/>
  <c r="Z261" i="9"/>
  <c r="Y261" i="9"/>
  <c r="X261" i="9"/>
  <c r="W261" i="9"/>
  <c r="U261" i="9"/>
  <c r="V261" i="9" s="1"/>
  <c r="L261" i="9"/>
  <c r="AD260" i="9"/>
  <c r="AC260" i="9"/>
  <c r="AB260" i="9"/>
  <c r="AA260" i="9"/>
  <c r="Z260" i="9"/>
  <c r="Y260" i="9"/>
  <c r="X260" i="9"/>
  <c r="W260" i="9"/>
  <c r="U260" i="9"/>
  <c r="V260" i="9" s="1"/>
  <c r="L260" i="9"/>
  <c r="AD259" i="9"/>
  <c r="AC259" i="9"/>
  <c r="R259" i="9"/>
  <c r="AB259" i="9" s="1"/>
  <c r="Q259" i="9"/>
  <c r="AA259" i="9" s="1"/>
  <c r="P259" i="9"/>
  <c r="Z259" i="9" s="1"/>
  <c r="O259" i="9"/>
  <c r="Y259" i="9" s="1"/>
  <c r="N259" i="9"/>
  <c r="X259" i="9" s="1"/>
  <c r="M259" i="9"/>
  <c r="W259" i="9" s="1"/>
  <c r="L259" i="9"/>
  <c r="AD258" i="9"/>
  <c r="AC258" i="9"/>
  <c r="R258" i="9"/>
  <c r="AB258" i="9" s="1"/>
  <c r="Q258" i="9"/>
  <c r="AA258" i="9" s="1"/>
  <c r="P258" i="9"/>
  <c r="Z258" i="9" s="1"/>
  <c r="O258" i="9"/>
  <c r="Y258" i="9" s="1"/>
  <c r="N258" i="9"/>
  <c r="X258" i="9" s="1"/>
  <c r="M258" i="9"/>
  <c r="L258" i="9"/>
  <c r="AD257" i="9"/>
  <c r="AC257" i="9"/>
  <c r="AB257" i="9"/>
  <c r="AA257" i="9"/>
  <c r="Z257" i="9"/>
  <c r="Y257" i="9"/>
  <c r="X257" i="9"/>
  <c r="W257" i="9"/>
  <c r="U257" i="9"/>
  <c r="V257" i="9" s="1"/>
  <c r="L257" i="9"/>
  <c r="AD256" i="9"/>
  <c r="AC256" i="9"/>
  <c r="AB256" i="9"/>
  <c r="AA256" i="9"/>
  <c r="Z256" i="9"/>
  <c r="Y256" i="9"/>
  <c r="X256" i="9"/>
  <c r="W256" i="9"/>
  <c r="U256" i="9"/>
  <c r="V256" i="9" s="1"/>
  <c r="L256" i="9"/>
  <c r="AD255" i="9"/>
  <c r="AC255" i="9"/>
  <c r="AB255" i="9"/>
  <c r="AA255" i="9"/>
  <c r="Z255" i="9"/>
  <c r="Y255" i="9"/>
  <c r="X255" i="9"/>
  <c r="W255" i="9"/>
  <c r="U255" i="9"/>
  <c r="V255" i="9" s="1"/>
  <c r="L255" i="9"/>
  <c r="AD254" i="9"/>
  <c r="AC254" i="9"/>
  <c r="R254" i="9"/>
  <c r="AB254" i="9" s="1"/>
  <c r="Q254" i="9"/>
  <c r="AA254" i="9" s="1"/>
  <c r="P254" i="9"/>
  <c r="Z254" i="9" s="1"/>
  <c r="O254" i="9"/>
  <c r="Y254" i="9" s="1"/>
  <c r="N254" i="9"/>
  <c r="X254" i="9" s="1"/>
  <c r="M254" i="9"/>
  <c r="AS254" i="9" s="1"/>
  <c r="L254" i="9"/>
  <c r="AD253" i="9"/>
  <c r="AC253" i="9"/>
  <c r="R253" i="9"/>
  <c r="AB253" i="9" s="1"/>
  <c r="Q253" i="9"/>
  <c r="AA253" i="9" s="1"/>
  <c r="P253" i="9"/>
  <c r="Z253" i="9" s="1"/>
  <c r="O253" i="9"/>
  <c r="Y253" i="9" s="1"/>
  <c r="N253" i="9"/>
  <c r="X253" i="9" s="1"/>
  <c r="M253" i="9"/>
  <c r="W253" i="9" s="1"/>
  <c r="L253" i="9"/>
  <c r="AD252" i="9"/>
  <c r="AC252" i="9"/>
  <c r="AB252" i="9"/>
  <c r="AA252" i="9"/>
  <c r="Z252" i="9"/>
  <c r="Y252" i="9"/>
  <c r="X252" i="9"/>
  <c r="W252" i="9"/>
  <c r="U252" i="9"/>
  <c r="V252" i="9" s="1"/>
  <c r="L252" i="9"/>
  <c r="AD251" i="9"/>
  <c r="AC251" i="9"/>
  <c r="AB251" i="9"/>
  <c r="AA251" i="9"/>
  <c r="Z251" i="9"/>
  <c r="Y251" i="9"/>
  <c r="X251" i="9"/>
  <c r="W251" i="9"/>
  <c r="U251" i="9"/>
  <c r="V251" i="9" s="1"/>
  <c r="L251" i="9"/>
  <c r="AD250" i="9"/>
  <c r="AC250" i="9"/>
  <c r="R250" i="9"/>
  <c r="AB250" i="9" s="1"/>
  <c r="Q250" i="9"/>
  <c r="AA250" i="9" s="1"/>
  <c r="P250" i="9"/>
  <c r="Z250" i="9" s="1"/>
  <c r="O250" i="9"/>
  <c r="Y250" i="9" s="1"/>
  <c r="N250" i="9"/>
  <c r="X250" i="9" s="1"/>
  <c r="M250" i="9"/>
  <c r="W250" i="9" s="1"/>
  <c r="L250" i="9"/>
  <c r="AD249" i="9"/>
  <c r="AC249" i="9"/>
  <c r="AB249" i="9"/>
  <c r="AA249" i="9"/>
  <c r="Z249" i="9"/>
  <c r="Y249" i="9"/>
  <c r="X249" i="9"/>
  <c r="W249" i="9"/>
  <c r="U249" i="9"/>
  <c r="V249" i="9" s="1"/>
  <c r="L249" i="9"/>
  <c r="AD248" i="9"/>
  <c r="AC248" i="9"/>
  <c r="AB248" i="9"/>
  <c r="AA248" i="9"/>
  <c r="Z248" i="9"/>
  <c r="Y248" i="9"/>
  <c r="X248" i="9"/>
  <c r="W248" i="9"/>
  <c r="U248" i="9"/>
  <c r="V248" i="9" s="1"/>
  <c r="L248" i="9"/>
  <c r="AD247" i="9"/>
  <c r="AC247" i="9"/>
  <c r="AB247" i="9"/>
  <c r="AA247" i="9"/>
  <c r="Z247" i="9"/>
  <c r="Y247" i="9"/>
  <c r="X247" i="9"/>
  <c r="W247" i="9"/>
  <c r="U247" i="9"/>
  <c r="V247" i="9" s="1"/>
  <c r="L247" i="9"/>
  <c r="AD246" i="9"/>
  <c r="AC246" i="9"/>
  <c r="AB246" i="9"/>
  <c r="AA246" i="9"/>
  <c r="Z246" i="9"/>
  <c r="Y246" i="9"/>
  <c r="X246" i="9"/>
  <c r="W246" i="9"/>
  <c r="U246" i="9"/>
  <c r="V246" i="9" s="1"/>
  <c r="L246" i="9"/>
  <c r="AD245" i="9"/>
  <c r="AC245" i="9"/>
  <c r="R245" i="9"/>
  <c r="AB245" i="9" s="1"/>
  <c r="Q245" i="9"/>
  <c r="AA245" i="9" s="1"/>
  <c r="P245" i="9"/>
  <c r="Z245" i="9" s="1"/>
  <c r="O245" i="9"/>
  <c r="Y245" i="9" s="1"/>
  <c r="N245" i="9"/>
  <c r="X245" i="9" s="1"/>
  <c r="M245" i="9"/>
  <c r="L245" i="9"/>
  <c r="AD244" i="9"/>
  <c r="AC244" i="9"/>
  <c r="R244" i="9"/>
  <c r="AB244" i="9" s="1"/>
  <c r="Q244" i="9"/>
  <c r="P244" i="9"/>
  <c r="Z244" i="9" s="1"/>
  <c r="O244" i="9"/>
  <c r="Y244" i="9" s="1"/>
  <c r="N244" i="9"/>
  <c r="X244" i="9" s="1"/>
  <c r="M244" i="9"/>
  <c r="W244" i="9" s="1"/>
  <c r="L244" i="9"/>
  <c r="AD243" i="9"/>
  <c r="AC243" i="9"/>
  <c r="AB243" i="9"/>
  <c r="AA243" i="9"/>
  <c r="Z243" i="9"/>
  <c r="Y243" i="9"/>
  <c r="X243" i="9"/>
  <c r="W243" i="9"/>
  <c r="U243" i="9"/>
  <c r="V243" i="9" s="1"/>
  <c r="L243" i="9"/>
  <c r="AD242" i="9"/>
  <c r="AC242" i="9"/>
  <c r="AB242" i="9"/>
  <c r="AA242" i="9"/>
  <c r="Z242" i="9"/>
  <c r="Y242" i="9"/>
  <c r="X242" i="9"/>
  <c r="W242" i="9"/>
  <c r="U242" i="9"/>
  <c r="V242" i="9" s="1"/>
  <c r="L242" i="9"/>
  <c r="AD241" i="9"/>
  <c r="AC241" i="9"/>
  <c r="AB241" i="9"/>
  <c r="AA241" i="9"/>
  <c r="Z241" i="9"/>
  <c r="Y241" i="9"/>
  <c r="X241" i="9"/>
  <c r="W241" i="9"/>
  <c r="U241" i="9"/>
  <c r="V241" i="9" s="1"/>
  <c r="L241" i="9"/>
  <c r="AD240" i="9"/>
  <c r="AC240" i="9"/>
  <c r="R240" i="9"/>
  <c r="AB240" i="9" s="1"/>
  <c r="Q240" i="9"/>
  <c r="AA240" i="9" s="1"/>
  <c r="P240" i="9"/>
  <c r="Z240" i="9" s="1"/>
  <c r="O240" i="9"/>
  <c r="Y240" i="9" s="1"/>
  <c r="N240" i="9"/>
  <c r="X240" i="9" s="1"/>
  <c r="M240" i="9"/>
  <c r="L240" i="9"/>
  <c r="AD239" i="9"/>
  <c r="AC239" i="9"/>
  <c r="AB239" i="9"/>
  <c r="AA239" i="9"/>
  <c r="Z239" i="9"/>
  <c r="Y239" i="9"/>
  <c r="X239" i="9"/>
  <c r="W239" i="9"/>
  <c r="U239" i="9"/>
  <c r="V239" i="9" s="1"/>
  <c r="L239" i="9"/>
  <c r="AD238" i="9"/>
  <c r="AC238" i="9"/>
  <c r="R238" i="9"/>
  <c r="AB238" i="9" s="1"/>
  <c r="Q238" i="9"/>
  <c r="AA238" i="9" s="1"/>
  <c r="P238" i="9"/>
  <c r="Z238" i="9" s="1"/>
  <c r="O238" i="9"/>
  <c r="Y238" i="9" s="1"/>
  <c r="N238" i="9"/>
  <c r="X238" i="9" s="1"/>
  <c r="M238" i="9"/>
  <c r="AS238" i="9" s="1"/>
  <c r="L238" i="9"/>
  <c r="AD237" i="9"/>
  <c r="AC237" i="9"/>
  <c r="AB237" i="9"/>
  <c r="AA237" i="9"/>
  <c r="Z237" i="9"/>
  <c r="Y237" i="9"/>
  <c r="X237" i="9"/>
  <c r="W237" i="9"/>
  <c r="U237" i="9"/>
  <c r="V237" i="9" s="1"/>
  <c r="L237" i="9"/>
  <c r="AD236" i="9"/>
  <c r="AC236" i="9"/>
  <c r="AB236" i="9"/>
  <c r="AA236" i="9"/>
  <c r="Z236" i="9"/>
  <c r="Y236" i="9"/>
  <c r="X236" i="9"/>
  <c r="W236" i="9"/>
  <c r="U236" i="9"/>
  <c r="V236" i="9" s="1"/>
  <c r="L236" i="9"/>
  <c r="AD235" i="9"/>
  <c r="AC235" i="9"/>
  <c r="AB235" i="9"/>
  <c r="AA235" i="9"/>
  <c r="Z235" i="9"/>
  <c r="Y235" i="9"/>
  <c r="X235" i="9"/>
  <c r="W235" i="9"/>
  <c r="U235" i="9"/>
  <c r="V235" i="9" s="1"/>
  <c r="L235" i="9"/>
  <c r="AD234" i="9"/>
  <c r="AC234" i="9"/>
  <c r="AB234" i="9"/>
  <c r="AA234" i="9"/>
  <c r="Z234" i="9"/>
  <c r="Y234" i="9"/>
  <c r="X234" i="9"/>
  <c r="W234" i="9"/>
  <c r="U234" i="9"/>
  <c r="V234" i="9" s="1"/>
  <c r="L234" i="9"/>
  <c r="AD233" i="9"/>
  <c r="AC233" i="9"/>
  <c r="R233" i="9"/>
  <c r="AB233" i="9" s="1"/>
  <c r="Q233" i="9"/>
  <c r="AA233" i="9" s="1"/>
  <c r="P233" i="9"/>
  <c r="Z233" i="9" s="1"/>
  <c r="O233" i="9"/>
  <c r="Y233" i="9" s="1"/>
  <c r="N233" i="9"/>
  <c r="X233" i="9" s="1"/>
  <c r="M233" i="9"/>
  <c r="L233" i="9"/>
  <c r="AD232" i="9"/>
  <c r="AC232" i="9"/>
  <c r="R232" i="9"/>
  <c r="AB232" i="9" s="1"/>
  <c r="Q232" i="9"/>
  <c r="AA232" i="9" s="1"/>
  <c r="P232" i="9"/>
  <c r="Z232" i="9" s="1"/>
  <c r="O232" i="9"/>
  <c r="Y232" i="9" s="1"/>
  <c r="N232" i="9"/>
  <c r="X232" i="9" s="1"/>
  <c r="M232" i="9"/>
  <c r="W232" i="9" s="1"/>
  <c r="L232" i="9"/>
  <c r="AD231" i="9"/>
  <c r="AC231" i="9"/>
  <c r="AB231" i="9"/>
  <c r="AA231" i="9"/>
  <c r="Z231" i="9"/>
  <c r="Y231" i="9"/>
  <c r="X231" i="9"/>
  <c r="W231" i="9"/>
  <c r="U231" i="9"/>
  <c r="V231" i="9" s="1"/>
  <c r="L231" i="9"/>
  <c r="AD230" i="9"/>
  <c r="AC230" i="9"/>
  <c r="R230" i="9"/>
  <c r="AB230" i="9" s="1"/>
  <c r="Q230" i="9"/>
  <c r="AA230" i="9" s="1"/>
  <c r="P230" i="9"/>
  <c r="Z230" i="9" s="1"/>
  <c r="O230" i="9"/>
  <c r="Y230" i="9" s="1"/>
  <c r="N230" i="9"/>
  <c r="X230" i="9" s="1"/>
  <c r="M230" i="9"/>
  <c r="L230" i="9"/>
  <c r="AD229" i="9"/>
  <c r="AC229" i="9"/>
  <c r="R229" i="9"/>
  <c r="AB229" i="9" s="1"/>
  <c r="Q229" i="9"/>
  <c r="AA229" i="9" s="1"/>
  <c r="P229" i="9"/>
  <c r="O229" i="9"/>
  <c r="Y229" i="9" s="1"/>
  <c r="N229" i="9"/>
  <c r="X229" i="9" s="1"/>
  <c r="M229" i="9"/>
  <c r="W229" i="9" s="1"/>
  <c r="L229" i="9"/>
  <c r="AD228" i="9"/>
  <c r="AC228" i="9"/>
  <c r="AB228" i="9"/>
  <c r="AA228" i="9"/>
  <c r="Z228" i="9"/>
  <c r="Y228" i="9"/>
  <c r="X228" i="9"/>
  <c r="W228" i="9"/>
  <c r="U228" i="9"/>
  <c r="V228" i="9" s="1"/>
  <c r="L228" i="9"/>
  <c r="AD227" i="9"/>
  <c r="AC227" i="9"/>
  <c r="R227" i="9"/>
  <c r="Q227" i="9"/>
  <c r="AA227" i="9" s="1"/>
  <c r="P227" i="9"/>
  <c r="Z227" i="9" s="1"/>
  <c r="O227" i="9"/>
  <c r="Y227" i="9" s="1"/>
  <c r="N227" i="9"/>
  <c r="X227" i="9" s="1"/>
  <c r="M227" i="9"/>
  <c r="W227" i="9" s="1"/>
  <c r="L227" i="9"/>
  <c r="AD226" i="9"/>
  <c r="AC226" i="9"/>
  <c r="AB226" i="9"/>
  <c r="AA226" i="9"/>
  <c r="Z226" i="9"/>
  <c r="Y226" i="9"/>
  <c r="X226" i="9"/>
  <c r="W226" i="9"/>
  <c r="U226" i="9"/>
  <c r="V226" i="9" s="1"/>
  <c r="L226" i="9"/>
  <c r="AD225" i="9"/>
  <c r="AC225" i="9"/>
  <c r="AB225" i="9"/>
  <c r="AA225" i="9"/>
  <c r="Z225" i="9"/>
  <c r="Y225" i="9"/>
  <c r="X225" i="9"/>
  <c r="W225" i="9"/>
  <c r="U225" i="9"/>
  <c r="V225" i="9" s="1"/>
  <c r="L225" i="9"/>
  <c r="AD224" i="9"/>
  <c r="AC224" i="9"/>
  <c r="AB224" i="9"/>
  <c r="AA224" i="9"/>
  <c r="Z224" i="9"/>
  <c r="Y224" i="9"/>
  <c r="X224" i="9"/>
  <c r="W224" i="9"/>
  <c r="U224" i="9"/>
  <c r="V224" i="9" s="1"/>
  <c r="L224" i="9"/>
  <c r="AD223" i="9"/>
  <c r="AC223" i="9"/>
  <c r="AB223" i="9"/>
  <c r="AA223" i="9"/>
  <c r="Z223" i="9"/>
  <c r="Y223" i="9"/>
  <c r="X223" i="9"/>
  <c r="W223" i="9"/>
  <c r="U223" i="9"/>
  <c r="V223" i="9" s="1"/>
  <c r="L223" i="9"/>
  <c r="AD222" i="9"/>
  <c r="AC222" i="9"/>
  <c r="AB222" i="9"/>
  <c r="AA222" i="9"/>
  <c r="Z222" i="9"/>
  <c r="Y222" i="9"/>
  <c r="X222" i="9"/>
  <c r="W222" i="9"/>
  <c r="U222" i="9"/>
  <c r="V222" i="9" s="1"/>
  <c r="L222" i="9"/>
  <c r="AD221" i="9"/>
  <c r="AC221" i="9"/>
  <c r="AB221" i="9"/>
  <c r="AA221" i="9"/>
  <c r="Z221" i="9"/>
  <c r="Y221" i="9"/>
  <c r="X221" i="9"/>
  <c r="W221" i="9"/>
  <c r="U221" i="9"/>
  <c r="V221" i="9" s="1"/>
  <c r="L221" i="9"/>
  <c r="AD220" i="9"/>
  <c r="AC220" i="9"/>
  <c r="R220" i="9"/>
  <c r="AB220" i="9" s="1"/>
  <c r="Q220" i="9"/>
  <c r="AA220" i="9" s="1"/>
  <c r="P220" i="9"/>
  <c r="Z220" i="9" s="1"/>
  <c r="O220" i="9"/>
  <c r="Y220" i="9" s="1"/>
  <c r="N220" i="9"/>
  <c r="X220" i="9" s="1"/>
  <c r="M220" i="9"/>
  <c r="W220" i="9" s="1"/>
  <c r="L220" i="9"/>
  <c r="AD219" i="9"/>
  <c r="AC219" i="9"/>
  <c r="R219" i="9"/>
  <c r="AB219" i="9" s="1"/>
  <c r="Q219" i="9"/>
  <c r="AA219" i="9" s="1"/>
  <c r="P219" i="9"/>
  <c r="Z219" i="9" s="1"/>
  <c r="O219" i="9"/>
  <c r="Y219" i="9" s="1"/>
  <c r="N219" i="9"/>
  <c r="X219" i="9" s="1"/>
  <c r="M219" i="9"/>
  <c r="W219" i="9" s="1"/>
  <c r="L219" i="9"/>
  <c r="AD218" i="9"/>
  <c r="AC218" i="9"/>
  <c r="R218" i="9"/>
  <c r="AB218" i="9" s="1"/>
  <c r="Q218" i="9"/>
  <c r="AA218" i="9" s="1"/>
  <c r="P218" i="9"/>
  <c r="Z218" i="9" s="1"/>
  <c r="O218" i="9"/>
  <c r="Y218" i="9" s="1"/>
  <c r="N218" i="9"/>
  <c r="X218" i="9" s="1"/>
  <c r="M218" i="9"/>
  <c r="L218" i="9"/>
  <c r="AD217" i="9"/>
  <c r="AC217" i="9"/>
  <c r="R217" i="9"/>
  <c r="AB217" i="9" s="1"/>
  <c r="Q217" i="9"/>
  <c r="AA217" i="9" s="1"/>
  <c r="P217" i="9"/>
  <c r="Z217" i="9" s="1"/>
  <c r="O217" i="9"/>
  <c r="Y217" i="9" s="1"/>
  <c r="N217" i="9"/>
  <c r="X217" i="9" s="1"/>
  <c r="M217" i="9"/>
  <c r="AS217" i="9" s="1"/>
  <c r="L217" i="9"/>
  <c r="AD216" i="9"/>
  <c r="AC216" i="9"/>
  <c r="AB216" i="9"/>
  <c r="AA216" i="9"/>
  <c r="Z216" i="9"/>
  <c r="Y216" i="9"/>
  <c r="X216" i="9"/>
  <c r="W216" i="9"/>
  <c r="U216" i="9"/>
  <c r="V216" i="9" s="1"/>
  <c r="L216" i="9"/>
  <c r="AD215" i="9"/>
  <c r="AC215" i="9"/>
  <c r="R215" i="9"/>
  <c r="AB215" i="9" s="1"/>
  <c r="Q215" i="9"/>
  <c r="AA215" i="9" s="1"/>
  <c r="P215" i="9"/>
  <c r="Z215" i="9" s="1"/>
  <c r="O215" i="9"/>
  <c r="Y215" i="9" s="1"/>
  <c r="N215" i="9"/>
  <c r="X215" i="9" s="1"/>
  <c r="M215" i="9"/>
  <c r="L215" i="9"/>
  <c r="AD214" i="9"/>
  <c r="AC214" i="9"/>
  <c r="R214" i="9"/>
  <c r="AB214" i="9" s="1"/>
  <c r="Q214" i="9"/>
  <c r="AA214" i="9" s="1"/>
  <c r="P214" i="9"/>
  <c r="Z214" i="9" s="1"/>
  <c r="O214" i="9"/>
  <c r="Y214" i="9" s="1"/>
  <c r="N214" i="9"/>
  <c r="X214" i="9" s="1"/>
  <c r="M214" i="9"/>
  <c r="W214" i="9" s="1"/>
  <c r="L214" i="9"/>
  <c r="AD213" i="9"/>
  <c r="AC213" i="9"/>
  <c r="AB213" i="9"/>
  <c r="AA213" i="9"/>
  <c r="Z213" i="9"/>
  <c r="Y213" i="9"/>
  <c r="X213" i="9"/>
  <c r="W213" i="9"/>
  <c r="U213" i="9"/>
  <c r="V213" i="9" s="1"/>
  <c r="L213" i="9"/>
  <c r="AD212" i="9"/>
  <c r="AC212" i="9"/>
  <c r="R212" i="9"/>
  <c r="AB212" i="9" s="1"/>
  <c r="Q212" i="9"/>
  <c r="AA212" i="9" s="1"/>
  <c r="P212" i="9"/>
  <c r="Z212" i="9" s="1"/>
  <c r="O212" i="9"/>
  <c r="Y212" i="9" s="1"/>
  <c r="N212" i="9"/>
  <c r="X212" i="9" s="1"/>
  <c r="M212" i="9"/>
  <c r="W212" i="9" s="1"/>
  <c r="L212" i="9"/>
  <c r="AD211" i="9"/>
  <c r="AC211" i="9"/>
  <c r="R211" i="9"/>
  <c r="AB211" i="9" s="1"/>
  <c r="Q211" i="9"/>
  <c r="AA211" i="9" s="1"/>
  <c r="P211" i="9"/>
  <c r="Z211" i="9" s="1"/>
  <c r="O211" i="9"/>
  <c r="N211" i="9"/>
  <c r="X211" i="9" s="1"/>
  <c r="M211" i="9"/>
  <c r="W211" i="9" s="1"/>
  <c r="L211" i="9"/>
  <c r="AD210" i="9"/>
  <c r="AC210" i="9"/>
  <c r="R210" i="9"/>
  <c r="AB210" i="9" s="1"/>
  <c r="Q210" i="9"/>
  <c r="AA210" i="9" s="1"/>
  <c r="P210" i="9"/>
  <c r="Z210" i="9" s="1"/>
  <c r="O210" i="9"/>
  <c r="Y210" i="9" s="1"/>
  <c r="N210" i="9"/>
  <c r="X210" i="9" s="1"/>
  <c r="M210" i="9"/>
  <c r="W210" i="9" s="1"/>
  <c r="L210" i="9"/>
  <c r="AD209" i="9"/>
  <c r="AC209" i="9"/>
  <c r="R209" i="9"/>
  <c r="AB209" i="9" s="1"/>
  <c r="Q209" i="9"/>
  <c r="AA209" i="9" s="1"/>
  <c r="P209" i="9"/>
  <c r="Z209" i="9" s="1"/>
  <c r="O209" i="9"/>
  <c r="Y209" i="9" s="1"/>
  <c r="N209" i="9"/>
  <c r="X209" i="9" s="1"/>
  <c r="M209" i="9"/>
  <c r="AQ209" i="9" s="1"/>
  <c r="L209" i="9"/>
  <c r="AD208" i="9"/>
  <c r="AC208" i="9"/>
  <c r="AB208" i="9"/>
  <c r="AA208" i="9"/>
  <c r="Z208" i="9"/>
  <c r="Y208" i="9"/>
  <c r="X208" i="9"/>
  <c r="W208" i="9"/>
  <c r="U208" i="9"/>
  <c r="V208" i="9" s="1"/>
  <c r="L208" i="9"/>
  <c r="AD207" i="9"/>
  <c r="AC207" i="9"/>
  <c r="AB207" i="9"/>
  <c r="AA207" i="9"/>
  <c r="Z207" i="9"/>
  <c r="Y207" i="9"/>
  <c r="X207" i="9"/>
  <c r="W207" i="9"/>
  <c r="U207" i="9"/>
  <c r="V207" i="9" s="1"/>
  <c r="L207" i="9"/>
  <c r="AD206" i="9"/>
  <c r="AC206" i="9"/>
  <c r="AB206" i="9"/>
  <c r="AA206" i="9"/>
  <c r="Z206" i="9"/>
  <c r="Y206" i="9"/>
  <c r="X206" i="9"/>
  <c r="W206" i="9"/>
  <c r="U206" i="9"/>
  <c r="V206" i="9" s="1"/>
  <c r="L206" i="9"/>
  <c r="AD205" i="9"/>
  <c r="AC205" i="9"/>
  <c r="R205" i="9"/>
  <c r="AB205" i="9" s="1"/>
  <c r="Q205" i="9"/>
  <c r="AA205" i="9" s="1"/>
  <c r="P205" i="9"/>
  <c r="Z205" i="9" s="1"/>
  <c r="O205" i="9"/>
  <c r="N205" i="9"/>
  <c r="X205" i="9" s="1"/>
  <c r="M205" i="9"/>
  <c r="AS205" i="9" s="1"/>
  <c r="L205" i="9"/>
  <c r="AD204" i="9"/>
  <c r="AC204" i="9"/>
  <c r="AB204" i="9"/>
  <c r="AA204" i="9"/>
  <c r="Z204" i="9"/>
  <c r="Y204" i="9"/>
  <c r="X204" i="9"/>
  <c r="W204" i="9"/>
  <c r="U204" i="9"/>
  <c r="V204" i="9" s="1"/>
  <c r="L204" i="9"/>
  <c r="AD203" i="9"/>
  <c r="AC203" i="9"/>
  <c r="AB203" i="9"/>
  <c r="AA203" i="9"/>
  <c r="Z203" i="9"/>
  <c r="Y203" i="9"/>
  <c r="X203" i="9"/>
  <c r="W203" i="9"/>
  <c r="U203" i="9"/>
  <c r="V203" i="9" s="1"/>
  <c r="L203" i="9"/>
  <c r="AD202" i="9"/>
  <c r="AC202" i="9"/>
  <c r="R202" i="9"/>
  <c r="AB202" i="9" s="1"/>
  <c r="Q202" i="9"/>
  <c r="AA202" i="9" s="1"/>
  <c r="P202" i="9"/>
  <c r="Z202" i="9" s="1"/>
  <c r="O202" i="9"/>
  <c r="Y202" i="9" s="1"/>
  <c r="N202" i="9"/>
  <c r="X202" i="9" s="1"/>
  <c r="M202" i="9"/>
  <c r="AQ202" i="9" s="1"/>
  <c r="L202" i="9"/>
  <c r="AD201" i="9"/>
  <c r="AC201" i="9"/>
  <c r="AB201" i="9"/>
  <c r="AA201" i="9"/>
  <c r="Z201" i="9"/>
  <c r="Y201" i="9"/>
  <c r="X201" i="9"/>
  <c r="W201" i="9"/>
  <c r="U201" i="9"/>
  <c r="V201" i="9" s="1"/>
  <c r="L201" i="9"/>
  <c r="AD200" i="9"/>
  <c r="AC200" i="9"/>
  <c r="AB200" i="9"/>
  <c r="AA200" i="9"/>
  <c r="Z200" i="9"/>
  <c r="Y200" i="9"/>
  <c r="X200" i="9"/>
  <c r="W200" i="9"/>
  <c r="U200" i="9"/>
  <c r="V200" i="9" s="1"/>
  <c r="L200" i="9"/>
  <c r="AD199" i="9"/>
  <c r="AC199" i="9"/>
  <c r="R199" i="9"/>
  <c r="AB199" i="9" s="1"/>
  <c r="Q199" i="9"/>
  <c r="AA199" i="9" s="1"/>
  <c r="P199" i="9"/>
  <c r="Z199" i="9" s="1"/>
  <c r="O199" i="9"/>
  <c r="Y199" i="9" s="1"/>
  <c r="N199" i="9"/>
  <c r="X199" i="9" s="1"/>
  <c r="M199" i="9"/>
  <c r="L199" i="9"/>
  <c r="AD198" i="9"/>
  <c r="AC198" i="9"/>
  <c r="R198" i="9"/>
  <c r="AB198" i="9" s="1"/>
  <c r="Q198" i="9"/>
  <c r="AA198" i="9" s="1"/>
  <c r="P198" i="9"/>
  <c r="Z198" i="9" s="1"/>
  <c r="O198" i="9"/>
  <c r="Y198" i="9" s="1"/>
  <c r="N198" i="9"/>
  <c r="X198" i="9" s="1"/>
  <c r="M198" i="9"/>
  <c r="AQ198" i="9" s="1"/>
  <c r="L198" i="9"/>
  <c r="AD197" i="9"/>
  <c r="AC197" i="9"/>
  <c r="AB197" i="9"/>
  <c r="AA197" i="9"/>
  <c r="Z197" i="9"/>
  <c r="Y197" i="9"/>
  <c r="X197" i="9"/>
  <c r="W197" i="9"/>
  <c r="U197" i="9"/>
  <c r="V197" i="9" s="1"/>
  <c r="L197" i="9"/>
  <c r="AD196" i="9"/>
  <c r="AC196" i="9"/>
  <c r="R196" i="9"/>
  <c r="AB196" i="9" s="1"/>
  <c r="Q196" i="9"/>
  <c r="AA196" i="9" s="1"/>
  <c r="P196" i="9"/>
  <c r="Z196" i="9" s="1"/>
  <c r="O196" i="9"/>
  <c r="Y196" i="9" s="1"/>
  <c r="N196" i="9"/>
  <c r="X196" i="9" s="1"/>
  <c r="M196" i="9"/>
  <c r="AQ196" i="9" s="1"/>
  <c r="L196" i="9"/>
  <c r="AD195" i="9"/>
  <c r="AC195" i="9"/>
  <c r="AB195" i="9"/>
  <c r="AA195" i="9"/>
  <c r="Z195" i="9"/>
  <c r="Y195" i="9"/>
  <c r="X195" i="9"/>
  <c r="W195" i="9"/>
  <c r="U195" i="9"/>
  <c r="V195" i="9" s="1"/>
  <c r="L195" i="9"/>
  <c r="AD194" i="9"/>
  <c r="AC194" i="9"/>
  <c r="R194" i="9"/>
  <c r="AB194" i="9" s="1"/>
  <c r="Q194" i="9"/>
  <c r="AA194" i="9" s="1"/>
  <c r="P194" i="9"/>
  <c r="Z194" i="9" s="1"/>
  <c r="O194" i="9"/>
  <c r="Y194" i="9" s="1"/>
  <c r="N194" i="9"/>
  <c r="X194" i="9" s="1"/>
  <c r="M194" i="9"/>
  <c r="W194" i="9" s="1"/>
  <c r="L194" i="9"/>
  <c r="AD193" i="9"/>
  <c r="AC193" i="9"/>
  <c r="R193" i="9"/>
  <c r="AB193" i="9" s="1"/>
  <c r="Q193" i="9"/>
  <c r="AA193" i="9" s="1"/>
  <c r="P193" i="9"/>
  <c r="Z193" i="9" s="1"/>
  <c r="O193" i="9"/>
  <c r="N193" i="9"/>
  <c r="X193" i="9" s="1"/>
  <c r="M193" i="9"/>
  <c r="W193" i="9" s="1"/>
  <c r="L193" i="9"/>
  <c r="AD192" i="9"/>
  <c r="AC192" i="9"/>
  <c r="AB192" i="9"/>
  <c r="AA192" i="9"/>
  <c r="Z192" i="9"/>
  <c r="Y192" i="9"/>
  <c r="X192" i="9"/>
  <c r="W192" i="9"/>
  <c r="U192" i="9"/>
  <c r="V192" i="9" s="1"/>
  <c r="L192" i="9"/>
  <c r="AD191" i="9"/>
  <c r="AC191" i="9"/>
  <c r="R191" i="9"/>
  <c r="AB191" i="9" s="1"/>
  <c r="Q191" i="9"/>
  <c r="AA191" i="9" s="1"/>
  <c r="P191" i="9"/>
  <c r="O191" i="9"/>
  <c r="Y191" i="9" s="1"/>
  <c r="N191" i="9"/>
  <c r="X191" i="9" s="1"/>
  <c r="M191" i="9"/>
  <c r="AS191" i="9" s="1"/>
  <c r="L191" i="9"/>
  <c r="AD190" i="9"/>
  <c r="AC190" i="9"/>
  <c r="R190" i="9"/>
  <c r="AB190" i="9" s="1"/>
  <c r="Q190" i="9"/>
  <c r="AA190" i="9" s="1"/>
  <c r="P190" i="9"/>
  <c r="Z190" i="9" s="1"/>
  <c r="O190" i="9"/>
  <c r="Y190" i="9" s="1"/>
  <c r="N190" i="9"/>
  <c r="X190" i="9" s="1"/>
  <c r="M190" i="9"/>
  <c r="AS190" i="9" s="1"/>
  <c r="L190" i="9"/>
  <c r="AD189" i="9"/>
  <c r="AC189" i="9"/>
  <c r="R189" i="9"/>
  <c r="AB189" i="9" s="1"/>
  <c r="Q189" i="9"/>
  <c r="AA189" i="9" s="1"/>
  <c r="P189" i="9"/>
  <c r="Z189" i="9" s="1"/>
  <c r="O189" i="9"/>
  <c r="Y189" i="9" s="1"/>
  <c r="N189" i="9"/>
  <c r="X189" i="9" s="1"/>
  <c r="M189" i="9"/>
  <c r="AS189" i="9" s="1"/>
  <c r="L189" i="9"/>
  <c r="AD188" i="9"/>
  <c r="AC188" i="9"/>
  <c r="R188" i="9"/>
  <c r="AB188" i="9" s="1"/>
  <c r="Q188" i="9"/>
  <c r="AA188" i="9" s="1"/>
  <c r="P188" i="9"/>
  <c r="O188" i="9"/>
  <c r="Y188" i="9" s="1"/>
  <c r="N188" i="9"/>
  <c r="X188" i="9" s="1"/>
  <c r="M188" i="9"/>
  <c r="W188" i="9" s="1"/>
  <c r="L188" i="9"/>
  <c r="AD187" i="9"/>
  <c r="AB187" i="9"/>
  <c r="AA187" i="9"/>
  <c r="Z187" i="9"/>
  <c r="Y187" i="9"/>
  <c r="X187" i="9"/>
  <c r="W187" i="9"/>
  <c r="S187" i="9"/>
  <c r="U187" i="9" s="1"/>
  <c r="V187" i="9" s="1"/>
  <c r="L187" i="9"/>
  <c r="AD186" i="9"/>
  <c r="AC186" i="9"/>
  <c r="AB186" i="9"/>
  <c r="AA186" i="9"/>
  <c r="Z186" i="9"/>
  <c r="Y186" i="9"/>
  <c r="X186" i="9"/>
  <c r="W186" i="9"/>
  <c r="U186" i="9"/>
  <c r="V186" i="9" s="1"/>
  <c r="L186" i="9"/>
  <c r="AD185" i="9"/>
  <c r="AC185" i="9"/>
  <c r="AB185" i="9"/>
  <c r="AA185" i="9"/>
  <c r="Z185" i="9"/>
  <c r="Y185" i="9"/>
  <c r="X185" i="9"/>
  <c r="W185" i="9"/>
  <c r="U185" i="9"/>
  <c r="V185" i="9" s="1"/>
  <c r="L185" i="9"/>
  <c r="AD184" i="9"/>
  <c r="AC184" i="9"/>
  <c r="AB184" i="9"/>
  <c r="AA184" i="9"/>
  <c r="Z184" i="9"/>
  <c r="Y184" i="9"/>
  <c r="X184" i="9"/>
  <c r="W184" i="9"/>
  <c r="U184" i="9"/>
  <c r="V184" i="9" s="1"/>
  <c r="L184" i="9"/>
  <c r="AD183" i="9"/>
  <c r="AC183" i="9"/>
  <c r="R183" i="9"/>
  <c r="AB183" i="9" s="1"/>
  <c r="Q183" i="9"/>
  <c r="AA183" i="9" s="1"/>
  <c r="P183" i="9"/>
  <c r="O183" i="9"/>
  <c r="Y183" i="9" s="1"/>
  <c r="N183" i="9"/>
  <c r="X183" i="9" s="1"/>
  <c r="M183" i="9"/>
  <c r="AS183" i="9" s="1"/>
  <c r="L183" i="9"/>
  <c r="AD182" i="9"/>
  <c r="AC182" i="9"/>
  <c r="R182" i="9"/>
  <c r="AB182" i="9" s="1"/>
  <c r="Q182" i="9"/>
  <c r="AA182" i="9" s="1"/>
  <c r="P182" i="9"/>
  <c r="Z182" i="9" s="1"/>
  <c r="O182" i="9"/>
  <c r="Y182" i="9" s="1"/>
  <c r="N182" i="9"/>
  <c r="X182" i="9" s="1"/>
  <c r="M182" i="9"/>
  <c r="AS182" i="9" s="1"/>
  <c r="L182" i="9"/>
  <c r="AD181" i="9"/>
  <c r="AC181" i="9"/>
  <c r="AB181" i="9"/>
  <c r="AA181" i="9"/>
  <c r="Z181" i="9"/>
  <c r="Y181" i="9"/>
  <c r="X181" i="9"/>
  <c r="W181" i="9"/>
  <c r="U181" i="9"/>
  <c r="V181" i="9" s="1"/>
  <c r="L181" i="9"/>
  <c r="AD180" i="9"/>
  <c r="AC180" i="9"/>
  <c r="AB180" i="9"/>
  <c r="AA180" i="9"/>
  <c r="Z180" i="9"/>
  <c r="Y180" i="9"/>
  <c r="X180" i="9"/>
  <c r="W180" i="9"/>
  <c r="U180" i="9"/>
  <c r="V180" i="9" s="1"/>
  <c r="L180" i="9"/>
  <c r="AD179" i="9"/>
  <c r="AC179" i="9"/>
  <c r="AB179" i="9"/>
  <c r="AA179" i="9"/>
  <c r="Z179" i="9"/>
  <c r="Y179" i="9"/>
  <c r="X179" i="9"/>
  <c r="W179" i="9"/>
  <c r="U179" i="9"/>
  <c r="V179" i="9" s="1"/>
  <c r="L179" i="9"/>
  <c r="AD178" i="9"/>
  <c r="AC178" i="9"/>
  <c r="AB178" i="9"/>
  <c r="AA178" i="9"/>
  <c r="Z178" i="9"/>
  <c r="Y178" i="9"/>
  <c r="X178" i="9"/>
  <c r="W178" i="9"/>
  <c r="U178" i="9"/>
  <c r="V178" i="9" s="1"/>
  <c r="L178" i="9"/>
  <c r="AD177" i="9"/>
  <c r="AC177" i="9"/>
  <c r="AB177" i="9"/>
  <c r="AA177" i="9"/>
  <c r="Z177" i="9"/>
  <c r="Y177" i="9"/>
  <c r="X177" i="9"/>
  <c r="W177" i="9"/>
  <c r="U177" i="9"/>
  <c r="V177" i="9" s="1"/>
  <c r="L177" i="9"/>
  <c r="AD176" i="9"/>
  <c r="AC176" i="9"/>
  <c r="AB176" i="9"/>
  <c r="AA176" i="9"/>
  <c r="Z176" i="9"/>
  <c r="Y176" i="9"/>
  <c r="X176" i="9"/>
  <c r="W176" i="9"/>
  <c r="U176" i="9"/>
  <c r="V176" i="9" s="1"/>
  <c r="L176" i="9"/>
  <c r="AD175" i="9"/>
  <c r="AC175" i="9"/>
  <c r="R175" i="9"/>
  <c r="AB175" i="9" s="1"/>
  <c r="Q175" i="9"/>
  <c r="AA175" i="9" s="1"/>
  <c r="P175" i="9"/>
  <c r="Z175" i="9" s="1"/>
  <c r="O175" i="9"/>
  <c r="Y175" i="9" s="1"/>
  <c r="N175" i="9"/>
  <c r="X175" i="9" s="1"/>
  <c r="M175" i="9"/>
  <c r="AS175" i="9" s="1"/>
  <c r="L175" i="9"/>
  <c r="AD174" i="9"/>
  <c r="AC174" i="9"/>
  <c r="AB174" i="9"/>
  <c r="AA174" i="9"/>
  <c r="Z174" i="9"/>
  <c r="Y174" i="9"/>
  <c r="X174" i="9"/>
  <c r="W174" i="9"/>
  <c r="U174" i="9"/>
  <c r="V174" i="9" s="1"/>
  <c r="L174" i="9"/>
  <c r="AD173" i="9"/>
  <c r="AC173" i="9"/>
  <c r="AB173" i="9"/>
  <c r="AA173" i="9"/>
  <c r="Z173" i="9"/>
  <c r="Y173" i="9"/>
  <c r="X173" i="9"/>
  <c r="W173" i="9"/>
  <c r="U173" i="9"/>
  <c r="V173" i="9" s="1"/>
  <c r="L173" i="9"/>
  <c r="AD172" i="9"/>
  <c r="AC172" i="9"/>
  <c r="AB172" i="9"/>
  <c r="AA172" i="9"/>
  <c r="Z172" i="9"/>
  <c r="Y172" i="9"/>
  <c r="X172" i="9"/>
  <c r="W172" i="9"/>
  <c r="U172" i="9"/>
  <c r="V172" i="9" s="1"/>
  <c r="L172" i="9"/>
  <c r="AD171" i="9"/>
  <c r="AC171" i="9"/>
  <c r="AB171" i="9"/>
  <c r="AA171" i="9"/>
  <c r="Z171" i="9"/>
  <c r="Y171" i="9"/>
  <c r="X171" i="9"/>
  <c r="W171" i="9"/>
  <c r="U171" i="9"/>
  <c r="V171" i="9" s="1"/>
  <c r="L171" i="9"/>
  <c r="AD170" i="9"/>
  <c r="AC170" i="9"/>
  <c r="AB170" i="9"/>
  <c r="AA170" i="9"/>
  <c r="Z170" i="9"/>
  <c r="Y170" i="9"/>
  <c r="X170" i="9"/>
  <c r="W170" i="9"/>
  <c r="U170" i="9"/>
  <c r="V170" i="9" s="1"/>
  <c r="L170" i="9"/>
  <c r="AD169" i="9"/>
  <c r="AC169" i="9"/>
  <c r="AB169" i="9"/>
  <c r="AA169" i="9"/>
  <c r="Z169" i="9"/>
  <c r="Y169" i="9"/>
  <c r="X169" i="9"/>
  <c r="W169" i="9"/>
  <c r="U169" i="9"/>
  <c r="V169" i="9" s="1"/>
  <c r="L169" i="9"/>
  <c r="AD168" i="9"/>
  <c r="AC168" i="9"/>
  <c r="AB168" i="9"/>
  <c r="AA168" i="9"/>
  <c r="Z168" i="9"/>
  <c r="Y168" i="9"/>
  <c r="X168" i="9"/>
  <c r="W168" i="9"/>
  <c r="U168" i="9"/>
  <c r="V168" i="9" s="1"/>
  <c r="L168" i="9"/>
  <c r="AD167" i="9"/>
  <c r="AC167" i="9"/>
  <c r="AB167" i="9"/>
  <c r="AA167" i="9"/>
  <c r="Z167" i="9"/>
  <c r="Y167" i="9"/>
  <c r="X167" i="9"/>
  <c r="W167" i="9"/>
  <c r="U167" i="9"/>
  <c r="V167" i="9" s="1"/>
  <c r="L167" i="9"/>
  <c r="AD166" i="9"/>
  <c r="AC166" i="9"/>
  <c r="AB166" i="9"/>
  <c r="AA166" i="9"/>
  <c r="Z166" i="9"/>
  <c r="Y166" i="9"/>
  <c r="X166" i="9"/>
  <c r="W166" i="9"/>
  <c r="U166" i="9"/>
  <c r="V166" i="9" s="1"/>
  <c r="L166" i="9"/>
  <c r="AD165" i="9"/>
  <c r="AC165" i="9"/>
  <c r="R165" i="9"/>
  <c r="AB165" i="9" s="1"/>
  <c r="Q165" i="9"/>
  <c r="AA165" i="9" s="1"/>
  <c r="P165" i="9"/>
  <c r="Z165" i="9" s="1"/>
  <c r="O165" i="9"/>
  <c r="Y165" i="9" s="1"/>
  <c r="N165" i="9"/>
  <c r="X165" i="9" s="1"/>
  <c r="M165" i="9"/>
  <c r="AS165" i="9" s="1"/>
  <c r="L165" i="9"/>
  <c r="AD164" i="9"/>
  <c r="AC164" i="9"/>
  <c r="R164" i="9"/>
  <c r="AB164" i="9" s="1"/>
  <c r="Q164" i="9"/>
  <c r="AA164" i="9" s="1"/>
  <c r="P164" i="9"/>
  <c r="Z164" i="9" s="1"/>
  <c r="O164" i="9"/>
  <c r="Y164" i="9" s="1"/>
  <c r="N164" i="9"/>
  <c r="X164" i="9" s="1"/>
  <c r="M164" i="9"/>
  <c r="AQ164" i="9" s="1"/>
  <c r="L164" i="9"/>
  <c r="AD163" i="9"/>
  <c r="AC163" i="9"/>
  <c r="R163" i="9"/>
  <c r="AB163" i="9" s="1"/>
  <c r="Q163" i="9"/>
  <c r="AA163" i="9" s="1"/>
  <c r="P163" i="9"/>
  <c r="Z163" i="9" s="1"/>
  <c r="O163" i="9"/>
  <c r="Y163" i="9" s="1"/>
  <c r="N163" i="9"/>
  <c r="X163" i="9" s="1"/>
  <c r="M163" i="9"/>
  <c r="W163" i="9" s="1"/>
  <c r="L163" i="9"/>
  <c r="AD162" i="9"/>
  <c r="AC162" i="9"/>
  <c r="AB162" i="9"/>
  <c r="AA162" i="9"/>
  <c r="Z162" i="9"/>
  <c r="Y162" i="9"/>
  <c r="X162" i="9"/>
  <c r="W162" i="9"/>
  <c r="U162" i="9"/>
  <c r="V162" i="9" s="1"/>
  <c r="L162" i="9"/>
  <c r="AD161" i="9"/>
  <c r="AC161" i="9"/>
  <c r="AB161" i="9"/>
  <c r="AA161" i="9"/>
  <c r="Z161" i="9"/>
  <c r="Y161" i="9"/>
  <c r="X161" i="9"/>
  <c r="W161" i="9"/>
  <c r="U161" i="9"/>
  <c r="V161" i="9" s="1"/>
  <c r="L161" i="9"/>
  <c r="AD160" i="9"/>
  <c r="AC160" i="9"/>
  <c r="AB160" i="9"/>
  <c r="AA160" i="9"/>
  <c r="Z160" i="9"/>
  <c r="Y160" i="9"/>
  <c r="X160" i="9"/>
  <c r="W160" i="9"/>
  <c r="U160" i="9"/>
  <c r="V160" i="9" s="1"/>
  <c r="L160" i="9"/>
  <c r="AD159" i="9"/>
  <c r="AC159" i="9"/>
  <c r="AB159" i="9"/>
  <c r="AA159" i="9"/>
  <c r="Z159" i="9"/>
  <c r="Y159" i="9"/>
  <c r="X159" i="9"/>
  <c r="W159" i="9"/>
  <c r="U159" i="9"/>
  <c r="V159" i="9" s="1"/>
  <c r="L159" i="9"/>
  <c r="AD158" i="9"/>
  <c r="AC158" i="9"/>
  <c r="AB158" i="9"/>
  <c r="AA158" i="9"/>
  <c r="Z158" i="9"/>
  <c r="Y158" i="9"/>
  <c r="X158" i="9"/>
  <c r="W158" i="9"/>
  <c r="U158" i="9"/>
  <c r="V158" i="9" s="1"/>
  <c r="L158" i="9"/>
  <c r="AD157" i="9"/>
  <c r="AC157" i="9"/>
  <c r="AB157" i="9"/>
  <c r="AA157" i="9"/>
  <c r="Z157" i="9"/>
  <c r="Y157" i="9"/>
  <c r="X157" i="9"/>
  <c r="W157" i="9"/>
  <c r="U157" i="9"/>
  <c r="V157" i="9" s="1"/>
  <c r="L157" i="9"/>
  <c r="AD156" i="9"/>
  <c r="AC156" i="9"/>
  <c r="AB156" i="9"/>
  <c r="AA156" i="9"/>
  <c r="Z156" i="9"/>
  <c r="Y156" i="9"/>
  <c r="X156" i="9"/>
  <c r="W156" i="9"/>
  <c r="U156" i="9"/>
  <c r="V156" i="9" s="1"/>
  <c r="L156" i="9"/>
  <c r="AD155" i="9"/>
  <c r="AC155" i="9"/>
  <c r="AB155" i="9"/>
  <c r="AA155" i="9"/>
  <c r="Z155" i="9"/>
  <c r="Y155" i="9"/>
  <c r="X155" i="9"/>
  <c r="W155" i="9"/>
  <c r="U155" i="9"/>
  <c r="V155" i="9" s="1"/>
  <c r="L155" i="9"/>
  <c r="AD154" i="9"/>
  <c r="AC154" i="9"/>
  <c r="AB154" i="9"/>
  <c r="AA154" i="9"/>
  <c r="Z154" i="9"/>
  <c r="Y154" i="9"/>
  <c r="X154" i="9"/>
  <c r="W154" i="9"/>
  <c r="U154" i="9"/>
  <c r="V154" i="9" s="1"/>
  <c r="L154" i="9"/>
  <c r="AD153" i="9"/>
  <c r="AC153" i="9"/>
  <c r="AB153" i="9"/>
  <c r="AA153" i="9"/>
  <c r="Z153" i="9"/>
  <c r="Y153" i="9"/>
  <c r="X153" i="9"/>
  <c r="W153" i="9"/>
  <c r="U153" i="9"/>
  <c r="V153" i="9" s="1"/>
  <c r="L153" i="9"/>
  <c r="AD152" i="9"/>
  <c r="AC152" i="9"/>
  <c r="R152" i="9"/>
  <c r="AB152" i="9" s="1"/>
  <c r="Q152" i="9"/>
  <c r="AA152" i="9" s="1"/>
  <c r="P152" i="9"/>
  <c r="Z152" i="9" s="1"/>
  <c r="O152" i="9"/>
  <c r="Y152" i="9" s="1"/>
  <c r="N152" i="9"/>
  <c r="X152" i="9" s="1"/>
  <c r="M152" i="9"/>
  <c r="W152" i="9" s="1"/>
  <c r="L152" i="9"/>
  <c r="AD151" i="9"/>
  <c r="AC151" i="9"/>
  <c r="R151" i="9"/>
  <c r="AB151" i="9" s="1"/>
  <c r="Q151" i="9"/>
  <c r="AA151" i="9" s="1"/>
  <c r="P151" i="9"/>
  <c r="Z151" i="9" s="1"/>
  <c r="O151" i="9"/>
  <c r="Y151" i="9" s="1"/>
  <c r="N151" i="9"/>
  <c r="X151" i="9" s="1"/>
  <c r="M151" i="9"/>
  <c r="AS151" i="9" s="1"/>
  <c r="L151" i="9"/>
  <c r="AD150" i="9"/>
  <c r="AC150" i="9"/>
  <c r="R150" i="9"/>
  <c r="AB150" i="9" s="1"/>
  <c r="Q150" i="9"/>
  <c r="AA150" i="9" s="1"/>
  <c r="P150" i="9"/>
  <c r="Z150" i="9" s="1"/>
  <c r="O150" i="9"/>
  <c r="Y150" i="9" s="1"/>
  <c r="N150" i="9"/>
  <c r="X150" i="9" s="1"/>
  <c r="M150" i="9"/>
  <c r="W150" i="9" s="1"/>
  <c r="L150" i="9"/>
  <c r="AD149" i="9"/>
  <c r="AC149" i="9"/>
  <c r="R149" i="9"/>
  <c r="AB149" i="9" s="1"/>
  <c r="Q149" i="9"/>
  <c r="AA149" i="9" s="1"/>
  <c r="P149" i="9"/>
  <c r="O149" i="9"/>
  <c r="Y149" i="9" s="1"/>
  <c r="N149" i="9"/>
  <c r="X149" i="9" s="1"/>
  <c r="M149" i="9"/>
  <c r="W149" i="9" s="1"/>
  <c r="L149" i="9"/>
  <c r="AD148" i="9"/>
  <c r="AC148" i="9"/>
  <c r="R148" i="9"/>
  <c r="AB148" i="9" s="1"/>
  <c r="Q148" i="9"/>
  <c r="AA148" i="9" s="1"/>
  <c r="P148" i="9"/>
  <c r="Z148" i="9" s="1"/>
  <c r="O148" i="9"/>
  <c r="Y148" i="9" s="1"/>
  <c r="N148" i="9"/>
  <c r="X148" i="9" s="1"/>
  <c r="M148" i="9"/>
  <c r="W148" i="9" s="1"/>
  <c r="L148" i="9"/>
  <c r="AD147" i="9"/>
  <c r="AC147" i="9"/>
  <c r="R147" i="9"/>
  <c r="AB147" i="9" s="1"/>
  <c r="Q147" i="9"/>
  <c r="AA147" i="9" s="1"/>
  <c r="P147" i="9"/>
  <c r="Z147" i="9" s="1"/>
  <c r="O147" i="9"/>
  <c r="Y147" i="9" s="1"/>
  <c r="N147" i="9"/>
  <c r="X147" i="9" s="1"/>
  <c r="M147" i="9"/>
  <c r="W147" i="9" s="1"/>
  <c r="L147" i="9"/>
  <c r="AD146" i="9"/>
  <c r="AC146" i="9"/>
  <c r="R146" i="9"/>
  <c r="AB146" i="9" s="1"/>
  <c r="Q146" i="9"/>
  <c r="AA146" i="9" s="1"/>
  <c r="P146" i="9"/>
  <c r="Z146" i="9" s="1"/>
  <c r="O146" i="9"/>
  <c r="Y146" i="9" s="1"/>
  <c r="N146" i="9"/>
  <c r="X146" i="9" s="1"/>
  <c r="M146" i="9"/>
  <c r="L146" i="9"/>
  <c r="AD145" i="9"/>
  <c r="AC145" i="9"/>
  <c r="R145" i="9"/>
  <c r="AB145" i="9" s="1"/>
  <c r="Q145" i="9"/>
  <c r="AA145" i="9" s="1"/>
  <c r="P145" i="9"/>
  <c r="Z145" i="9" s="1"/>
  <c r="O145" i="9"/>
  <c r="Y145" i="9" s="1"/>
  <c r="N145" i="9"/>
  <c r="X145" i="9" s="1"/>
  <c r="M145" i="9"/>
  <c r="W145" i="9" s="1"/>
  <c r="L145" i="9"/>
  <c r="AD144" i="9"/>
  <c r="AC144" i="9"/>
  <c r="R144" i="9"/>
  <c r="AB144" i="9" s="1"/>
  <c r="Q144" i="9"/>
  <c r="AA144" i="9" s="1"/>
  <c r="P144" i="9"/>
  <c r="Z144" i="9" s="1"/>
  <c r="O144" i="9"/>
  <c r="Y144" i="9" s="1"/>
  <c r="N144" i="9"/>
  <c r="X144" i="9" s="1"/>
  <c r="M144" i="9"/>
  <c r="W144" i="9" s="1"/>
  <c r="L144" i="9"/>
  <c r="AD143" i="9"/>
  <c r="AC143" i="9"/>
  <c r="R143" i="9"/>
  <c r="AB143" i="9" s="1"/>
  <c r="Q143" i="9"/>
  <c r="AA143" i="9" s="1"/>
  <c r="P143" i="9"/>
  <c r="Z143" i="9" s="1"/>
  <c r="O143" i="9"/>
  <c r="Y143" i="9" s="1"/>
  <c r="N143" i="9"/>
  <c r="X143" i="9" s="1"/>
  <c r="M143" i="9"/>
  <c r="AS143" i="9" s="1"/>
  <c r="L143" i="9"/>
  <c r="AD142" i="9"/>
  <c r="AC142" i="9"/>
  <c r="R142" i="9"/>
  <c r="AB142" i="9" s="1"/>
  <c r="Q142" i="9"/>
  <c r="AA142" i="9" s="1"/>
  <c r="P142" i="9"/>
  <c r="Z142" i="9" s="1"/>
  <c r="O142" i="9"/>
  <c r="Y142" i="9" s="1"/>
  <c r="N142" i="9"/>
  <c r="X142" i="9" s="1"/>
  <c r="M142" i="9"/>
  <c r="W142" i="9" s="1"/>
  <c r="L142" i="9"/>
  <c r="AD141" i="9"/>
  <c r="AC141" i="9"/>
  <c r="R141" i="9"/>
  <c r="AB141" i="9" s="1"/>
  <c r="Q141" i="9"/>
  <c r="AA141" i="9" s="1"/>
  <c r="P141" i="9"/>
  <c r="O141" i="9"/>
  <c r="Y141" i="9" s="1"/>
  <c r="N141" i="9"/>
  <c r="X141" i="9" s="1"/>
  <c r="M141" i="9"/>
  <c r="W141" i="9" s="1"/>
  <c r="L141" i="9"/>
  <c r="AD140" i="9"/>
  <c r="AC140" i="9"/>
  <c r="R140" i="9"/>
  <c r="AB140" i="9" s="1"/>
  <c r="Q140" i="9"/>
  <c r="AA140" i="9" s="1"/>
  <c r="P140" i="9"/>
  <c r="Z140" i="9" s="1"/>
  <c r="O140" i="9"/>
  <c r="Y140" i="9" s="1"/>
  <c r="N140" i="9"/>
  <c r="X140" i="9" s="1"/>
  <c r="M140" i="9"/>
  <c r="AQ140" i="9" s="1"/>
  <c r="L140" i="9"/>
  <c r="AD139" i="9"/>
  <c r="AC139" i="9"/>
  <c r="R139" i="9"/>
  <c r="AB139" i="9" s="1"/>
  <c r="Q139" i="9"/>
  <c r="AA139" i="9" s="1"/>
  <c r="P139" i="9"/>
  <c r="Z139" i="9" s="1"/>
  <c r="O139" i="9"/>
  <c r="Y139" i="9" s="1"/>
  <c r="N139" i="9"/>
  <c r="X139" i="9" s="1"/>
  <c r="M139" i="9"/>
  <c r="W139" i="9" s="1"/>
  <c r="L139" i="9"/>
  <c r="AD138" i="9"/>
  <c r="AC138" i="9"/>
  <c r="AB138" i="9"/>
  <c r="AA138" i="9"/>
  <c r="Z138" i="9"/>
  <c r="Y138" i="9"/>
  <c r="X138" i="9"/>
  <c r="W138" i="9"/>
  <c r="U138" i="9"/>
  <c r="V138" i="9" s="1"/>
  <c r="L138" i="9"/>
  <c r="AD137" i="9"/>
  <c r="AC137" i="9"/>
  <c r="R137" i="9"/>
  <c r="AB137" i="9" s="1"/>
  <c r="Q137" i="9"/>
  <c r="AA137" i="9" s="1"/>
  <c r="P137" i="9"/>
  <c r="Z137" i="9" s="1"/>
  <c r="O137" i="9"/>
  <c r="Y137" i="9" s="1"/>
  <c r="N137" i="9"/>
  <c r="X137" i="9" s="1"/>
  <c r="M137" i="9"/>
  <c r="L137" i="9"/>
  <c r="AD136" i="9"/>
  <c r="AC136" i="9"/>
  <c r="R136" i="9"/>
  <c r="AB136" i="9" s="1"/>
  <c r="Q136" i="9"/>
  <c r="AA136" i="9" s="1"/>
  <c r="P136" i="9"/>
  <c r="Z136" i="9" s="1"/>
  <c r="O136" i="9"/>
  <c r="Y136" i="9" s="1"/>
  <c r="N136" i="9"/>
  <c r="X136" i="9" s="1"/>
  <c r="M136" i="9"/>
  <c r="W136" i="9" s="1"/>
  <c r="L136" i="9"/>
  <c r="AD135" i="9"/>
  <c r="AC135" i="9"/>
  <c r="R135" i="9"/>
  <c r="AB135" i="9" s="1"/>
  <c r="Q135" i="9"/>
  <c r="AA135" i="9" s="1"/>
  <c r="P135" i="9"/>
  <c r="Z135" i="9" s="1"/>
  <c r="O135" i="9"/>
  <c r="Y135" i="9" s="1"/>
  <c r="N135" i="9"/>
  <c r="X135" i="9" s="1"/>
  <c r="M135" i="9"/>
  <c r="AR135" i="9" s="1"/>
  <c r="L135" i="9"/>
  <c r="AD134" i="9"/>
  <c r="AC134" i="9"/>
  <c r="R134" i="9"/>
  <c r="AB134" i="9" s="1"/>
  <c r="Q134" i="9"/>
  <c r="AA134" i="9" s="1"/>
  <c r="P134" i="9"/>
  <c r="Z134" i="9" s="1"/>
  <c r="O134" i="9"/>
  <c r="Y134" i="9" s="1"/>
  <c r="N134" i="9"/>
  <c r="X134" i="9" s="1"/>
  <c r="M134" i="9"/>
  <c r="AS134" i="9" s="1"/>
  <c r="L134" i="9"/>
  <c r="AD133" i="9"/>
  <c r="AC133" i="9"/>
  <c r="R133" i="9"/>
  <c r="AB133" i="9" s="1"/>
  <c r="Q133" i="9"/>
  <c r="AA133" i="9" s="1"/>
  <c r="P133" i="9"/>
  <c r="Z133" i="9" s="1"/>
  <c r="O133" i="9"/>
  <c r="Y133" i="9" s="1"/>
  <c r="N133" i="9"/>
  <c r="X133" i="9" s="1"/>
  <c r="M133" i="9"/>
  <c r="AS133" i="9" s="1"/>
  <c r="L133" i="9"/>
  <c r="AD132" i="9"/>
  <c r="AC132" i="9"/>
  <c r="R132" i="9"/>
  <c r="AB132" i="9" s="1"/>
  <c r="Q132" i="9"/>
  <c r="AA132" i="9" s="1"/>
  <c r="P132" i="9"/>
  <c r="Z132" i="9" s="1"/>
  <c r="O132" i="9"/>
  <c r="Y132" i="9" s="1"/>
  <c r="N132" i="9"/>
  <c r="X132" i="9" s="1"/>
  <c r="M132" i="9"/>
  <c r="AQ132" i="9" s="1"/>
  <c r="L132" i="9"/>
  <c r="AD131" i="9"/>
  <c r="AC131" i="9"/>
  <c r="R131" i="9"/>
  <c r="AB131" i="9" s="1"/>
  <c r="Q131" i="9"/>
  <c r="AA131" i="9" s="1"/>
  <c r="P131" i="9"/>
  <c r="Z131" i="9" s="1"/>
  <c r="O131" i="9"/>
  <c r="Y131" i="9" s="1"/>
  <c r="N131" i="9"/>
  <c r="X131" i="9" s="1"/>
  <c r="M131" i="9"/>
  <c r="W131" i="9" s="1"/>
  <c r="L131" i="9"/>
  <c r="AD130" i="9"/>
  <c r="AC130" i="9"/>
  <c r="R130" i="9"/>
  <c r="AB130" i="9" s="1"/>
  <c r="Q130" i="9"/>
  <c r="AA130" i="9" s="1"/>
  <c r="P130" i="9"/>
  <c r="Z130" i="9" s="1"/>
  <c r="O130" i="9"/>
  <c r="Y130" i="9" s="1"/>
  <c r="N130" i="9"/>
  <c r="X130" i="9" s="1"/>
  <c r="M130" i="9"/>
  <c r="W130" i="9" s="1"/>
  <c r="L130" i="9"/>
  <c r="AD129" i="9"/>
  <c r="AC129" i="9"/>
  <c r="R129" i="9"/>
  <c r="AB129" i="9" s="1"/>
  <c r="Q129" i="9"/>
  <c r="AA129" i="9" s="1"/>
  <c r="P129" i="9"/>
  <c r="Z129" i="9" s="1"/>
  <c r="O129" i="9"/>
  <c r="Y129" i="9" s="1"/>
  <c r="N129" i="9"/>
  <c r="X129" i="9" s="1"/>
  <c r="M129" i="9"/>
  <c r="W129" i="9" s="1"/>
  <c r="L129" i="9"/>
  <c r="AD128" i="9"/>
  <c r="AC128" i="9"/>
  <c r="R128" i="9"/>
  <c r="AB128" i="9" s="1"/>
  <c r="Q128" i="9"/>
  <c r="AA128" i="9" s="1"/>
  <c r="P128" i="9"/>
  <c r="O128" i="9"/>
  <c r="Y128" i="9" s="1"/>
  <c r="N128" i="9"/>
  <c r="X128" i="9" s="1"/>
  <c r="M128" i="9"/>
  <c r="AS128" i="9" s="1"/>
  <c r="L128" i="9"/>
  <c r="AD127" i="9"/>
  <c r="AC127" i="9"/>
  <c r="R127" i="9"/>
  <c r="AB127" i="9" s="1"/>
  <c r="Q127" i="9"/>
  <c r="AA127" i="9" s="1"/>
  <c r="P127" i="9"/>
  <c r="Z127" i="9" s="1"/>
  <c r="O127" i="9"/>
  <c r="Y127" i="9" s="1"/>
  <c r="N127" i="9"/>
  <c r="X127" i="9" s="1"/>
  <c r="M127" i="9"/>
  <c r="AS127" i="9" s="1"/>
  <c r="L127" i="9"/>
  <c r="AD126" i="9"/>
  <c r="AC126" i="9"/>
  <c r="R126" i="9"/>
  <c r="AB126" i="9" s="1"/>
  <c r="Q126" i="9"/>
  <c r="AA126" i="9" s="1"/>
  <c r="P126" i="9"/>
  <c r="Z126" i="9" s="1"/>
  <c r="O126" i="9"/>
  <c r="Y126" i="9" s="1"/>
  <c r="N126" i="9"/>
  <c r="X126" i="9" s="1"/>
  <c r="M126" i="9"/>
  <c r="AS126" i="9" s="1"/>
  <c r="L126" i="9"/>
  <c r="AD125" i="9"/>
  <c r="AC125" i="9"/>
  <c r="R125" i="9"/>
  <c r="AB125" i="9" s="1"/>
  <c r="Q125" i="9"/>
  <c r="AA125" i="9" s="1"/>
  <c r="P125" i="9"/>
  <c r="Z125" i="9" s="1"/>
  <c r="O125" i="9"/>
  <c r="Y125" i="9" s="1"/>
  <c r="N125" i="9"/>
  <c r="X125" i="9" s="1"/>
  <c r="M125" i="9"/>
  <c r="AS125" i="9" s="1"/>
  <c r="L125" i="9"/>
  <c r="AD124" i="9"/>
  <c r="AC124" i="9"/>
  <c r="R124" i="9"/>
  <c r="AB124" i="9" s="1"/>
  <c r="Q124" i="9"/>
  <c r="AA124" i="9" s="1"/>
  <c r="P124" i="9"/>
  <c r="Z124" i="9" s="1"/>
  <c r="O124" i="9"/>
  <c r="Y124" i="9" s="1"/>
  <c r="N124" i="9"/>
  <c r="X124" i="9" s="1"/>
  <c r="M124" i="9"/>
  <c r="AQ124" i="9" s="1"/>
  <c r="L124" i="9"/>
  <c r="AD123" i="9"/>
  <c r="AC123" i="9"/>
  <c r="R123" i="9"/>
  <c r="AB123" i="9" s="1"/>
  <c r="Q123" i="9"/>
  <c r="AA123" i="9" s="1"/>
  <c r="P123" i="9"/>
  <c r="Z123" i="9" s="1"/>
  <c r="O123" i="9"/>
  <c r="Y123" i="9" s="1"/>
  <c r="N123" i="9"/>
  <c r="X123" i="9" s="1"/>
  <c r="M123" i="9"/>
  <c r="W123" i="9" s="1"/>
  <c r="L123" i="9"/>
  <c r="AD122" i="9"/>
  <c r="AC122" i="9"/>
  <c r="R122" i="9"/>
  <c r="AB122" i="9" s="1"/>
  <c r="Q122" i="9"/>
  <c r="AA122" i="9" s="1"/>
  <c r="P122" i="9"/>
  <c r="Z122" i="9" s="1"/>
  <c r="O122" i="9"/>
  <c r="Y122" i="9" s="1"/>
  <c r="N122" i="9"/>
  <c r="X122" i="9" s="1"/>
  <c r="M122" i="9"/>
  <c r="W122" i="9" s="1"/>
  <c r="L122" i="9"/>
  <c r="AD121" i="9"/>
  <c r="AC121" i="9"/>
  <c r="R121" i="9"/>
  <c r="AB121" i="9" s="1"/>
  <c r="Q121" i="9"/>
  <c r="AA121" i="9" s="1"/>
  <c r="P121" i="9"/>
  <c r="Z121" i="9" s="1"/>
  <c r="O121" i="9"/>
  <c r="Y121" i="9" s="1"/>
  <c r="N121" i="9"/>
  <c r="X121" i="9" s="1"/>
  <c r="M121" i="9"/>
  <c r="W121" i="9" s="1"/>
  <c r="L121" i="9"/>
  <c r="AD120" i="9"/>
  <c r="AC120" i="9"/>
  <c r="R120" i="9"/>
  <c r="AB120" i="9" s="1"/>
  <c r="Q120" i="9"/>
  <c r="AA120" i="9" s="1"/>
  <c r="P120" i="9"/>
  <c r="O120" i="9"/>
  <c r="Y120" i="9" s="1"/>
  <c r="N120" i="9"/>
  <c r="X120" i="9" s="1"/>
  <c r="M120" i="9"/>
  <c r="AS120" i="9" s="1"/>
  <c r="L120" i="9"/>
  <c r="AD119" i="9"/>
  <c r="AC119" i="9"/>
  <c r="R119" i="9"/>
  <c r="AB119" i="9" s="1"/>
  <c r="Q119" i="9"/>
  <c r="AA119" i="9" s="1"/>
  <c r="P119" i="9"/>
  <c r="Z119" i="9" s="1"/>
  <c r="O119" i="9"/>
  <c r="Y119" i="9" s="1"/>
  <c r="N119" i="9"/>
  <c r="X119" i="9" s="1"/>
  <c r="M119" i="9"/>
  <c r="AS119" i="9" s="1"/>
  <c r="L119" i="9"/>
  <c r="AD118" i="9"/>
  <c r="AC118" i="9"/>
  <c r="R118" i="9"/>
  <c r="AB118" i="9" s="1"/>
  <c r="Q118" i="9"/>
  <c r="AA118" i="9" s="1"/>
  <c r="P118" i="9"/>
  <c r="Z118" i="9" s="1"/>
  <c r="O118" i="9"/>
  <c r="Y118" i="9" s="1"/>
  <c r="N118" i="9"/>
  <c r="X118" i="9" s="1"/>
  <c r="M118" i="9"/>
  <c r="AS118" i="9" s="1"/>
  <c r="L118" i="9"/>
  <c r="AD117" i="9"/>
  <c r="AC117" i="9"/>
  <c r="R117" i="9"/>
  <c r="AB117" i="9" s="1"/>
  <c r="Q117" i="9"/>
  <c r="AA117" i="9" s="1"/>
  <c r="P117" i="9"/>
  <c r="Z117" i="9" s="1"/>
  <c r="O117" i="9"/>
  <c r="Y117" i="9" s="1"/>
  <c r="N117" i="9"/>
  <c r="X117" i="9" s="1"/>
  <c r="M117" i="9"/>
  <c r="AS117" i="9" s="1"/>
  <c r="L117" i="9"/>
  <c r="AD116" i="9"/>
  <c r="AC116" i="9"/>
  <c r="R116" i="9"/>
  <c r="AB116" i="9" s="1"/>
  <c r="Q116" i="9"/>
  <c r="AA116" i="9" s="1"/>
  <c r="P116" i="9"/>
  <c r="Z116" i="9" s="1"/>
  <c r="O116" i="9"/>
  <c r="Y116" i="9" s="1"/>
  <c r="N116" i="9"/>
  <c r="X116" i="9" s="1"/>
  <c r="M116" i="9"/>
  <c r="AQ116" i="9" s="1"/>
  <c r="L116" i="9"/>
  <c r="AD115" i="9"/>
  <c r="AC115" i="9"/>
  <c r="R115" i="9"/>
  <c r="AB115" i="9" s="1"/>
  <c r="Q115" i="9"/>
  <c r="AA115" i="9" s="1"/>
  <c r="P115" i="9"/>
  <c r="Z115" i="9" s="1"/>
  <c r="O115" i="9"/>
  <c r="Y115" i="9" s="1"/>
  <c r="N115" i="9"/>
  <c r="X115" i="9" s="1"/>
  <c r="M115" i="9"/>
  <c r="W115" i="9" s="1"/>
  <c r="L115" i="9"/>
  <c r="AD114" i="9"/>
  <c r="AC114" i="9"/>
  <c r="R114" i="9"/>
  <c r="AB114" i="9" s="1"/>
  <c r="Q114" i="9"/>
  <c r="AA114" i="9" s="1"/>
  <c r="P114" i="9"/>
  <c r="Z114" i="9" s="1"/>
  <c r="O114" i="9"/>
  <c r="Y114" i="9" s="1"/>
  <c r="N114" i="9"/>
  <c r="X114" i="9" s="1"/>
  <c r="M114" i="9"/>
  <c r="L114" i="9"/>
  <c r="AD113" i="9"/>
  <c r="AC113" i="9"/>
  <c r="R113" i="9"/>
  <c r="AB113" i="9" s="1"/>
  <c r="Q113" i="9"/>
  <c r="AA113" i="9" s="1"/>
  <c r="P113" i="9"/>
  <c r="Z113" i="9" s="1"/>
  <c r="O113" i="9"/>
  <c r="Y113" i="9" s="1"/>
  <c r="N113" i="9"/>
  <c r="X113" i="9" s="1"/>
  <c r="M113" i="9"/>
  <c r="W113" i="9" s="1"/>
  <c r="L113" i="9"/>
  <c r="AD112" i="9"/>
  <c r="AC112" i="9"/>
  <c r="R112" i="9"/>
  <c r="AB112" i="9" s="1"/>
  <c r="Q112" i="9"/>
  <c r="AA112" i="9" s="1"/>
  <c r="P112" i="9"/>
  <c r="Z112" i="9" s="1"/>
  <c r="O112" i="9"/>
  <c r="Y112" i="9" s="1"/>
  <c r="N112" i="9"/>
  <c r="X112" i="9" s="1"/>
  <c r="M112" i="9"/>
  <c r="AS112" i="9" s="1"/>
  <c r="L112" i="9"/>
  <c r="AD111" i="9"/>
  <c r="AC111" i="9"/>
  <c r="AB111" i="9"/>
  <c r="AA111" i="9"/>
  <c r="Z111" i="9"/>
  <c r="Y111" i="9"/>
  <c r="X111" i="9"/>
  <c r="W111" i="9"/>
  <c r="U111" i="9"/>
  <c r="V111" i="9" s="1"/>
  <c r="L111" i="9"/>
  <c r="AD110" i="9"/>
  <c r="AC110" i="9"/>
  <c r="R110" i="9"/>
  <c r="AB110" i="9" s="1"/>
  <c r="Q110" i="9"/>
  <c r="AA110" i="9" s="1"/>
  <c r="P110" i="9"/>
  <c r="Z110" i="9" s="1"/>
  <c r="O110" i="9"/>
  <c r="Y110" i="9" s="1"/>
  <c r="N110" i="9"/>
  <c r="M110" i="9"/>
  <c r="AS110" i="9" s="1"/>
  <c r="L110" i="9"/>
  <c r="AD109" i="9"/>
  <c r="AC109" i="9"/>
  <c r="R109" i="9"/>
  <c r="AB109" i="9" s="1"/>
  <c r="Q109" i="9"/>
  <c r="AA109" i="9" s="1"/>
  <c r="P109" i="9"/>
  <c r="Z109" i="9" s="1"/>
  <c r="O109" i="9"/>
  <c r="Y109" i="9" s="1"/>
  <c r="N109" i="9"/>
  <c r="X109" i="9" s="1"/>
  <c r="M109" i="9"/>
  <c r="AS109" i="9" s="1"/>
  <c r="L109" i="9"/>
  <c r="AD108" i="9"/>
  <c r="AC108" i="9"/>
  <c r="R108" i="9"/>
  <c r="AB108" i="9" s="1"/>
  <c r="Q108" i="9"/>
  <c r="AA108" i="9" s="1"/>
  <c r="P108" i="9"/>
  <c r="Z108" i="9" s="1"/>
  <c r="O108" i="9"/>
  <c r="Y108" i="9" s="1"/>
  <c r="N108" i="9"/>
  <c r="X108" i="9" s="1"/>
  <c r="M108" i="9"/>
  <c r="W108" i="9" s="1"/>
  <c r="L108" i="9"/>
  <c r="AD107" i="9"/>
  <c r="AC107" i="9"/>
  <c r="R107" i="9"/>
  <c r="AB107" i="9" s="1"/>
  <c r="Q107" i="9"/>
  <c r="AA107" i="9" s="1"/>
  <c r="P107" i="9"/>
  <c r="O107" i="9"/>
  <c r="Y107" i="9" s="1"/>
  <c r="N107" i="9"/>
  <c r="X107" i="9" s="1"/>
  <c r="M107" i="9"/>
  <c r="W107" i="9" s="1"/>
  <c r="L107" i="9"/>
  <c r="AD106" i="9"/>
  <c r="AC106" i="9"/>
  <c r="R106" i="9"/>
  <c r="AB106" i="9" s="1"/>
  <c r="Q106" i="9"/>
  <c r="AA106" i="9" s="1"/>
  <c r="P106" i="9"/>
  <c r="Z106" i="9" s="1"/>
  <c r="O106" i="9"/>
  <c r="Y106" i="9" s="1"/>
  <c r="N106" i="9"/>
  <c r="X106" i="9" s="1"/>
  <c r="M106" i="9"/>
  <c r="AQ106" i="9" s="1"/>
  <c r="L106" i="9"/>
  <c r="AD105" i="9"/>
  <c r="AC105" i="9"/>
  <c r="R105" i="9"/>
  <c r="AB105" i="9" s="1"/>
  <c r="Q105" i="9"/>
  <c r="AA105" i="9" s="1"/>
  <c r="P105" i="9"/>
  <c r="Z105" i="9" s="1"/>
  <c r="O105" i="9"/>
  <c r="Y105" i="9" s="1"/>
  <c r="N105" i="9"/>
  <c r="X105" i="9" s="1"/>
  <c r="M105" i="9"/>
  <c r="W105" i="9" s="1"/>
  <c r="L105" i="9"/>
  <c r="AD104" i="9"/>
  <c r="AC104" i="9"/>
  <c r="R104" i="9"/>
  <c r="AB104" i="9" s="1"/>
  <c r="Q104" i="9"/>
  <c r="AA104" i="9" s="1"/>
  <c r="P104" i="9"/>
  <c r="Z104" i="9" s="1"/>
  <c r="O104" i="9"/>
  <c r="Y104" i="9" s="1"/>
  <c r="N104" i="9"/>
  <c r="X104" i="9" s="1"/>
  <c r="M104" i="9"/>
  <c r="AS104" i="9" s="1"/>
  <c r="L104" i="9"/>
  <c r="AD103" i="9"/>
  <c r="AC103" i="9"/>
  <c r="R103" i="9"/>
  <c r="AB103" i="9" s="1"/>
  <c r="Q103" i="9"/>
  <c r="AA103" i="9" s="1"/>
  <c r="P103" i="9"/>
  <c r="Z103" i="9" s="1"/>
  <c r="O103" i="9"/>
  <c r="Y103" i="9" s="1"/>
  <c r="N103" i="9"/>
  <c r="X103" i="9" s="1"/>
  <c r="M103" i="9"/>
  <c r="AS103" i="9" s="1"/>
  <c r="L103" i="9"/>
  <c r="AD102" i="9"/>
  <c r="AC102" i="9"/>
  <c r="R102" i="9"/>
  <c r="AB102" i="9" s="1"/>
  <c r="Q102" i="9"/>
  <c r="AA102" i="9" s="1"/>
  <c r="P102" i="9"/>
  <c r="Z102" i="9" s="1"/>
  <c r="O102" i="9"/>
  <c r="Y102" i="9" s="1"/>
  <c r="N102" i="9"/>
  <c r="X102" i="9" s="1"/>
  <c r="M102" i="9"/>
  <c r="AS102" i="9" s="1"/>
  <c r="L102" i="9"/>
  <c r="AD101" i="9"/>
  <c r="AC101" i="9"/>
  <c r="AB101" i="9"/>
  <c r="AA101" i="9"/>
  <c r="Z101" i="9"/>
  <c r="Y101" i="9"/>
  <c r="X101" i="9"/>
  <c r="W101" i="9"/>
  <c r="U101" i="9"/>
  <c r="V101" i="9" s="1"/>
  <c r="L101" i="9"/>
  <c r="AD100" i="9"/>
  <c r="AC100" i="9"/>
  <c r="R100" i="9"/>
  <c r="AB100" i="9" s="1"/>
  <c r="Q100" i="9"/>
  <c r="AA100" i="9" s="1"/>
  <c r="P100" i="9"/>
  <c r="Z100" i="9" s="1"/>
  <c r="O100" i="9"/>
  <c r="Y100" i="9" s="1"/>
  <c r="N100" i="9"/>
  <c r="X100" i="9" s="1"/>
  <c r="M100" i="9"/>
  <c r="AQ100" i="9" s="1"/>
  <c r="L100" i="9"/>
  <c r="AD99" i="9"/>
  <c r="AC99" i="9"/>
  <c r="R99" i="9"/>
  <c r="AB99" i="9" s="1"/>
  <c r="Q99" i="9"/>
  <c r="AA99" i="9" s="1"/>
  <c r="P99" i="9"/>
  <c r="Z99" i="9" s="1"/>
  <c r="O99" i="9"/>
  <c r="N99" i="9"/>
  <c r="X99" i="9" s="1"/>
  <c r="M99" i="9"/>
  <c r="W99" i="9" s="1"/>
  <c r="L99" i="9"/>
  <c r="AD98" i="9"/>
  <c r="AC98" i="9"/>
  <c r="R98" i="9"/>
  <c r="Q98" i="9"/>
  <c r="AA98" i="9" s="1"/>
  <c r="P98" i="9"/>
  <c r="Z98" i="9" s="1"/>
  <c r="O98" i="9"/>
  <c r="Y98" i="9" s="1"/>
  <c r="N98" i="9"/>
  <c r="X98" i="9" s="1"/>
  <c r="M98" i="9"/>
  <c r="W98" i="9" s="1"/>
  <c r="L98" i="9"/>
  <c r="AD97" i="9"/>
  <c r="AC97" i="9"/>
  <c r="R97" i="9"/>
  <c r="AB97" i="9" s="1"/>
  <c r="Q97" i="9"/>
  <c r="AA97" i="9" s="1"/>
  <c r="P97" i="9"/>
  <c r="Z97" i="9" s="1"/>
  <c r="O97" i="9"/>
  <c r="Y97" i="9" s="1"/>
  <c r="N97" i="9"/>
  <c r="X97" i="9" s="1"/>
  <c r="M97" i="9"/>
  <c r="W97" i="9" s="1"/>
  <c r="L97" i="9"/>
  <c r="AD96" i="9"/>
  <c r="AC96" i="9"/>
  <c r="R96" i="9"/>
  <c r="AB96" i="9" s="1"/>
  <c r="Q96" i="9"/>
  <c r="AA96" i="9" s="1"/>
  <c r="P96" i="9"/>
  <c r="Z96" i="9" s="1"/>
  <c r="O96" i="9"/>
  <c r="Y96" i="9" s="1"/>
  <c r="N96" i="9"/>
  <c r="X96" i="9" s="1"/>
  <c r="M96" i="9"/>
  <c r="AR96" i="9" s="1"/>
  <c r="L96" i="9"/>
  <c r="AD95" i="9"/>
  <c r="AC95" i="9"/>
  <c r="R95" i="9"/>
  <c r="AB95" i="9" s="1"/>
  <c r="Q95" i="9"/>
  <c r="AA95" i="9" s="1"/>
  <c r="P95" i="9"/>
  <c r="Z95" i="9" s="1"/>
  <c r="O95" i="9"/>
  <c r="Y95" i="9" s="1"/>
  <c r="N95" i="9"/>
  <c r="X95" i="9" s="1"/>
  <c r="M95" i="9"/>
  <c r="AS95" i="9" s="1"/>
  <c r="L95" i="9"/>
  <c r="AD94" i="9"/>
  <c r="AC94" i="9"/>
  <c r="R94" i="9"/>
  <c r="AB94" i="9" s="1"/>
  <c r="Q94" i="9"/>
  <c r="AA94" i="9" s="1"/>
  <c r="P94" i="9"/>
  <c r="Z94" i="9" s="1"/>
  <c r="O94" i="9"/>
  <c r="Y94" i="9" s="1"/>
  <c r="N94" i="9"/>
  <c r="M94" i="9"/>
  <c r="W94" i="9" s="1"/>
  <c r="L94" i="9"/>
  <c r="AD93" i="9"/>
  <c r="AC93" i="9"/>
  <c r="R93" i="9"/>
  <c r="AB93" i="9" s="1"/>
  <c r="Q93" i="9"/>
  <c r="AA93" i="9" s="1"/>
  <c r="P93" i="9"/>
  <c r="Z93" i="9" s="1"/>
  <c r="O93" i="9"/>
  <c r="Y93" i="9" s="1"/>
  <c r="N93" i="9"/>
  <c r="X93" i="9" s="1"/>
  <c r="M93" i="9"/>
  <c r="W93" i="9" s="1"/>
  <c r="L93" i="9"/>
  <c r="AD92" i="9"/>
  <c r="AC92" i="9"/>
  <c r="R92" i="9"/>
  <c r="AB92" i="9" s="1"/>
  <c r="Q92" i="9"/>
  <c r="AA92" i="9" s="1"/>
  <c r="P92" i="9"/>
  <c r="Z92" i="9" s="1"/>
  <c r="O92" i="9"/>
  <c r="Y92" i="9" s="1"/>
  <c r="N92" i="9"/>
  <c r="X92" i="9" s="1"/>
  <c r="M92" i="9"/>
  <c r="W92" i="9" s="1"/>
  <c r="L92" i="9"/>
  <c r="AD91" i="9"/>
  <c r="AC91" i="9"/>
  <c r="R91" i="9"/>
  <c r="AB91" i="9" s="1"/>
  <c r="Q91" i="9"/>
  <c r="AA91" i="9" s="1"/>
  <c r="P91" i="9"/>
  <c r="Z91" i="9" s="1"/>
  <c r="O91" i="9"/>
  <c r="N91" i="9"/>
  <c r="X91" i="9" s="1"/>
  <c r="M91" i="9"/>
  <c r="W91" i="9" s="1"/>
  <c r="L91" i="9"/>
  <c r="AD90" i="9"/>
  <c r="AC90" i="9"/>
  <c r="R90" i="9"/>
  <c r="Q90" i="9"/>
  <c r="AA90" i="9" s="1"/>
  <c r="P90" i="9"/>
  <c r="Z90" i="9" s="1"/>
  <c r="O90" i="9"/>
  <c r="Y90" i="9" s="1"/>
  <c r="N90" i="9"/>
  <c r="X90" i="9" s="1"/>
  <c r="M90" i="9"/>
  <c r="L90" i="9"/>
  <c r="AD89" i="9"/>
  <c r="AC89" i="9"/>
  <c r="R89" i="9"/>
  <c r="AB89" i="9" s="1"/>
  <c r="Q89" i="9"/>
  <c r="AA89" i="9" s="1"/>
  <c r="P89" i="9"/>
  <c r="Z89" i="9" s="1"/>
  <c r="O89" i="9"/>
  <c r="Y89" i="9" s="1"/>
  <c r="N89" i="9"/>
  <c r="X89" i="9" s="1"/>
  <c r="M89" i="9"/>
  <c r="W89" i="9" s="1"/>
  <c r="L89" i="9"/>
  <c r="AD88" i="9"/>
  <c r="AC88" i="9"/>
  <c r="R88" i="9"/>
  <c r="AB88" i="9" s="1"/>
  <c r="Q88" i="9"/>
  <c r="AA88" i="9" s="1"/>
  <c r="P88" i="9"/>
  <c r="Z88" i="9" s="1"/>
  <c r="O88" i="9"/>
  <c r="Y88" i="9" s="1"/>
  <c r="N88" i="9"/>
  <c r="X88" i="9" s="1"/>
  <c r="M88" i="9"/>
  <c r="AS88" i="9" s="1"/>
  <c r="L88" i="9"/>
  <c r="AD87" i="9"/>
  <c r="AC87" i="9"/>
  <c r="R87" i="9"/>
  <c r="AB87" i="9" s="1"/>
  <c r="Q87" i="9"/>
  <c r="AA87" i="9" s="1"/>
  <c r="P87" i="9"/>
  <c r="Z87" i="9" s="1"/>
  <c r="O87" i="9"/>
  <c r="Y87" i="9" s="1"/>
  <c r="N87" i="9"/>
  <c r="X87" i="9" s="1"/>
  <c r="M87" i="9"/>
  <c r="AS87" i="9" s="1"/>
  <c r="L87" i="9"/>
  <c r="AD86" i="9"/>
  <c r="AC86" i="9"/>
  <c r="R86" i="9"/>
  <c r="AB86" i="9" s="1"/>
  <c r="Q86" i="9"/>
  <c r="AA86" i="9" s="1"/>
  <c r="P86" i="9"/>
  <c r="Z86" i="9" s="1"/>
  <c r="O86" i="9"/>
  <c r="Y86" i="9" s="1"/>
  <c r="N86" i="9"/>
  <c r="M86" i="9"/>
  <c r="W86" i="9" s="1"/>
  <c r="L86" i="9"/>
  <c r="AD85" i="9"/>
  <c r="AC85" i="9"/>
  <c r="R85" i="9"/>
  <c r="AB85" i="9" s="1"/>
  <c r="Q85" i="9"/>
  <c r="AA85" i="9" s="1"/>
  <c r="P85" i="9"/>
  <c r="Z85" i="9" s="1"/>
  <c r="O85" i="9"/>
  <c r="Y85" i="9" s="1"/>
  <c r="N85" i="9"/>
  <c r="X85" i="9" s="1"/>
  <c r="M85" i="9"/>
  <c r="W85" i="9" s="1"/>
  <c r="L85" i="9"/>
  <c r="AD84" i="9"/>
  <c r="AC84" i="9"/>
  <c r="R84" i="9"/>
  <c r="AB84" i="9" s="1"/>
  <c r="Q84" i="9"/>
  <c r="AA84" i="9" s="1"/>
  <c r="P84" i="9"/>
  <c r="Z84" i="9" s="1"/>
  <c r="O84" i="9"/>
  <c r="Y84" i="9" s="1"/>
  <c r="N84" i="9"/>
  <c r="X84" i="9" s="1"/>
  <c r="M84" i="9"/>
  <c r="W84" i="9" s="1"/>
  <c r="L84" i="9"/>
  <c r="AD83" i="9"/>
  <c r="AC83" i="9"/>
  <c r="R83" i="9"/>
  <c r="AB83" i="9" s="1"/>
  <c r="Q83" i="9"/>
  <c r="AA83" i="9" s="1"/>
  <c r="P83" i="9"/>
  <c r="Z83" i="9" s="1"/>
  <c r="O83" i="9"/>
  <c r="N83" i="9"/>
  <c r="X83" i="9" s="1"/>
  <c r="M83" i="9"/>
  <c r="W83" i="9" s="1"/>
  <c r="L83" i="9"/>
  <c r="AD82" i="9"/>
  <c r="AC82" i="9"/>
  <c r="R82" i="9"/>
  <c r="Q82" i="9"/>
  <c r="AA82" i="9" s="1"/>
  <c r="P82" i="9"/>
  <c r="Z82" i="9" s="1"/>
  <c r="O82" i="9"/>
  <c r="Y82" i="9" s="1"/>
  <c r="N82" i="9"/>
  <c r="X82" i="9" s="1"/>
  <c r="M82" i="9"/>
  <c r="W82" i="9" s="1"/>
  <c r="L82" i="9"/>
  <c r="AD81" i="9"/>
  <c r="AC81" i="9"/>
  <c r="R81" i="9"/>
  <c r="AB81" i="9" s="1"/>
  <c r="Q81" i="9"/>
  <c r="AA81" i="9" s="1"/>
  <c r="P81" i="9"/>
  <c r="Z81" i="9" s="1"/>
  <c r="O81" i="9"/>
  <c r="Y81" i="9" s="1"/>
  <c r="N81" i="9"/>
  <c r="X81" i="9" s="1"/>
  <c r="M81" i="9"/>
  <c r="W81" i="9" s="1"/>
  <c r="L81" i="9"/>
  <c r="AD80" i="9"/>
  <c r="AC80" i="9"/>
  <c r="R80" i="9"/>
  <c r="AB80" i="9" s="1"/>
  <c r="Q80" i="9"/>
  <c r="AA80" i="9" s="1"/>
  <c r="P80" i="9"/>
  <c r="Z80" i="9" s="1"/>
  <c r="O80" i="9"/>
  <c r="Y80" i="9" s="1"/>
  <c r="N80" i="9"/>
  <c r="X80" i="9" s="1"/>
  <c r="M80" i="9"/>
  <c r="AS80" i="9" s="1"/>
  <c r="L80" i="9"/>
  <c r="AD79" i="9"/>
  <c r="AC79" i="9"/>
  <c r="R79" i="9"/>
  <c r="AB79" i="9" s="1"/>
  <c r="Q79" i="9"/>
  <c r="AA79" i="9" s="1"/>
  <c r="P79" i="9"/>
  <c r="Z79" i="9" s="1"/>
  <c r="O79" i="9"/>
  <c r="Y79" i="9" s="1"/>
  <c r="N79" i="9"/>
  <c r="X79" i="9" s="1"/>
  <c r="M79" i="9"/>
  <c r="AQ79" i="9" s="1"/>
  <c r="L79" i="9"/>
  <c r="AD78" i="9"/>
  <c r="AC78" i="9"/>
  <c r="R78" i="9"/>
  <c r="AB78" i="9" s="1"/>
  <c r="Q78" i="9"/>
  <c r="AA78" i="9" s="1"/>
  <c r="P78" i="9"/>
  <c r="Z78" i="9" s="1"/>
  <c r="O78" i="9"/>
  <c r="Y78" i="9" s="1"/>
  <c r="N78" i="9"/>
  <c r="M78" i="9"/>
  <c r="W78" i="9" s="1"/>
  <c r="L78" i="9"/>
  <c r="AD77" i="9"/>
  <c r="AC77" i="9"/>
  <c r="R77" i="9"/>
  <c r="AB77" i="9" s="1"/>
  <c r="Q77" i="9"/>
  <c r="AA77" i="9" s="1"/>
  <c r="P77" i="9"/>
  <c r="Z77" i="9" s="1"/>
  <c r="O77" i="9"/>
  <c r="Y77" i="9" s="1"/>
  <c r="N77" i="9"/>
  <c r="X77" i="9" s="1"/>
  <c r="M77" i="9"/>
  <c r="W77" i="9" s="1"/>
  <c r="L77" i="9"/>
  <c r="AD76" i="9"/>
  <c r="AC76" i="9"/>
  <c r="R76" i="9"/>
  <c r="AB76" i="9" s="1"/>
  <c r="Q76" i="9"/>
  <c r="AA76" i="9" s="1"/>
  <c r="P76" i="9"/>
  <c r="Z76" i="9" s="1"/>
  <c r="O76" i="9"/>
  <c r="Y76" i="9" s="1"/>
  <c r="N76" i="9"/>
  <c r="X76" i="9" s="1"/>
  <c r="M76" i="9"/>
  <c r="W76" i="9" s="1"/>
  <c r="L76" i="9"/>
  <c r="AD75" i="9"/>
  <c r="AC75" i="9"/>
  <c r="AB75" i="9"/>
  <c r="AA75" i="9"/>
  <c r="Z75" i="9"/>
  <c r="Y75" i="9"/>
  <c r="X75" i="9"/>
  <c r="W75" i="9"/>
  <c r="U75" i="9"/>
  <c r="V75" i="9" s="1"/>
  <c r="L75" i="9"/>
  <c r="AD74" i="9"/>
  <c r="AC74" i="9"/>
  <c r="R74" i="9"/>
  <c r="AB74" i="9" s="1"/>
  <c r="Q74" i="9"/>
  <c r="AA74" i="9" s="1"/>
  <c r="P74" i="9"/>
  <c r="Z74" i="9" s="1"/>
  <c r="O74" i="9"/>
  <c r="Y74" i="9" s="1"/>
  <c r="N74" i="9"/>
  <c r="X74" i="9" s="1"/>
  <c r="M74" i="9"/>
  <c r="W74" i="9" s="1"/>
  <c r="L74" i="9"/>
  <c r="AD73" i="9"/>
  <c r="AC73" i="9"/>
  <c r="R73" i="9"/>
  <c r="AB73" i="9" s="1"/>
  <c r="Q73" i="9"/>
  <c r="AA73" i="9" s="1"/>
  <c r="P73" i="9"/>
  <c r="Z73" i="9" s="1"/>
  <c r="O73" i="9"/>
  <c r="N73" i="9"/>
  <c r="X73" i="9" s="1"/>
  <c r="M73" i="9"/>
  <c r="W73" i="9" s="1"/>
  <c r="L73" i="9"/>
  <c r="AD72" i="9"/>
  <c r="AC72" i="9"/>
  <c r="AB72" i="9"/>
  <c r="AA72" i="9"/>
  <c r="Z72" i="9"/>
  <c r="Y72" i="9"/>
  <c r="X72" i="9"/>
  <c r="W72" i="9"/>
  <c r="U72" i="9"/>
  <c r="V72" i="9" s="1"/>
  <c r="L72" i="9"/>
  <c r="AD71" i="9"/>
  <c r="AC71" i="9"/>
  <c r="R71" i="9"/>
  <c r="AB71" i="9" s="1"/>
  <c r="Q71" i="9"/>
  <c r="AA71" i="9" s="1"/>
  <c r="P71" i="9"/>
  <c r="Z71" i="9" s="1"/>
  <c r="O71" i="9"/>
  <c r="N71" i="9"/>
  <c r="X71" i="9" s="1"/>
  <c r="M71" i="9"/>
  <c r="AS71" i="9" s="1"/>
  <c r="L71" i="9"/>
  <c r="AD70" i="9"/>
  <c r="AC70" i="9"/>
  <c r="R70" i="9"/>
  <c r="AB70" i="9" s="1"/>
  <c r="Q70" i="9"/>
  <c r="AA70" i="9" s="1"/>
  <c r="P70" i="9"/>
  <c r="Z70" i="9" s="1"/>
  <c r="O70" i="9"/>
  <c r="Y70" i="9" s="1"/>
  <c r="N70" i="9"/>
  <c r="X70" i="9" s="1"/>
  <c r="M70" i="9"/>
  <c r="AS70" i="9" s="1"/>
  <c r="L70" i="9"/>
  <c r="AD69" i="9"/>
  <c r="AC69" i="9"/>
  <c r="R69" i="9"/>
  <c r="AB69" i="9" s="1"/>
  <c r="Q69" i="9"/>
  <c r="AA69" i="9" s="1"/>
  <c r="P69" i="9"/>
  <c r="Z69" i="9" s="1"/>
  <c r="O69" i="9"/>
  <c r="Y69" i="9" s="1"/>
  <c r="N69" i="9"/>
  <c r="X69" i="9" s="1"/>
  <c r="M69" i="9"/>
  <c r="AS69" i="9" s="1"/>
  <c r="L69" i="9"/>
  <c r="AD68" i="9"/>
  <c r="AC68" i="9"/>
  <c r="R68" i="9"/>
  <c r="AB68" i="9" s="1"/>
  <c r="Q68" i="9"/>
  <c r="AA68" i="9" s="1"/>
  <c r="P68" i="9"/>
  <c r="Z68" i="9" s="1"/>
  <c r="O68" i="9"/>
  <c r="Y68" i="9" s="1"/>
  <c r="N68" i="9"/>
  <c r="X68" i="9" s="1"/>
  <c r="M68" i="9"/>
  <c r="W68" i="9" s="1"/>
  <c r="L68" i="9"/>
  <c r="AD67" i="9"/>
  <c r="AC67" i="9"/>
  <c r="R67" i="9"/>
  <c r="AB67" i="9" s="1"/>
  <c r="Q67" i="9"/>
  <c r="AA67" i="9" s="1"/>
  <c r="P67" i="9"/>
  <c r="Z67" i="9" s="1"/>
  <c r="O67" i="9"/>
  <c r="Y67" i="9" s="1"/>
  <c r="N67" i="9"/>
  <c r="M67" i="9"/>
  <c r="W67" i="9" s="1"/>
  <c r="L67" i="9"/>
  <c r="AD66" i="9"/>
  <c r="AC66" i="9"/>
  <c r="AB66" i="9"/>
  <c r="AA66" i="9"/>
  <c r="Z66" i="9"/>
  <c r="Y66" i="9"/>
  <c r="X66" i="9"/>
  <c r="W66" i="9"/>
  <c r="U66" i="9"/>
  <c r="V66" i="9" s="1"/>
  <c r="L66" i="9"/>
  <c r="AD65" i="9"/>
  <c r="AC65" i="9"/>
  <c r="R65" i="9"/>
  <c r="AB65" i="9" s="1"/>
  <c r="Q65" i="9"/>
  <c r="AA65" i="9" s="1"/>
  <c r="P65" i="9"/>
  <c r="Z65" i="9" s="1"/>
  <c r="O65" i="9"/>
  <c r="Y65" i="9" s="1"/>
  <c r="N65" i="9"/>
  <c r="X65" i="9" s="1"/>
  <c r="M65" i="9"/>
  <c r="AQ65" i="9" s="1"/>
  <c r="L65" i="9"/>
  <c r="AD64" i="9"/>
  <c r="AC64" i="9"/>
  <c r="AB64" i="9"/>
  <c r="AA64" i="9"/>
  <c r="Z64" i="9"/>
  <c r="Y64" i="9"/>
  <c r="X64" i="9"/>
  <c r="W64" i="9"/>
  <c r="U64" i="9"/>
  <c r="V64" i="9" s="1"/>
  <c r="L64" i="9"/>
  <c r="AD63" i="9"/>
  <c r="AC63" i="9"/>
  <c r="R63" i="9"/>
  <c r="AB63" i="9" s="1"/>
  <c r="Q63" i="9"/>
  <c r="AA63" i="9" s="1"/>
  <c r="P63" i="9"/>
  <c r="Z63" i="9" s="1"/>
  <c r="O63" i="9"/>
  <c r="Y63" i="9" s="1"/>
  <c r="N63" i="9"/>
  <c r="X63" i="9" s="1"/>
  <c r="M63" i="9"/>
  <c r="AS63" i="9" s="1"/>
  <c r="L63" i="9"/>
  <c r="AD62" i="9"/>
  <c r="AC62" i="9"/>
  <c r="R62" i="9"/>
  <c r="AB62" i="9" s="1"/>
  <c r="Q62" i="9"/>
  <c r="AA62" i="9" s="1"/>
  <c r="P62" i="9"/>
  <c r="Z62" i="9" s="1"/>
  <c r="O62" i="9"/>
  <c r="Y62" i="9" s="1"/>
  <c r="N62" i="9"/>
  <c r="X62" i="9" s="1"/>
  <c r="M62" i="9"/>
  <c r="AS62" i="9" s="1"/>
  <c r="L62" i="9"/>
  <c r="AD61" i="9"/>
  <c r="AC61" i="9"/>
  <c r="R61" i="9"/>
  <c r="AB61" i="9" s="1"/>
  <c r="Q61" i="9"/>
  <c r="AA61" i="9" s="1"/>
  <c r="P61" i="9"/>
  <c r="Z61" i="9" s="1"/>
  <c r="O61" i="9"/>
  <c r="Y61" i="9" s="1"/>
  <c r="N61" i="9"/>
  <c r="X61" i="9" s="1"/>
  <c r="M61" i="9"/>
  <c r="W61" i="9" s="1"/>
  <c r="L61" i="9"/>
  <c r="AD60" i="9"/>
  <c r="AC60" i="9"/>
  <c r="R60" i="9"/>
  <c r="AB60" i="9" s="1"/>
  <c r="Q60" i="9"/>
  <c r="AA60" i="9" s="1"/>
  <c r="P60" i="9"/>
  <c r="Z60" i="9" s="1"/>
  <c r="O60" i="9"/>
  <c r="Y60" i="9" s="1"/>
  <c r="N60" i="9"/>
  <c r="X60" i="9" s="1"/>
  <c r="M60" i="9"/>
  <c r="AQ60" i="9" s="1"/>
  <c r="L60" i="9"/>
  <c r="AD59" i="9"/>
  <c r="AC59" i="9"/>
  <c r="R59" i="9"/>
  <c r="AB59" i="9" s="1"/>
  <c r="Q59" i="9"/>
  <c r="AA59" i="9" s="1"/>
  <c r="P59" i="9"/>
  <c r="Z59" i="9" s="1"/>
  <c r="O59" i="9"/>
  <c r="Y59" i="9" s="1"/>
  <c r="N59" i="9"/>
  <c r="X59" i="9" s="1"/>
  <c r="M59" i="9"/>
  <c r="W59" i="9" s="1"/>
  <c r="L59" i="9"/>
  <c r="AD58" i="9"/>
  <c r="AC58" i="9"/>
  <c r="R58" i="9"/>
  <c r="Q58" i="9"/>
  <c r="AA58" i="9" s="1"/>
  <c r="P58" i="9"/>
  <c r="Z58" i="9" s="1"/>
  <c r="O58" i="9"/>
  <c r="Y58" i="9" s="1"/>
  <c r="N58" i="9"/>
  <c r="X58" i="9" s="1"/>
  <c r="M58" i="9"/>
  <c r="AQ58" i="9" s="1"/>
  <c r="L58" i="9"/>
  <c r="AD57" i="9"/>
  <c r="AC57" i="9"/>
  <c r="R57" i="9"/>
  <c r="AB57" i="9" s="1"/>
  <c r="Q57" i="9"/>
  <c r="AA57" i="9" s="1"/>
  <c r="P57" i="9"/>
  <c r="Z57" i="9" s="1"/>
  <c r="O57" i="9"/>
  <c r="Y57" i="9" s="1"/>
  <c r="N57" i="9"/>
  <c r="X57" i="9" s="1"/>
  <c r="M57" i="9"/>
  <c r="W57" i="9" s="1"/>
  <c r="L57" i="9"/>
  <c r="AD56" i="9"/>
  <c r="AC56" i="9"/>
  <c r="R56" i="9"/>
  <c r="AB56" i="9" s="1"/>
  <c r="Q56" i="9"/>
  <c r="AA56" i="9" s="1"/>
  <c r="P56" i="9"/>
  <c r="Z56" i="9" s="1"/>
  <c r="O56" i="9"/>
  <c r="Y56" i="9" s="1"/>
  <c r="N56" i="9"/>
  <c r="X56" i="9" s="1"/>
  <c r="M56" i="9"/>
  <c r="AS56" i="9" s="1"/>
  <c r="L56" i="9"/>
  <c r="AD55" i="9"/>
  <c r="AC55" i="9"/>
  <c r="R55" i="9"/>
  <c r="AB55" i="9" s="1"/>
  <c r="Q55" i="9"/>
  <c r="AA55" i="9" s="1"/>
  <c r="P55" i="9"/>
  <c r="Z55" i="9" s="1"/>
  <c r="O55" i="9"/>
  <c r="Y55" i="9" s="1"/>
  <c r="N55" i="9"/>
  <c r="X55" i="9" s="1"/>
  <c r="M55" i="9"/>
  <c r="AS55" i="9" s="1"/>
  <c r="L55" i="9"/>
  <c r="AD54" i="9"/>
  <c r="AC54" i="9"/>
  <c r="R54" i="9"/>
  <c r="AB54" i="9" s="1"/>
  <c r="Q54" i="9"/>
  <c r="AA54" i="9" s="1"/>
  <c r="P54" i="9"/>
  <c r="Z54" i="9" s="1"/>
  <c r="O54" i="9"/>
  <c r="Y54" i="9" s="1"/>
  <c r="N54" i="9"/>
  <c r="X54" i="9" s="1"/>
  <c r="M54" i="9"/>
  <c r="W54" i="9" s="1"/>
  <c r="L54" i="9"/>
  <c r="AD53" i="9"/>
  <c r="AC53" i="9"/>
  <c r="R53" i="9"/>
  <c r="AB53" i="9" s="1"/>
  <c r="Q53" i="9"/>
  <c r="AA53" i="9" s="1"/>
  <c r="P53" i="9"/>
  <c r="Z53" i="9" s="1"/>
  <c r="O53" i="9"/>
  <c r="Y53" i="9" s="1"/>
  <c r="N53" i="9"/>
  <c r="M53" i="9"/>
  <c r="W53" i="9" s="1"/>
  <c r="L53" i="9"/>
  <c r="AD52" i="9"/>
  <c r="AC52" i="9"/>
  <c r="R52" i="9"/>
  <c r="AB52" i="9" s="1"/>
  <c r="Q52" i="9"/>
  <c r="P52" i="9"/>
  <c r="Z52" i="9" s="1"/>
  <c r="O52" i="9"/>
  <c r="Y52" i="9" s="1"/>
  <c r="N52" i="9"/>
  <c r="X52" i="9" s="1"/>
  <c r="M52" i="9"/>
  <c r="W52" i="9" s="1"/>
  <c r="L52" i="9"/>
  <c r="AD51" i="9"/>
  <c r="AC51" i="9"/>
  <c r="R51" i="9"/>
  <c r="AB51" i="9" s="1"/>
  <c r="Q51" i="9"/>
  <c r="AA51" i="9" s="1"/>
  <c r="P51" i="9"/>
  <c r="Z51" i="9" s="1"/>
  <c r="O51" i="9"/>
  <c r="Y51" i="9" s="1"/>
  <c r="N51" i="9"/>
  <c r="X51" i="9" s="1"/>
  <c r="M51" i="9"/>
  <c r="AQ51" i="9" s="1"/>
  <c r="L51" i="9"/>
  <c r="AD50" i="9"/>
  <c r="AC50" i="9"/>
  <c r="R50" i="9"/>
  <c r="AB50" i="9" s="1"/>
  <c r="Q50" i="9"/>
  <c r="AA50" i="9" s="1"/>
  <c r="P50" i="9"/>
  <c r="Z50" i="9" s="1"/>
  <c r="O50" i="9"/>
  <c r="N50" i="9"/>
  <c r="X50" i="9" s="1"/>
  <c r="M50" i="9"/>
  <c r="L50" i="9"/>
  <c r="AD49" i="9"/>
  <c r="AC49" i="9"/>
  <c r="R49" i="9"/>
  <c r="Q49" i="9"/>
  <c r="AA49" i="9" s="1"/>
  <c r="P49" i="9"/>
  <c r="Z49" i="9" s="1"/>
  <c r="O49" i="9"/>
  <c r="Y49" i="9" s="1"/>
  <c r="N49" i="9"/>
  <c r="X49" i="9" s="1"/>
  <c r="M49" i="9"/>
  <c r="W49" i="9" s="1"/>
  <c r="L49" i="9"/>
  <c r="AD48" i="9"/>
  <c r="AC48" i="9"/>
  <c r="R48" i="9"/>
  <c r="AB48" i="9" s="1"/>
  <c r="Q48" i="9"/>
  <c r="AA48" i="9" s="1"/>
  <c r="P48" i="9"/>
  <c r="Z48" i="9" s="1"/>
  <c r="O48" i="9"/>
  <c r="Y48" i="9" s="1"/>
  <c r="N48" i="9"/>
  <c r="X48" i="9" s="1"/>
  <c r="M48" i="9"/>
  <c r="AS48" i="9" s="1"/>
  <c r="L48" i="9"/>
  <c r="AD47" i="9"/>
  <c r="AC47" i="9"/>
  <c r="R47" i="9"/>
  <c r="AB47" i="9" s="1"/>
  <c r="Q47" i="9"/>
  <c r="AA47" i="9" s="1"/>
  <c r="P47" i="9"/>
  <c r="O47" i="9"/>
  <c r="Y47" i="9" s="1"/>
  <c r="N47" i="9"/>
  <c r="X47" i="9" s="1"/>
  <c r="M47" i="9"/>
  <c r="W47" i="9" s="1"/>
  <c r="L47" i="9"/>
  <c r="AD46" i="9"/>
  <c r="AC46" i="9"/>
  <c r="R46" i="9"/>
  <c r="AB46" i="9" s="1"/>
  <c r="Q46" i="9"/>
  <c r="AA46" i="9" s="1"/>
  <c r="P46" i="9"/>
  <c r="O46" i="9"/>
  <c r="Y46" i="9" s="1"/>
  <c r="N46" i="9"/>
  <c r="X46" i="9" s="1"/>
  <c r="M46" i="9"/>
  <c r="W46" i="9" s="1"/>
  <c r="L46" i="9"/>
  <c r="AD45" i="9"/>
  <c r="AC45" i="9"/>
  <c r="R45" i="9"/>
  <c r="AB45" i="9" s="1"/>
  <c r="Q45" i="9"/>
  <c r="AA45" i="9" s="1"/>
  <c r="P45" i="9"/>
  <c r="Z45" i="9" s="1"/>
  <c r="O45" i="9"/>
  <c r="Y45" i="9" s="1"/>
  <c r="N45" i="9"/>
  <c r="X45" i="9" s="1"/>
  <c r="M45" i="9"/>
  <c r="W45" i="9" s="1"/>
  <c r="L45" i="9"/>
  <c r="AD44" i="9"/>
  <c r="AC44" i="9"/>
  <c r="R44" i="9"/>
  <c r="AB44" i="9" s="1"/>
  <c r="Q44" i="9"/>
  <c r="AA44" i="9" s="1"/>
  <c r="P44" i="9"/>
  <c r="Z44" i="9" s="1"/>
  <c r="O44" i="9"/>
  <c r="Y44" i="9" s="1"/>
  <c r="N44" i="9"/>
  <c r="X44" i="9" s="1"/>
  <c r="M44" i="9"/>
  <c r="W44" i="9" s="1"/>
  <c r="L44" i="9"/>
  <c r="AD43" i="9"/>
  <c r="AC43" i="9"/>
  <c r="R43" i="9"/>
  <c r="AB43" i="9" s="1"/>
  <c r="Q43" i="9"/>
  <c r="AA43" i="9" s="1"/>
  <c r="P43" i="9"/>
  <c r="Z43" i="9" s="1"/>
  <c r="O43" i="9"/>
  <c r="Y43" i="9" s="1"/>
  <c r="N43" i="9"/>
  <c r="X43" i="9" s="1"/>
  <c r="M43" i="9"/>
  <c r="AQ43" i="9" s="1"/>
  <c r="L43" i="9"/>
  <c r="AD42" i="9"/>
  <c r="AC42" i="9"/>
  <c r="R42" i="9"/>
  <c r="AB42" i="9" s="1"/>
  <c r="Q42" i="9"/>
  <c r="AA42" i="9" s="1"/>
  <c r="P42" i="9"/>
  <c r="Z42" i="9" s="1"/>
  <c r="O42" i="9"/>
  <c r="N42" i="9"/>
  <c r="X42" i="9" s="1"/>
  <c r="M42" i="9"/>
  <c r="W42" i="9" s="1"/>
  <c r="L42" i="9"/>
  <c r="AD41" i="9"/>
  <c r="AC41" i="9"/>
  <c r="R41" i="9"/>
  <c r="Q41" i="9"/>
  <c r="AA41" i="9" s="1"/>
  <c r="P41" i="9"/>
  <c r="Z41" i="9" s="1"/>
  <c r="O41" i="9"/>
  <c r="Y41" i="9" s="1"/>
  <c r="N41" i="9"/>
  <c r="X41" i="9" s="1"/>
  <c r="M41" i="9"/>
  <c r="AS41" i="9" s="1"/>
  <c r="L41" i="9"/>
  <c r="AD40" i="9"/>
  <c r="AC40" i="9"/>
  <c r="R40" i="9"/>
  <c r="AB40" i="9" s="1"/>
  <c r="Q40" i="9"/>
  <c r="AA40" i="9" s="1"/>
  <c r="P40" i="9"/>
  <c r="Z40" i="9" s="1"/>
  <c r="O40" i="9"/>
  <c r="Y40" i="9" s="1"/>
  <c r="N40" i="9"/>
  <c r="X40" i="9" s="1"/>
  <c r="M40" i="9"/>
  <c r="W40" i="9" s="1"/>
  <c r="L40" i="9"/>
  <c r="AD39" i="9"/>
  <c r="AC39" i="9"/>
  <c r="R39" i="9"/>
  <c r="AB39" i="9" s="1"/>
  <c r="Q39" i="9"/>
  <c r="AA39" i="9" s="1"/>
  <c r="P39" i="9"/>
  <c r="Z39" i="9" s="1"/>
  <c r="O39" i="9"/>
  <c r="Y39" i="9" s="1"/>
  <c r="N39" i="9"/>
  <c r="X39" i="9" s="1"/>
  <c r="M39" i="9"/>
  <c r="W39" i="9" s="1"/>
  <c r="L39" i="9"/>
  <c r="AD38" i="9"/>
  <c r="AC38" i="9"/>
  <c r="R38" i="9"/>
  <c r="AB38" i="9" s="1"/>
  <c r="Q38" i="9"/>
  <c r="AA38" i="9" s="1"/>
  <c r="P38" i="9"/>
  <c r="Z38" i="9" s="1"/>
  <c r="O38" i="9"/>
  <c r="Y38" i="9" s="1"/>
  <c r="N38" i="9"/>
  <c r="X38" i="9" s="1"/>
  <c r="M38" i="9"/>
  <c r="W38" i="9" s="1"/>
  <c r="L38" i="9"/>
  <c r="AD37" i="9"/>
  <c r="AC37" i="9"/>
  <c r="R37" i="9"/>
  <c r="AB37" i="9" s="1"/>
  <c r="Q37" i="9"/>
  <c r="AA37" i="9" s="1"/>
  <c r="P37" i="9"/>
  <c r="Z37" i="9" s="1"/>
  <c r="O37" i="9"/>
  <c r="Y37" i="9" s="1"/>
  <c r="N37" i="9"/>
  <c r="M37" i="9"/>
  <c r="AS37" i="9" s="1"/>
  <c r="L37" i="9"/>
  <c r="AD36" i="9"/>
  <c r="AC36" i="9"/>
  <c r="R36" i="9"/>
  <c r="AB36" i="9" s="1"/>
  <c r="Q36" i="9"/>
  <c r="P36" i="9"/>
  <c r="Z36" i="9" s="1"/>
  <c r="O36" i="9"/>
  <c r="Y36" i="9" s="1"/>
  <c r="N36" i="9"/>
  <c r="X36" i="9" s="1"/>
  <c r="M36" i="9"/>
  <c r="W36" i="9" s="1"/>
  <c r="L36" i="9"/>
  <c r="AD35" i="9"/>
  <c r="AC35" i="9"/>
  <c r="R35" i="9"/>
  <c r="AB35" i="9" s="1"/>
  <c r="Q35" i="9"/>
  <c r="AA35" i="9" s="1"/>
  <c r="P35" i="9"/>
  <c r="Z35" i="9" s="1"/>
  <c r="O35" i="9"/>
  <c r="Y35" i="9" s="1"/>
  <c r="N35" i="9"/>
  <c r="X35" i="9" s="1"/>
  <c r="M35" i="9"/>
  <c r="AS35" i="9" s="1"/>
  <c r="L35" i="9"/>
  <c r="AD34" i="9"/>
  <c r="AC34" i="9"/>
  <c r="R34" i="9"/>
  <c r="AB34" i="9" s="1"/>
  <c r="Q34" i="9"/>
  <c r="AA34" i="9" s="1"/>
  <c r="P34" i="9"/>
  <c r="Z34" i="9" s="1"/>
  <c r="O34" i="9"/>
  <c r="N34" i="9"/>
  <c r="X34" i="9" s="1"/>
  <c r="M34" i="9"/>
  <c r="W34" i="9" s="1"/>
  <c r="L34" i="9"/>
  <c r="AD33" i="9"/>
  <c r="AC33" i="9"/>
  <c r="R33" i="9"/>
  <c r="AB33" i="9" s="1"/>
  <c r="Q33" i="9"/>
  <c r="AA33" i="9" s="1"/>
  <c r="P33" i="9"/>
  <c r="Z33" i="9" s="1"/>
  <c r="O33" i="9"/>
  <c r="Y33" i="9" s="1"/>
  <c r="N33" i="9"/>
  <c r="X33" i="9" s="1"/>
  <c r="M33" i="9"/>
  <c r="W33" i="9" s="1"/>
  <c r="L33" i="9"/>
  <c r="AD32" i="9"/>
  <c r="AC32" i="9"/>
  <c r="R32" i="9"/>
  <c r="AB32" i="9" s="1"/>
  <c r="Q32" i="9"/>
  <c r="AA32" i="9" s="1"/>
  <c r="P32" i="9"/>
  <c r="Z32" i="9" s="1"/>
  <c r="O32" i="9"/>
  <c r="Y32" i="9" s="1"/>
  <c r="N32" i="9"/>
  <c r="X32" i="9" s="1"/>
  <c r="M32" i="9"/>
  <c r="L32" i="9"/>
  <c r="AD31" i="9"/>
  <c r="AC31" i="9"/>
  <c r="R31" i="9"/>
  <c r="AB31" i="9" s="1"/>
  <c r="Q31" i="9"/>
  <c r="AA31" i="9" s="1"/>
  <c r="P31" i="9"/>
  <c r="O31" i="9"/>
  <c r="Y31" i="9" s="1"/>
  <c r="N31" i="9"/>
  <c r="X31" i="9" s="1"/>
  <c r="M31" i="9"/>
  <c r="W31" i="9" s="1"/>
  <c r="L31" i="9"/>
  <c r="AD30" i="9"/>
  <c r="AC30" i="9"/>
  <c r="R30" i="9"/>
  <c r="AB30" i="9" s="1"/>
  <c r="Q30" i="9"/>
  <c r="AA30" i="9" s="1"/>
  <c r="P30" i="9"/>
  <c r="Z30" i="9" s="1"/>
  <c r="O30" i="9"/>
  <c r="Y30" i="9" s="1"/>
  <c r="N30" i="9"/>
  <c r="X30" i="9" s="1"/>
  <c r="M30" i="9"/>
  <c r="AS30" i="9" s="1"/>
  <c r="L30" i="9"/>
  <c r="AD29" i="9"/>
  <c r="AC29" i="9"/>
  <c r="R29" i="9"/>
  <c r="AB29" i="9" s="1"/>
  <c r="Q29" i="9"/>
  <c r="AA29" i="9" s="1"/>
  <c r="P29" i="9"/>
  <c r="Z29" i="9" s="1"/>
  <c r="O29" i="9"/>
  <c r="Y29" i="9" s="1"/>
  <c r="N29" i="9"/>
  <c r="M29" i="9"/>
  <c r="AS29" i="9" s="1"/>
  <c r="L29" i="9"/>
  <c r="AD28" i="9"/>
  <c r="AC28" i="9"/>
  <c r="R28" i="9"/>
  <c r="AB28" i="9" s="1"/>
  <c r="Q28" i="9"/>
  <c r="P28" i="9"/>
  <c r="Z28" i="9" s="1"/>
  <c r="O28" i="9"/>
  <c r="Y28" i="9" s="1"/>
  <c r="N28" i="9"/>
  <c r="X28" i="9" s="1"/>
  <c r="M28" i="9"/>
  <c r="W28" i="9" s="1"/>
  <c r="L28" i="9"/>
  <c r="AD27" i="9"/>
  <c r="AC27" i="9"/>
  <c r="AB27" i="9"/>
  <c r="AA27" i="9"/>
  <c r="Z27" i="9"/>
  <c r="Y27" i="9"/>
  <c r="X27" i="9"/>
  <c r="W27" i="9"/>
  <c r="U27" i="9"/>
  <c r="V27" i="9" s="1"/>
  <c r="L27" i="9"/>
  <c r="AD26" i="9"/>
  <c r="AC26" i="9"/>
  <c r="AB26" i="9"/>
  <c r="AA26" i="9"/>
  <c r="Z26" i="9"/>
  <c r="Y26" i="9"/>
  <c r="X26" i="9"/>
  <c r="W26" i="9"/>
  <c r="U26" i="9"/>
  <c r="V26" i="9" s="1"/>
  <c r="L26" i="9"/>
  <c r="AD25" i="9"/>
  <c r="AC25" i="9"/>
  <c r="R25" i="9"/>
  <c r="AB25" i="9" s="1"/>
  <c r="Q25" i="9"/>
  <c r="AA25" i="9" s="1"/>
  <c r="P25" i="9"/>
  <c r="Z25" i="9" s="1"/>
  <c r="O25" i="9"/>
  <c r="Y25" i="9" s="1"/>
  <c r="N25" i="9"/>
  <c r="M25" i="9"/>
  <c r="W25" i="9" s="1"/>
  <c r="L25" i="9"/>
  <c r="AD24" i="9"/>
  <c r="AC24" i="9"/>
  <c r="AB24" i="9"/>
  <c r="AA24" i="9"/>
  <c r="Z24" i="9"/>
  <c r="Y24" i="9"/>
  <c r="X24" i="9"/>
  <c r="W24" i="9"/>
  <c r="U24" i="9"/>
  <c r="V24" i="9" s="1"/>
  <c r="L24" i="9"/>
  <c r="AD23" i="9"/>
  <c r="AC23" i="9"/>
  <c r="AB23" i="9"/>
  <c r="AA23" i="9"/>
  <c r="Z23" i="9"/>
  <c r="Y23" i="9"/>
  <c r="X23" i="9"/>
  <c r="W23" i="9"/>
  <c r="U23" i="9"/>
  <c r="V23" i="9" s="1"/>
  <c r="L23" i="9"/>
  <c r="AD22" i="9"/>
  <c r="AC22" i="9"/>
  <c r="AB22" i="9"/>
  <c r="AA22" i="9"/>
  <c r="Z22" i="9"/>
  <c r="Y22" i="9"/>
  <c r="X22" i="9"/>
  <c r="W22" i="9"/>
  <c r="U22" i="9"/>
  <c r="V22" i="9" s="1"/>
  <c r="L22" i="9"/>
  <c r="AD21" i="9"/>
  <c r="AC21" i="9"/>
  <c r="AB21" i="9"/>
  <c r="AA21" i="9"/>
  <c r="Z21" i="9"/>
  <c r="Y21" i="9"/>
  <c r="X21" i="9"/>
  <c r="W21" i="9"/>
  <c r="U21" i="9"/>
  <c r="V21" i="9" s="1"/>
  <c r="L21" i="9"/>
  <c r="AD20" i="9"/>
  <c r="AC20" i="9"/>
  <c r="AB20" i="9"/>
  <c r="AA20" i="9"/>
  <c r="Z20" i="9"/>
  <c r="Y20" i="9"/>
  <c r="X20" i="9"/>
  <c r="W20" i="9"/>
  <c r="U20" i="9"/>
  <c r="V20" i="9" s="1"/>
  <c r="L20" i="9"/>
  <c r="AD19" i="9"/>
  <c r="AC19" i="9"/>
  <c r="AB19" i="9"/>
  <c r="AA19" i="9"/>
  <c r="Z19" i="9"/>
  <c r="Y19" i="9"/>
  <c r="X19" i="9"/>
  <c r="W19" i="9"/>
  <c r="U19" i="9"/>
  <c r="V19" i="9" s="1"/>
  <c r="L19" i="9"/>
  <c r="AD18" i="9"/>
  <c r="AC18" i="9"/>
  <c r="AB18" i="9"/>
  <c r="AA18" i="9"/>
  <c r="Z18" i="9"/>
  <c r="Y18" i="9"/>
  <c r="X18" i="9"/>
  <c r="W18" i="9"/>
  <c r="U18" i="9"/>
  <c r="V18" i="9" s="1"/>
  <c r="L18" i="9"/>
  <c r="AD17" i="9"/>
  <c r="AC17" i="9"/>
  <c r="AB17" i="9"/>
  <c r="AA17" i="9"/>
  <c r="Z17" i="9"/>
  <c r="Y17" i="9"/>
  <c r="X17" i="9"/>
  <c r="W17" i="9"/>
  <c r="U17" i="9"/>
  <c r="V17" i="9" s="1"/>
  <c r="L17" i="9"/>
  <c r="AD16" i="9"/>
  <c r="AC16" i="9"/>
  <c r="AB16" i="9"/>
  <c r="AA16" i="9"/>
  <c r="Z16" i="9"/>
  <c r="Y16" i="9"/>
  <c r="X16" i="9"/>
  <c r="W16" i="9"/>
  <c r="U16" i="9"/>
  <c r="V16" i="9" s="1"/>
  <c r="L16" i="9"/>
  <c r="AD15" i="9"/>
  <c r="AC15" i="9"/>
  <c r="AB15" i="9"/>
  <c r="AA15" i="9"/>
  <c r="Z15" i="9"/>
  <c r="Y15" i="9"/>
  <c r="X15" i="9"/>
  <c r="W15" i="9"/>
  <c r="U15" i="9"/>
  <c r="V15" i="9" s="1"/>
  <c r="L15" i="9"/>
  <c r="AD14" i="9"/>
  <c r="AC14" i="9"/>
  <c r="R14" i="9"/>
  <c r="AB14" i="9" s="1"/>
  <c r="Q14" i="9"/>
  <c r="AA14" i="9" s="1"/>
  <c r="P14" i="9"/>
  <c r="Z14" i="9" s="1"/>
  <c r="O14" i="9"/>
  <c r="Y14" i="9" s="1"/>
  <c r="N14" i="9"/>
  <c r="X14" i="9" s="1"/>
  <c r="M14" i="9"/>
  <c r="AS14" i="9" s="1"/>
  <c r="L14" i="9"/>
  <c r="AD13" i="9"/>
  <c r="AC13" i="9"/>
  <c r="AB13" i="9"/>
  <c r="AA13" i="9"/>
  <c r="Z13" i="9"/>
  <c r="Y13" i="9"/>
  <c r="X13" i="9"/>
  <c r="W13" i="9"/>
  <c r="U13" i="9"/>
  <c r="V13" i="9" s="1"/>
  <c r="L13" i="9"/>
  <c r="AD12" i="9"/>
  <c r="AC12" i="9"/>
  <c r="AB12" i="9"/>
  <c r="AA12" i="9"/>
  <c r="Z12" i="9"/>
  <c r="Y12" i="9"/>
  <c r="X12" i="9"/>
  <c r="W12" i="9"/>
  <c r="U12" i="9"/>
  <c r="V12" i="9" s="1"/>
  <c r="L12" i="9"/>
  <c r="AD11" i="9"/>
  <c r="AC11" i="9"/>
  <c r="AB11" i="9"/>
  <c r="AA11" i="9"/>
  <c r="Z11" i="9"/>
  <c r="Y11" i="9"/>
  <c r="X11" i="9"/>
  <c r="W11" i="9"/>
  <c r="U11" i="9"/>
  <c r="V11" i="9" s="1"/>
  <c r="L11" i="9"/>
  <c r="AD10" i="9"/>
  <c r="AC10" i="9"/>
  <c r="AB10" i="9"/>
  <c r="AA10" i="9"/>
  <c r="Z10" i="9"/>
  <c r="Y10" i="9"/>
  <c r="X10" i="9"/>
  <c r="W10" i="9"/>
  <c r="U10" i="9"/>
  <c r="V10" i="9" s="1"/>
  <c r="L10" i="9"/>
  <c r="AQ32" i="9" l="1"/>
  <c r="AS32" i="9"/>
  <c r="W50" i="9"/>
  <c r="AS50" i="9"/>
  <c r="W90" i="9"/>
  <c r="AS90" i="9"/>
  <c r="W114" i="9"/>
  <c r="AS114" i="9"/>
  <c r="W137" i="9"/>
  <c r="AS137" i="9"/>
  <c r="W146" i="9"/>
  <c r="AS146" i="9"/>
  <c r="W199" i="9"/>
  <c r="AS199" i="9"/>
  <c r="W215" i="9"/>
  <c r="AS215" i="9"/>
  <c r="W218" i="9"/>
  <c r="AS218" i="9"/>
  <c r="W230" i="9"/>
  <c r="AS230" i="9"/>
  <c r="W233" i="9"/>
  <c r="AS233" i="9"/>
  <c r="W240" i="9"/>
  <c r="AS240" i="9"/>
  <c r="W245" i="9"/>
  <c r="AS245" i="9"/>
  <c r="AQ258" i="9"/>
  <c r="AS258" i="9"/>
  <c r="AR62" i="9"/>
  <c r="AS265" i="9"/>
  <c r="AS142" i="9"/>
  <c r="AS130" i="9"/>
  <c r="AS121" i="9"/>
  <c r="AS105" i="9"/>
  <c r="AS86" i="9"/>
  <c r="AS57" i="9"/>
  <c r="AS34" i="9"/>
  <c r="AR41" i="9"/>
  <c r="AS264" i="9"/>
  <c r="AS209" i="9"/>
  <c r="AS150" i="9"/>
  <c r="AS129" i="9"/>
  <c r="AS94" i="9"/>
  <c r="AS82" i="9"/>
  <c r="AS74" i="9"/>
  <c r="AS65" i="9"/>
  <c r="AS42" i="9"/>
  <c r="AS33" i="9"/>
  <c r="AS25" i="9"/>
  <c r="AQ87" i="9"/>
  <c r="AS194" i="9"/>
  <c r="AS79" i="9"/>
  <c r="W140" i="9"/>
  <c r="AQ253" i="9"/>
  <c r="AR63" i="9"/>
  <c r="AS266" i="9"/>
  <c r="AS250" i="9"/>
  <c r="AS214" i="9"/>
  <c r="AS202" i="9"/>
  <c r="AS198" i="9"/>
  <c r="AS193" i="9"/>
  <c r="AS136" i="9"/>
  <c r="AS122" i="9"/>
  <c r="AS113" i="9"/>
  <c r="AS106" i="9"/>
  <c r="AS98" i="9"/>
  <c r="AS78" i="9"/>
  <c r="AS58" i="9"/>
  <c r="AS49" i="9"/>
  <c r="AS40" i="9"/>
  <c r="AS81" i="9"/>
  <c r="AS73" i="9"/>
  <c r="AS152" i="9"/>
  <c r="AS96" i="9"/>
  <c r="AS39" i="9"/>
  <c r="AS262" i="9"/>
  <c r="AS46" i="9"/>
  <c r="AS210" i="9"/>
  <c r="AS89" i="9"/>
  <c r="AS144" i="9"/>
  <c r="AS135" i="9"/>
  <c r="AS47" i="9"/>
  <c r="AS270" i="9"/>
  <c r="AS54" i="9"/>
  <c r="AS38" i="9"/>
  <c r="AS269" i="9"/>
  <c r="AS253" i="9"/>
  <c r="AS85" i="9"/>
  <c r="AS61" i="9"/>
  <c r="AR136" i="9"/>
  <c r="AS268" i="9"/>
  <c r="AS244" i="9"/>
  <c r="AS220" i="9"/>
  <c r="AS212" i="9"/>
  <c r="AS196" i="9"/>
  <c r="AS188" i="9"/>
  <c r="AS164" i="9"/>
  <c r="AS148" i="9"/>
  <c r="AS140" i="9"/>
  <c r="AS132" i="9"/>
  <c r="AS124" i="9"/>
  <c r="AS116" i="9"/>
  <c r="AS108" i="9"/>
  <c r="AS100" i="9"/>
  <c r="AS92" i="9"/>
  <c r="AS84" i="9"/>
  <c r="AS76" i="9"/>
  <c r="AS68" i="9"/>
  <c r="AS60" i="9"/>
  <c r="AS52" i="9"/>
  <c r="AS44" i="9"/>
  <c r="AS36" i="9"/>
  <c r="AS28" i="9"/>
  <c r="AS145" i="9"/>
  <c r="AS97" i="9"/>
  <c r="AR97" i="9"/>
  <c r="AS232" i="9"/>
  <c r="AS263" i="9"/>
  <c r="AS31" i="9"/>
  <c r="AS229" i="9"/>
  <c r="AS149" i="9"/>
  <c r="AS141" i="9"/>
  <c r="AS93" i="9"/>
  <c r="AS77" i="9"/>
  <c r="AS53" i="9"/>
  <c r="AS45" i="9"/>
  <c r="AR129" i="9"/>
  <c r="AS267" i="9"/>
  <c r="AS259" i="9"/>
  <c r="AS227" i="9"/>
  <c r="AS219" i="9"/>
  <c r="AS211" i="9"/>
  <c r="AS163" i="9"/>
  <c r="AS147" i="9"/>
  <c r="AS139" i="9"/>
  <c r="AS131" i="9"/>
  <c r="AS123" i="9"/>
  <c r="AS115" i="9"/>
  <c r="AS107" i="9"/>
  <c r="AS99" i="9"/>
  <c r="AS91" i="9"/>
  <c r="AS83" i="9"/>
  <c r="AS67" i="9"/>
  <c r="AS59" i="9"/>
  <c r="AS51" i="9"/>
  <c r="AS43" i="9"/>
  <c r="AQ14" i="9"/>
  <c r="AQ35" i="9"/>
  <c r="W35" i="9"/>
  <c r="AE35" i="9" s="1"/>
  <c r="AF35" i="9" s="1"/>
  <c r="W29" i="9"/>
  <c r="W109" i="9"/>
  <c r="W165" i="9"/>
  <c r="AE165" i="9" s="1"/>
  <c r="AF165" i="9" s="1"/>
  <c r="W182" i="9"/>
  <c r="AE182" i="9" s="1"/>
  <c r="AF182" i="9" s="1"/>
  <c r="W30" i="9"/>
  <c r="W103" i="9"/>
  <c r="AE103" i="9" s="1"/>
  <c r="AF103" i="9" s="1"/>
  <c r="W110" i="9"/>
  <c r="W205" i="9"/>
  <c r="AR79" i="9"/>
  <c r="W62" i="9"/>
  <c r="AE62" i="9" s="1"/>
  <c r="AF62" i="9" s="1"/>
  <c r="W104" i="9"/>
  <c r="W118" i="9"/>
  <c r="W126" i="9"/>
  <c r="W133" i="9"/>
  <c r="AE133" i="9" s="1"/>
  <c r="AF133" i="9" s="1"/>
  <c r="W189" i="9"/>
  <c r="AE189" i="9" s="1"/>
  <c r="AF189" i="9" s="1"/>
  <c r="W217" i="9"/>
  <c r="AE217" i="9" s="1"/>
  <c r="AF217" i="9" s="1"/>
  <c r="AR217" i="9"/>
  <c r="W254" i="9"/>
  <c r="AQ95" i="9"/>
  <c r="W143" i="9"/>
  <c r="AE143" i="9" s="1"/>
  <c r="AF143" i="9" s="1"/>
  <c r="AQ151" i="9"/>
  <c r="W117" i="9"/>
  <c r="AE117" i="9" s="1"/>
  <c r="AF117" i="9" s="1"/>
  <c r="W183" i="9"/>
  <c r="W63" i="9"/>
  <c r="AE63" i="9" s="1"/>
  <c r="AF63" i="9" s="1"/>
  <c r="AQ63" i="9"/>
  <c r="W69" i="9"/>
  <c r="AR119" i="9"/>
  <c r="AQ119" i="9"/>
  <c r="AQ127" i="9"/>
  <c r="W134" i="9"/>
  <c r="W175" i="9"/>
  <c r="AE175" i="9" s="1"/>
  <c r="AF175" i="9" s="1"/>
  <c r="W190" i="9"/>
  <c r="AE190" i="9" s="1"/>
  <c r="AF190" i="9" s="1"/>
  <c r="AQ49" i="9"/>
  <c r="AR189" i="9"/>
  <c r="W71" i="9"/>
  <c r="W37" i="9"/>
  <c r="AR87" i="9"/>
  <c r="AR102" i="9"/>
  <c r="W80" i="9"/>
  <c r="AE80" i="9" s="1"/>
  <c r="AF80" i="9" s="1"/>
  <c r="W88" i="9"/>
  <c r="AE88" i="9" s="1"/>
  <c r="AF88" i="9" s="1"/>
  <c r="W96" i="9"/>
  <c r="AE96" i="9" s="1"/>
  <c r="AF96" i="9" s="1"/>
  <c r="W125" i="9"/>
  <c r="AR48" i="9"/>
  <c r="AQ41" i="9"/>
  <c r="W41" i="9"/>
  <c r="AR56" i="9"/>
  <c r="W70" i="9"/>
  <c r="AE70" i="9" s="1"/>
  <c r="AF70" i="9" s="1"/>
  <c r="W112" i="9"/>
  <c r="AE112" i="9" s="1"/>
  <c r="AF112" i="9" s="1"/>
  <c r="AR112" i="9"/>
  <c r="W120" i="9"/>
  <c r="W128" i="9"/>
  <c r="AR128" i="9"/>
  <c r="W135" i="9"/>
  <c r="W191" i="9"/>
  <c r="W238" i="9"/>
  <c r="AE238" i="9" s="1"/>
  <c r="AF238" i="9" s="1"/>
  <c r="AQ113" i="9"/>
  <c r="AR230" i="9"/>
  <c r="AR113" i="9"/>
  <c r="AR73" i="9"/>
  <c r="AR240" i="9"/>
  <c r="AR25" i="9"/>
  <c r="AR14" i="9"/>
  <c r="AQ262" i="9"/>
  <c r="AQ240" i="9"/>
  <c r="AQ102" i="9"/>
  <c r="AR209" i="9"/>
  <c r="AR198" i="9"/>
  <c r="AR142" i="9"/>
  <c r="AR126" i="9"/>
  <c r="AR104" i="9"/>
  <c r="AR88" i="9"/>
  <c r="AR70" i="9"/>
  <c r="AR54" i="9"/>
  <c r="AR32" i="9"/>
  <c r="AQ80" i="9"/>
  <c r="AQ48" i="9"/>
  <c r="AR152" i="9"/>
  <c r="AR95" i="9"/>
  <c r="AR39" i="9"/>
  <c r="AQ152" i="9"/>
  <c r="AQ47" i="9"/>
  <c r="AR145" i="9"/>
  <c r="AR89" i="9"/>
  <c r="AR33" i="9"/>
  <c r="U55" i="9"/>
  <c r="V55" i="9" s="1"/>
  <c r="W124" i="9"/>
  <c r="AQ137" i="9"/>
  <c r="AQ70" i="9"/>
  <c r="AQ31" i="9"/>
  <c r="AR254" i="9"/>
  <c r="AR245" i="9"/>
  <c r="AR141" i="9"/>
  <c r="AR125" i="9"/>
  <c r="AR103" i="9"/>
  <c r="AR86" i="9"/>
  <c r="AR69" i="9"/>
  <c r="AR49" i="9"/>
  <c r="AR29" i="9"/>
  <c r="AQ103" i="9"/>
  <c r="AR57" i="9"/>
  <c r="AE105" i="9"/>
  <c r="AF105" i="9" s="1"/>
  <c r="W151" i="9"/>
  <c r="AE151" i="9" s="1"/>
  <c r="AF151" i="9" s="1"/>
  <c r="W164" i="9"/>
  <c r="AE164" i="9" s="1"/>
  <c r="AF164" i="9" s="1"/>
  <c r="AQ136" i="9"/>
  <c r="AQ97" i="9"/>
  <c r="AR265" i="9"/>
  <c r="AR253" i="9"/>
  <c r="AR183" i="9"/>
  <c r="AR175" i="9"/>
  <c r="AR121" i="9"/>
  <c r="AR85" i="9"/>
  <c r="AR40" i="9"/>
  <c r="AR109" i="9"/>
  <c r="AQ125" i="9"/>
  <c r="AQ96" i="9"/>
  <c r="AR233" i="9"/>
  <c r="AR193" i="9"/>
  <c r="AR182" i="9"/>
  <c r="AR137" i="9"/>
  <c r="AR80" i="9"/>
  <c r="AR65" i="9"/>
  <c r="AR47" i="9"/>
  <c r="AQ191" i="9"/>
  <c r="AQ120" i="9"/>
  <c r="U71" i="9"/>
  <c r="V71" i="9" s="1"/>
  <c r="W263" i="9"/>
  <c r="AE263" i="9" s="1"/>
  <c r="AF263" i="9" s="1"/>
  <c r="AR215" i="9"/>
  <c r="AR191" i="9"/>
  <c r="AR143" i="9"/>
  <c r="AR127" i="9"/>
  <c r="AR31" i="9"/>
  <c r="AR118" i="9"/>
  <c r="AR94" i="9"/>
  <c r="AR46" i="9"/>
  <c r="AR205" i="9"/>
  <c r="AR149" i="9"/>
  <c r="AR133" i="9"/>
  <c r="AR117" i="9"/>
  <c r="AR53" i="9"/>
  <c r="AR37" i="9"/>
  <c r="W132" i="9"/>
  <c r="AE132" i="9" s="1"/>
  <c r="AF132" i="9" s="1"/>
  <c r="AQ144" i="9"/>
  <c r="AQ129" i="9"/>
  <c r="AQ110" i="9"/>
  <c r="AQ73" i="9"/>
  <c r="AQ57" i="9"/>
  <c r="AQ37" i="9"/>
  <c r="AR268" i="9"/>
  <c r="AR244" i="9"/>
  <c r="AR220" i="9"/>
  <c r="AR212" i="9"/>
  <c r="AR196" i="9"/>
  <c r="AR188" i="9"/>
  <c r="AR164" i="9"/>
  <c r="AR148" i="9"/>
  <c r="AR140" i="9"/>
  <c r="AR132" i="9"/>
  <c r="AR124" i="9"/>
  <c r="AR116" i="9"/>
  <c r="AR108" i="9"/>
  <c r="AR100" i="9"/>
  <c r="AR92" i="9"/>
  <c r="AR84" i="9"/>
  <c r="AR76" i="9"/>
  <c r="AR68" i="9"/>
  <c r="AR60" i="9"/>
  <c r="AR52" i="9"/>
  <c r="AR44" i="9"/>
  <c r="AR36" i="9"/>
  <c r="AR28" i="9"/>
  <c r="AQ215" i="9"/>
  <c r="AR232" i="9"/>
  <c r="AR144" i="9"/>
  <c r="AR120" i="9"/>
  <c r="AR263" i="9"/>
  <c r="AR151" i="9"/>
  <c r="AR71" i="9"/>
  <c r="AR55" i="9"/>
  <c r="AQ233" i="9"/>
  <c r="AQ134" i="9"/>
  <c r="AQ25" i="9"/>
  <c r="AR238" i="9"/>
  <c r="AR214" i="9"/>
  <c r="AR190" i="9"/>
  <c r="AR134" i="9"/>
  <c r="AR78" i="9"/>
  <c r="AR30" i="9"/>
  <c r="U113" i="9"/>
  <c r="V113" i="9" s="1"/>
  <c r="AQ145" i="9"/>
  <c r="AQ38" i="9"/>
  <c r="W60" i="9"/>
  <c r="AQ238" i="9"/>
  <c r="AQ230" i="9"/>
  <c r="AQ182" i="9"/>
  <c r="AQ165" i="9"/>
  <c r="AQ143" i="9"/>
  <c r="AQ128" i="9"/>
  <c r="AQ105" i="9"/>
  <c r="AQ89" i="9"/>
  <c r="AQ56" i="9"/>
  <c r="AQ33" i="9"/>
  <c r="AR267" i="9"/>
  <c r="AR259" i="9"/>
  <c r="AR227" i="9"/>
  <c r="AR219" i="9"/>
  <c r="AR211" i="9"/>
  <c r="AR163" i="9"/>
  <c r="AR147" i="9"/>
  <c r="AR139" i="9"/>
  <c r="AR131" i="9"/>
  <c r="AR123" i="9"/>
  <c r="AR115" i="9"/>
  <c r="AR107" i="9"/>
  <c r="AR99" i="9"/>
  <c r="AR91" i="9"/>
  <c r="AR83" i="9"/>
  <c r="AR67" i="9"/>
  <c r="AR59" i="9"/>
  <c r="AR51" i="9"/>
  <c r="AR43" i="9"/>
  <c r="AR35" i="9"/>
  <c r="AR105" i="9"/>
  <c r="AR81" i="9"/>
  <c r="AQ81" i="9"/>
  <c r="AR264" i="9"/>
  <c r="AQ214" i="9"/>
  <c r="AQ150" i="9"/>
  <c r="AR199" i="9"/>
  <c r="AQ149" i="9"/>
  <c r="AR270" i="9"/>
  <c r="AR150" i="9"/>
  <c r="AR110" i="9"/>
  <c r="AR38" i="9"/>
  <c r="AQ232" i="9"/>
  <c r="AQ199" i="9"/>
  <c r="AQ133" i="9"/>
  <c r="AR269" i="9"/>
  <c r="AR229" i="9"/>
  <c r="AR165" i="9"/>
  <c r="AR93" i="9"/>
  <c r="AR77" i="9"/>
  <c r="AR61" i="9"/>
  <c r="AR45" i="9"/>
  <c r="W106" i="9"/>
  <c r="AE106" i="9" s="1"/>
  <c r="AF106" i="9" s="1"/>
  <c r="AQ229" i="9"/>
  <c r="AQ217" i="9"/>
  <c r="AQ193" i="9"/>
  <c r="AQ141" i="9"/>
  <c r="AQ104" i="9"/>
  <c r="AQ88" i="9"/>
  <c r="AQ71" i="9"/>
  <c r="AQ54" i="9"/>
  <c r="AR266" i="9"/>
  <c r="AR258" i="9"/>
  <c r="AR250" i="9"/>
  <c r="AR218" i="9"/>
  <c r="AR210" i="9"/>
  <c r="AR202" i="9"/>
  <c r="AR194" i="9"/>
  <c r="AR146" i="9"/>
  <c r="AR130" i="9"/>
  <c r="AR122" i="9"/>
  <c r="AR114" i="9"/>
  <c r="AR106" i="9"/>
  <c r="AR98" i="9"/>
  <c r="AR90" i="9"/>
  <c r="AR82" i="9"/>
  <c r="AR74" i="9"/>
  <c r="AR58" i="9"/>
  <c r="AR50" i="9"/>
  <c r="AR42" i="9"/>
  <c r="AR34" i="9"/>
  <c r="AE140" i="9"/>
  <c r="AF140" i="9" s="1"/>
  <c r="AQ183" i="9"/>
  <c r="AQ135" i="9"/>
  <c r="AQ39" i="9"/>
  <c r="AE13" i="9"/>
  <c r="AF13" i="9" s="1"/>
  <c r="AQ126" i="9"/>
  <c r="AQ86" i="9"/>
  <c r="AQ62" i="9"/>
  <c r="AQ30" i="9"/>
  <c r="AE194" i="9"/>
  <c r="AF194" i="9" s="1"/>
  <c r="AQ245" i="9"/>
  <c r="AQ205" i="9"/>
  <c r="AQ189" i="9"/>
  <c r="AQ117" i="9"/>
  <c r="AQ109" i="9"/>
  <c r="AQ93" i="9"/>
  <c r="AQ85" i="9"/>
  <c r="AQ77" i="9"/>
  <c r="AQ69" i="9"/>
  <c r="AQ61" i="9"/>
  <c r="AQ53" i="9"/>
  <c r="AQ45" i="9"/>
  <c r="AQ29" i="9"/>
  <c r="W51" i="9"/>
  <c r="AE51" i="9" s="1"/>
  <c r="AF51" i="9" s="1"/>
  <c r="U54" i="9"/>
  <c r="V54" i="9" s="1"/>
  <c r="W100" i="9"/>
  <c r="AE100" i="9" s="1"/>
  <c r="AF100" i="9" s="1"/>
  <c r="W116" i="9"/>
  <c r="AE116" i="9" s="1"/>
  <c r="AF116" i="9" s="1"/>
  <c r="AE233" i="9"/>
  <c r="AF233" i="9" s="1"/>
  <c r="AE249" i="9"/>
  <c r="AF249" i="9" s="1"/>
  <c r="AQ268" i="9"/>
  <c r="AQ244" i="9"/>
  <c r="AQ220" i="9"/>
  <c r="AQ212" i="9"/>
  <c r="AQ188" i="9"/>
  <c r="AQ148" i="9"/>
  <c r="AQ108" i="9"/>
  <c r="AQ92" i="9"/>
  <c r="AQ84" i="9"/>
  <c r="AQ76" i="9"/>
  <c r="AQ68" i="9"/>
  <c r="AQ52" i="9"/>
  <c r="AQ44" i="9"/>
  <c r="AQ36" i="9"/>
  <c r="AQ28" i="9"/>
  <c r="U30" i="9"/>
  <c r="V30" i="9" s="1"/>
  <c r="AQ112" i="9"/>
  <c r="AE216" i="9"/>
  <c r="AF216" i="9" s="1"/>
  <c r="AQ175" i="9"/>
  <c r="U53" i="9"/>
  <c r="V53" i="9" s="1"/>
  <c r="AE215" i="9"/>
  <c r="AF215" i="9" s="1"/>
  <c r="AQ254" i="9"/>
  <c r="AQ190" i="9"/>
  <c r="U48" i="9"/>
  <c r="V48" i="9" s="1"/>
  <c r="AE44" i="9"/>
  <c r="AF44" i="9" s="1"/>
  <c r="AE259" i="9"/>
  <c r="AF259" i="9" s="1"/>
  <c r="AQ267" i="9"/>
  <c r="AQ259" i="9"/>
  <c r="AQ227" i="9"/>
  <c r="AQ219" i="9"/>
  <c r="AQ211" i="9"/>
  <c r="AQ163" i="9"/>
  <c r="AQ147" i="9"/>
  <c r="AQ139" i="9"/>
  <c r="AQ131" i="9"/>
  <c r="AQ123" i="9"/>
  <c r="AQ115" i="9"/>
  <c r="AQ107" i="9"/>
  <c r="AQ99" i="9"/>
  <c r="AQ91" i="9"/>
  <c r="AQ83" i="9"/>
  <c r="AQ67" i="9"/>
  <c r="AQ59" i="9"/>
  <c r="AQ265" i="9"/>
  <c r="AQ121" i="9"/>
  <c r="AQ264" i="9"/>
  <c r="AQ40" i="9"/>
  <c r="AQ55" i="9"/>
  <c r="AQ270" i="9"/>
  <c r="AQ142" i="9"/>
  <c r="AQ118" i="9"/>
  <c r="AQ94" i="9"/>
  <c r="AQ78" i="9"/>
  <c r="AQ46" i="9"/>
  <c r="AE214" i="9"/>
  <c r="AF214" i="9" s="1"/>
  <c r="U238" i="9"/>
  <c r="V238" i="9" s="1"/>
  <c r="AQ269" i="9"/>
  <c r="W58" i="9"/>
  <c r="AE161" i="9"/>
  <c r="AF161" i="9" s="1"/>
  <c r="AQ266" i="9"/>
  <c r="AQ250" i="9"/>
  <c r="AQ218" i="9"/>
  <c r="AQ210" i="9"/>
  <c r="AQ194" i="9"/>
  <c r="AQ146" i="9"/>
  <c r="AQ130" i="9"/>
  <c r="AQ122" i="9"/>
  <c r="AQ114" i="9"/>
  <c r="AQ98" i="9"/>
  <c r="AQ90" i="9"/>
  <c r="AQ82" i="9"/>
  <c r="AQ74" i="9"/>
  <c r="AQ50" i="9"/>
  <c r="AQ42" i="9"/>
  <c r="AQ34" i="9"/>
  <c r="U36" i="9"/>
  <c r="V36" i="9" s="1"/>
  <c r="AA36" i="9"/>
  <c r="AE36" i="9" s="1"/>
  <c r="AF36" i="9" s="1"/>
  <c r="U41" i="9"/>
  <c r="V41" i="9" s="1"/>
  <c r="AB41" i="9"/>
  <c r="AE41" i="9" s="1"/>
  <c r="AF41" i="9" s="1"/>
  <c r="AE74" i="9"/>
  <c r="AF74" i="9" s="1"/>
  <c r="U83" i="9"/>
  <c r="V83" i="9" s="1"/>
  <c r="Y83" i="9"/>
  <c r="AE83" i="9" s="1"/>
  <c r="AF83" i="9" s="1"/>
  <c r="U91" i="9"/>
  <c r="V91" i="9" s="1"/>
  <c r="Y91" i="9"/>
  <c r="AE91" i="9" s="1"/>
  <c r="AF91" i="9" s="1"/>
  <c r="AB227" i="9"/>
  <c r="AE227" i="9" s="1"/>
  <c r="AF227" i="9" s="1"/>
  <c r="U227" i="9"/>
  <c r="V227" i="9" s="1"/>
  <c r="U163" i="9"/>
  <c r="V163" i="9" s="1"/>
  <c r="AE199" i="9"/>
  <c r="AF199" i="9" s="1"/>
  <c r="W65" i="9"/>
  <c r="AE65" i="9" s="1"/>
  <c r="AF65" i="9" s="1"/>
  <c r="U65" i="9"/>
  <c r="V65" i="9" s="1"/>
  <c r="U99" i="9"/>
  <c r="V99" i="9" s="1"/>
  <c r="Y99" i="9"/>
  <c r="AE99" i="9" s="1"/>
  <c r="AF99" i="9" s="1"/>
  <c r="AE21" i="9"/>
  <c r="AF21" i="9" s="1"/>
  <c r="Z107" i="9"/>
  <c r="AE107" i="9" s="1"/>
  <c r="AF107" i="9" s="1"/>
  <c r="U107" i="9"/>
  <c r="V107" i="9" s="1"/>
  <c r="U211" i="9"/>
  <c r="V211" i="9" s="1"/>
  <c r="Y211" i="9"/>
  <c r="AE211" i="9" s="1"/>
  <c r="AF211" i="9" s="1"/>
  <c r="AE24" i="9"/>
  <c r="AF24" i="9" s="1"/>
  <c r="W56" i="9"/>
  <c r="AE56" i="9" s="1"/>
  <c r="AF56" i="9" s="1"/>
  <c r="U56" i="9"/>
  <c r="V56" i="9" s="1"/>
  <c r="U70" i="9"/>
  <c r="V70" i="9" s="1"/>
  <c r="AE109" i="9"/>
  <c r="AF109" i="9" s="1"/>
  <c r="Z265" i="9"/>
  <c r="AE265" i="9" s="1"/>
  <c r="AF265" i="9" s="1"/>
  <c r="U265" i="9"/>
  <c r="V265" i="9" s="1"/>
  <c r="AE17" i="9"/>
  <c r="AF17" i="9" s="1"/>
  <c r="U25" i="9"/>
  <c r="V25" i="9" s="1"/>
  <c r="AE60" i="9"/>
  <c r="AF60" i="9" s="1"/>
  <c r="U38" i="9"/>
  <c r="V38" i="9" s="1"/>
  <c r="AE142" i="9"/>
  <c r="AF142" i="9" s="1"/>
  <c r="W14" i="9"/>
  <c r="AE14" i="9" s="1"/>
  <c r="AF14" i="9" s="1"/>
  <c r="U14" i="9"/>
  <c r="V14" i="9" s="1"/>
  <c r="AE10" i="9"/>
  <c r="AF10" i="9" s="1"/>
  <c r="U43" i="9"/>
  <c r="V43" i="9" s="1"/>
  <c r="Z46" i="9"/>
  <c r="AE46" i="9" s="1"/>
  <c r="AF46" i="9" s="1"/>
  <c r="U46" i="9"/>
  <c r="V46" i="9" s="1"/>
  <c r="U78" i="9"/>
  <c r="V78" i="9" s="1"/>
  <c r="X78" i="9"/>
  <c r="AE78" i="9" s="1"/>
  <c r="AF78" i="9" s="1"/>
  <c r="U86" i="9"/>
  <c r="V86" i="9" s="1"/>
  <c r="X86" i="9"/>
  <c r="AE86" i="9" s="1"/>
  <c r="AF86" i="9" s="1"/>
  <c r="U94" i="9"/>
  <c r="V94" i="9" s="1"/>
  <c r="X94" i="9"/>
  <c r="AE94" i="9" s="1"/>
  <c r="AF94" i="9" s="1"/>
  <c r="AE168" i="9"/>
  <c r="AF168" i="9" s="1"/>
  <c r="AE197" i="9"/>
  <c r="AF197" i="9" s="1"/>
  <c r="AE220" i="9"/>
  <c r="AF220" i="9" s="1"/>
  <c r="AA269" i="9"/>
  <c r="AE269" i="9" s="1"/>
  <c r="AF269" i="9" s="1"/>
  <c r="U269" i="9"/>
  <c r="V269" i="9" s="1"/>
  <c r="AE18" i="9"/>
  <c r="AF18" i="9" s="1"/>
  <c r="U37" i="9"/>
  <c r="V37" i="9" s="1"/>
  <c r="X37" i="9"/>
  <c r="U42" i="9"/>
  <c r="V42" i="9" s="1"/>
  <c r="Y42" i="9"/>
  <c r="AE42" i="9" s="1"/>
  <c r="AF42" i="9" s="1"/>
  <c r="AE57" i="9"/>
  <c r="AF57" i="9" s="1"/>
  <c r="AE150" i="9"/>
  <c r="AF150" i="9" s="1"/>
  <c r="U198" i="9"/>
  <c r="V198" i="9" s="1"/>
  <c r="W198" i="9"/>
  <c r="AE198" i="9" s="1"/>
  <c r="AF198" i="9" s="1"/>
  <c r="AE245" i="9"/>
  <c r="AF245" i="9" s="1"/>
  <c r="Y266" i="9"/>
  <c r="AE266" i="9" s="1"/>
  <c r="AF266" i="9" s="1"/>
  <c r="U266" i="9"/>
  <c r="V266" i="9" s="1"/>
  <c r="AE237" i="9"/>
  <c r="AF237" i="9" s="1"/>
  <c r="AE241" i="9"/>
  <c r="AF241" i="9" s="1"/>
  <c r="AE250" i="9"/>
  <c r="AF250" i="9" s="1"/>
  <c r="U29" i="9"/>
  <c r="V29" i="9" s="1"/>
  <c r="U34" i="9"/>
  <c r="V34" i="9" s="1"/>
  <c r="U35" i="9"/>
  <c r="V35" i="9" s="1"/>
  <c r="U47" i="9"/>
  <c r="V47" i="9" s="1"/>
  <c r="U52" i="9"/>
  <c r="V52" i="9" s="1"/>
  <c r="U60" i="9"/>
  <c r="V60" i="9" s="1"/>
  <c r="U61" i="9"/>
  <c r="V61" i="9" s="1"/>
  <c r="U63" i="9"/>
  <c r="V63" i="9" s="1"/>
  <c r="AE72" i="9"/>
  <c r="AF72" i="9" s="1"/>
  <c r="U98" i="9"/>
  <c r="V98" i="9" s="1"/>
  <c r="U140" i="9"/>
  <c r="V140" i="9" s="1"/>
  <c r="AE162" i="9"/>
  <c r="AF162" i="9" s="1"/>
  <c r="AE192" i="9"/>
  <c r="AF192" i="9" s="1"/>
  <c r="AE206" i="9"/>
  <c r="AF206" i="9" s="1"/>
  <c r="U215" i="9"/>
  <c r="V215" i="9" s="1"/>
  <c r="AE226" i="9"/>
  <c r="AF226" i="9" s="1"/>
  <c r="AE228" i="9"/>
  <c r="AF228" i="9" s="1"/>
  <c r="U253" i="9"/>
  <c r="V253" i="9" s="1"/>
  <c r="U263" i="9"/>
  <c r="V263" i="9" s="1"/>
  <c r="U264" i="9"/>
  <c r="V264" i="9" s="1"/>
  <c r="AE144" i="9"/>
  <c r="AF144" i="9" s="1"/>
  <c r="AE159" i="9"/>
  <c r="AF159" i="9" s="1"/>
  <c r="U28" i="9"/>
  <c r="V28" i="9" s="1"/>
  <c r="U45" i="9"/>
  <c r="V45" i="9" s="1"/>
  <c r="U51" i="9"/>
  <c r="V51" i="9" s="1"/>
  <c r="AE97" i="9"/>
  <c r="AF97" i="9" s="1"/>
  <c r="U109" i="9"/>
  <c r="V109" i="9" s="1"/>
  <c r="U117" i="9"/>
  <c r="V117" i="9" s="1"/>
  <c r="U125" i="9"/>
  <c r="V125" i="9" s="1"/>
  <c r="U133" i="9"/>
  <c r="V133" i="9" s="1"/>
  <c r="AE166" i="9"/>
  <c r="U190" i="9"/>
  <c r="V190" i="9" s="1"/>
  <c r="AE203" i="9"/>
  <c r="AF203" i="9" s="1"/>
  <c r="AE207" i="9"/>
  <c r="AF207" i="9" s="1"/>
  <c r="AE219" i="9"/>
  <c r="AF219" i="9" s="1"/>
  <c r="U233" i="9"/>
  <c r="V233" i="9" s="1"/>
  <c r="AE253" i="9"/>
  <c r="AF253" i="9" s="1"/>
  <c r="AE257" i="9"/>
  <c r="AF257" i="9" s="1"/>
  <c r="AE264" i="9"/>
  <c r="AF264" i="9" s="1"/>
  <c r="U82" i="9"/>
  <c r="V82" i="9" s="1"/>
  <c r="AE113" i="9"/>
  <c r="AF113" i="9" s="1"/>
  <c r="AE185" i="9"/>
  <c r="AF185" i="9" s="1"/>
  <c r="AE230" i="9"/>
  <c r="AF230" i="9" s="1"/>
  <c r="U32" i="9"/>
  <c r="V32" i="9" s="1"/>
  <c r="U44" i="9"/>
  <c r="V44" i="9" s="1"/>
  <c r="U50" i="9"/>
  <c r="V50" i="9" s="1"/>
  <c r="U67" i="9"/>
  <c r="V67" i="9" s="1"/>
  <c r="U73" i="9"/>
  <c r="V73" i="9" s="1"/>
  <c r="U79" i="9"/>
  <c r="V79" i="9" s="1"/>
  <c r="AE81" i="9"/>
  <c r="AF81" i="9" s="1"/>
  <c r="U87" i="9"/>
  <c r="V87" i="9" s="1"/>
  <c r="AE89" i="9"/>
  <c r="AF89" i="9" s="1"/>
  <c r="AE92" i="9"/>
  <c r="AF92" i="9" s="1"/>
  <c r="U95" i="9"/>
  <c r="V95" i="9" s="1"/>
  <c r="AE111" i="9"/>
  <c r="AF111" i="9" s="1"/>
  <c r="U119" i="9"/>
  <c r="V119" i="9" s="1"/>
  <c r="AE121" i="9"/>
  <c r="AF121" i="9" s="1"/>
  <c r="AE124" i="9"/>
  <c r="AF124" i="9" s="1"/>
  <c r="U127" i="9"/>
  <c r="V127" i="9" s="1"/>
  <c r="AE129" i="9"/>
  <c r="AF129" i="9" s="1"/>
  <c r="U151" i="9"/>
  <c r="V151" i="9" s="1"/>
  <c r="AE153" i="9"/>
  <c r="AF153" i="9" s="1"/>
  <c r="U164" i="9"/>
  <c r="V164" i="9" s="1"/>
  <c r="AE200" i="9"/>
  <c r="AF200" i="9" s="1"/>
  <c r="U219" i="9"/>
  <c r="V219" i="9" s="1"/>
  <c r="AE221" i="9"/>
  <c r="AF221" i="9" s="1"/>
  <c r="U230" i="9"/>
  <c r="V230" i="9" s="1"/>
  <c r="AE235" i="9"/>
  <c r="AF235" i="9" s="1"/>
  <c r="U90" i="9"/>
  <c r="V90" i="9" s="1"/>
  <c r="AE156" i="9"/>
  <c r="AF156" i="9" s="1"/>
  <c r="AE16" i="9"/>
  <c r="AF16" i="9" s="1"/>
  <c r="U49" i="9"/>
  <c r="V49" i="9" s="1"/>
  <c r="U57" i="9"/>
  <c r="V57" i="9" s="1"/>
  <c r="U69" i="9"/>
  <c r="V69" i="9" s="1"/>
  <c r="AE114" i="9"/>
  <c r="AF114" i="9" s="1"/>
  <c r="AE122" i="9"/>
  <c r="AF122" i="9" s="1"/>
  <c r="AE130" i="9"/>
  <c r="AF130" i="9" s="1"/>
  <c r="AE135" i="9"/>
  <c r="AF135" i="9" s="1"/>
  <c r="AE160" i="9"/>
  <c r="AF160" i="9" s="1"/>
  <c r="AE173" i="9"/>
  <c r="AF173" i="9" s="1"/>
  <c r="AC187" i="9"/>
  <c r="AC8" i="9" s="1"/>
  <c r="U199" i="9"/>
  <c r="V199" i="9" s="1"/>
  <c r="AE224" i="9"/>
  <c r="AF224" i="9" s="1"/>
  <c r="AE243" i="9"/>
  <c r="AF243" i="9" s="1"/>
  <c r="AE145" i="9"/>
  <c r="AF145" i="9" s="1"/>
  <c r="AE163" i="9"/>
  <c r="AF163" i="9" s="1"/>
  <c r="AE172" i="9"/>
  <c r="AF172" i="9" s="1"/>
  <c r="AE252" i="9"/>
  <c r="AF252" i="9" s="1"/>
  <c r="AE20" i="9"/>
  <c r="AF20" i="9" s="1"/>
  <c r="AE27" i="9"/>
  <c r="AF27" i="9" s="1"/>
  <c r="U31" i="9"/>
  <c r="V31" i="9" s="1"/>
  <c r="AE64" i="9"/>
  <c r="AF64" i="9" s="1"/>
  <c r="AE154" i="9"/>
  <c r="AF154" i="9" s="1"/>
  <c r="AE208" i="9"/>
  <c r="AF208" i="9" s="1"/>
  <c r="AE236" i="9"/>
  <c r="AF236" i="9" s="1"/>
  <c r="AE255" i="9"/>
  <c r="AF255" i="9" s="1"/>
  <c r="AE40" i="9"/>
  <c r="AF40" i="9" s="1"/>
  <c r="AE19" i="9"/>
  <c r="AF19" i="9" s="1"/>
  <c r="AE61" i="9"/>
  <c r="AF61" i="9" s="1"/>
  <c r="AE69" i="9"/>
  <c r="AF69" i="9" s="1"/>
  <c r="AE22" i="9"/>
  <c r="AF22" i="9" s="1"/>
  <c r="AB49" i="9"/>
  <c r="AE49" i="9" s="1"/>
  <c r="AF49" i="9" s="1"/>
  <c r="U102" i="9"/>
  <c r="V102" i="9" s="1"/>
  <c r="W102" i="9"/>
  <c r="AE102" i="9" s="1"/>
  <c r="AF102" i="9" s="1"/>
  <c r="Z31" i="9"/>
  <c r="U33" i="9"/>
  <c r="V33" i="9" s="1"/>
  <c r="X53" i="9"/>
  <c r="AE53" i="9" s="1"/>
  <c r="AF53" i="9" s="1"/>
  <c r="AE76" i="9"/>
  <c r="AF76" i="9" s="1"/>
  <c r="L8" i="9"/>
  <c r="AE30" i="9"/>
  <c r="AF30" i="9" s="1"/>
  <c r="AE11" i="9"/>
  <c r="AE23" i="9"/>
  <c r="AF23" i="9" s="1"/>
  <c r="X29" i="9"/>
  <c r="U39" i="9"/>
  <c r="V39" i="9" s="1"/>
  <c r="U40" i="9"/>
  <c r="V40" i="9" s="1"/>
  <c r="Z47" i="9"/>
  <c r="AE47" i="9" s="1"/>
  <c r="AF47" i="9" s="1"/>
  <c r="Y50" i="9"/>
  <c r="AE50" i="9" s="1"/>
  <c r="AF50" i="9" s="1"/>
  <c r="AE84" i="9"/>
  <c r="AF84" i="9" s="1"/>
  <c r="AA28" i="9"/>
  <c r="AE39" i="9"/>
  <c r="AF39" i="9" s="1"/>
  <c r="AE45" i="9"/>
  <c r="AF45" i="9" s="1"/>
  <c r="AA52" i="9"/>
  <c r="AE52" i="9" s="1"/>
  <c r="AF52" i="9" s="1"/>
  <c r="AD8" i="9"/>
  <c r="AE33" i="9"/>
  <c r="AF33" i="9" s="1"/>
  <c r="AB58" i="9"/>
  <c r="U58" i="9"/>
  <c r="V58" i="9" s="1"/>
  <c r="AE12" i="9"/>
  <c r="AF12" i="9" s="1"/>
  <c r="AE15" i="9"/>
  <c r="AF15" i="9" s="1"/>
  <c r="X25" i="9"/>
  <c r="AE25" i="9" s="1"/>
  <c r="AF25" i="9" s="1"/>
  <c r="AE26" i="9"/>
  <c r="AF26" i="9" s="1"/>
  <c r="W32" i="9"/>
  <c r="AE32" i="9" s="1"/>
  <c r="AF32" i="9" s="1"/>
  <c r="Y34" i="9"/>
  <c r="AE34" i="9" s="1"/>
  <c r="AF34" i="9" s="1"/>
  <c r="AE38" i="9"/>
  <c r="AF38" i="9" s="1"/>
  <c r="W48" i="9"/>
  <c r="AE48" i="9" s="1"/>
  <c r="AF48" i="9" s="1"/>
  <c r="X67" i="9"/>
  <c r="AE104" i="9"/>
  <c r="AF104" i="9" s="1"/>
  <c r="AE54" i="9"/>
  <c r="AF54" i="9" s="1"/>
  <c r="W79" i="9"/>
  <c r="AE79" i="9" s="1"/>
  <c r="AF79" i="9" s="1"/>
  <c r="AE115" i="9"/>
  <c r="AF115" i="9" s="1"/>
  <c r="U114" i="9"/>
  <c r="V114" i="9" s="1"/>
  <c r="U268" i="9"/>
  <c r="V268" i="9" s="1"/>
  <c r="Y268" i="9"/>
  <c r="AE268" i="9" s="1"/>
  <c r="AF268" i="9" s="1"/>
  <c r="AE59" i="9"/>
  <c r="AF59" i="9" s="1"/>
  <c r="U68" i="9"/>
  <c r="V68" i="9" s="1"/>
  <c r="U77" i="9"/>
  <c r="V77" i="9" s="1"/>
  <c r="U85" i="9"/>
  <c r="V85" i="9" s="1"/>
  <c r="U93" i="9"/>
  <c r="V93" i="9" s="1"/>
  <c r="U106" i="9"/>
  <c r="V106" i="9" s="1"/>
  <c r="AE118" i="9"/>
  <c r="AF118" i="9" s="1"/>
  <c r="AE126" i="9"/>
  <c r="AF126" i="9" s="1"/>
  <c r="AE134" i="9"/>
  <c r="AF134" i="9" s="1"/>
  <c r="AE177" i="9"/>
  <c r="AF177" i="9" s="1"/>
  <c r="AE158" i="9"/>
  <c r="AF158" i="9" s="1"/>
  <c r="AE179" i="9"/>
  <c r="AF179" i="9" s="1"/>
  <c r="AE174" i="9"/>
  <c r="AF174" i="9" s="1"/>
  <c r="AE66" i="9"/>
  <c r="AF66" i="9" s="1"/>
  <c r="U81" i="9"/>
  <c r="V81" i="9" s="1"/>
  <c r="AB82" i="9"/>
  <c r="AE82" i="9" s="1"/>
  <c r="AF82" i="9" s="1"/>
  <c r="U89" i="9"/>
  <c r="V89" i="9" s="1"/>
  <c r="AB90" i="9"/>
  <c r="AE90" i="9" s="1"/>
  <c r="AF90" i="9" s="1"/>
  <c r="U97" i="9"/>
  <c r="V97" i="9" s="1"/>
  <c r="AB98" i="9"/>
  <c r="AE98" i="9" s="1"/>
  <c r="AF98" i="9" s="1"/>
  <c r="U103" i="9"/>
  <c r="V103" i="9" s="1"/>
  <c r="U217" i="9"/>
  <c r="V217" i="9" s="1"/>
  <c r="Z229" i="9"/>
  <c r="AE229" i="9" s="1"/>
  <c r="AF229" i="9" s="1"/>
  <c r="U229" i="9"/>
  <c r="V229" i="9" s="1"/>
  <c r="W43" i="9"/>
  <c r="AE43" i="9" s="1"/>
  <c r="AF43" i="9" s="1"/>
  <c r="U270" i="9"/>
  <c r="V270" i="9" s="1"/>
  <c r="U262" i="9"/>
  <c r="V262" i="9" s="1"/>
  <c r="W262" i="9"/>
  <c r="AE262" i="9" s="1"/>
  <c r="AF262" i="9" s="1"/>
  <c r="U59" i="9"/>
  <c r="V59" i="9" s="1"/>
  <c r="U62" i="9"/>
  <c r="V62" i="9" s="1"/>
  <c r="AE68" i="9"/>
  <c r="AF68" i="9" s="1"/>
  <c r="Y71" i="9"/>
  <c r="U74" i="9"/>
  <c r="V74" i="9" s="1"/>
  <c r="AE75" i="9"/>
  <c r="AF75" i="9" s="1"/>
  <c r="AE77" i="9"/>
  <c r="AF77" i="9" s="1"/>
  <c r="U80" i="9"/>
  <c r="V80" i="9" s="1"/>
  <c r="AE85" i="9"/>
  <c r="AF85" i="9" s="1"/>
  <c r="U88" i="9"/>
  <c r="V88" i="9" s="1"/>
  <c r="AE93" i="9"/>
  <c r="AF93" i="9" s="1"/>
  <c r="U96" i="9"/>
  <c r="V96" i="9" s="1"/>
  <c r="AE184" i="9"/>
  <c r="AF184" i="9" s="1"/>
  <c r="AE240" i="9"/>
  <c r="AF240" i="9" s="1"/>
  <c r="W55" i="9"/>
  <c r="AE55" i="9" s="1"/>
  <c r="AF55" i="9" s="1"/>
  <c r="W87" i="9"/>
  <c r="AE87" i="9" s="1"/>
  <c r="AF87" i="9" s="1"/>
  <c r="W95" i="9"/>
  <c r="AE95" i="9" s="1"/>
  <c r="AF95" i="9" s="1"/>
  <c r="X110" i="9"/>
  <c r="AE110" i="9" s="1"/>
  <c r="AF110" i="9" s="1"/>
  <c r="U110" i="9"/>
  <c r="V110" i="9" s="1"/>
  <c r="AE123" i="9"/>
  <c r="AF123" i="9" s="1"/>
  <c r="AE131" i="9"/>
  <c r="AF131" i="9" s="1"/>
  <c r="Z141" i="9"/>
  <c r="AE141" i="9" s="1"/>
  <c r="AF141" i="9" s="1"/>
  <c r="U141" i="9"/>
  <c r="V141" i="9" s="1"/>
  <c r="U104" i="9"/>
  <c r="V104" i="9" s="1"/>
  <c r="U122" i="9"/>
  <c r="V122" i="9" s="1"/>
  <c r="U130" i="9"/>
  <c r="V130" i="9" s="1"/>
  <c r="U136" i="9"/>
  <c r="V136" i="9" s="1"/>
  <c r="U143" i="9"/>
  <c r="V143" i="9" s="1"/>
  <c r="Y205" i="9"/>
  <c r="U205" i="9"/>
  <c r="V205" i="9" s="1"/>
  <c r="U209" i="9"/>
  <c r="V209" i="9" s="1"/>
  <c r="W209" i="9"/>
  <c r="AE209" i="9" s="1"/>
  <c r="AF209" i="9" s="1"/>
  <c r="Y73" i="9"/>
  <c r="AE73" i="9" s="1"/>
  <c r="AF73" i="9" s="1"/>
  <c r="U76" i="9"/>
  <c r="V76" i="9" s="1"/>
  <c r="U84" i="9"/>
  <c r="V84" i="9" s="1"/>
  <c r="U92" i="9"/>
  <c r="V92" i="9" s="1"/>
  <c r="U100" i="9"/>
  <c r="V100" i="9" s="1"/>
  <c r="AE101" i="9"/>
  <c r="AF101" i="9" s="1"/>
  <c r="AE108" i="9"/>
  <c r="AF108" i="9" s="1"/>
  <c r="U112" i="9"/>
  <c r="V112" i="9" s="1"/>
  <c r="W119" i="9"/>
  <c r="AE119" i="9" s="1"/>
  <c r="AF119" i="9" s="1"/>
  <c r="Z120" i="9"/>
  <c r="AE120" i="9" s="1"/>
  <c r="AF120" i="9" s="1"/>
  <c r="U120" i="9"/>
  <c r="V120" i="9" s="1"/>
  <c r="W127" i="9"/>
  <c r="AE127" i="9" s="1"/>
  <c r="AF127" i="9" s="1"/>
  <c r="Z128" i="9"/>
  <c r="AE128" i="9" s="1"/>
  <c r="AF128" i="9" s="1"/>
  <c r="U128" i="9"/>
  <c r="V128" i="9" s="1"/>
  <c r="AE147" i="9"/>
  <c r="AF147" i="9" s="1"/>
  <c r="U105" i="9"/>
  <c r="V105" i="9" s="1"/>
  <c r="U121" i="9"/>
  <c r="V121" i="9" s="1"/>
  <c r="U129" i="9"/>
  <c r="V129" i="9" s="1"/>
  <c r="AE138" i="9"/>
  <c r="AF138" i="9" s="1"/>
  <c r="AE232" i="9"/>
  <c r="AF232" i="9" s="1"/>
  <c r="AE125" i="9"/>
  <c r="AF125" i="9" s="1"/>
  <c r="AE139" i="9"/>
  <c r="AF139" i="9" s="1"/>
  <c r="AE148" i="9"/>
  <c r="AF148" i="9" s="1"/>
  <c r="Z149" i="9"/>
  <c r="AE149" i="9" s="1"/>
  <c r="AF149" i="9" s="1"/>
  <c r="U149" i="9"/>
  <c r="V149" i="9" s="1"/>
  <c r="AE152" i="9"/>
  <c r="AF152" i="9" s="1"/>
  <c r="AE212" i="9"/>
  <c r="AF212" i="9" s="1"/>
  <c r="U245" i="9"/>
  <c r="V245" i="9" s="1"/>
  <c r="AE251" i="9"/>
  <c r="AF251" i="9" s="1"/>
  <c r="U258" i="9"/>
  <c r="V258" i="9" s="1"/>
  <c r="W258" i="9"/>
  <c r="AE258" i="9" s="1"/>
  <c r="AF258" i="9" s="1"/>
  <c r="U116" i="9"/>
  <c r="V116" i="9" s="1"/>
  <c r="U124" i="9"/>
  <c r="V124" i="9" s="1"/>
  <c r="U132" i="9"/>
  <c r="V132" i="9" s="1"/>
  <c r="AE137" i="9"/>
  <c r="AF137" i="9" s="1"/>
  <c r="U146" i="9"/>
  <c r="V146" i="9" s="1"/>
  <c r="AE170" i="9"/>
  <c r="AF170" i="9" s="1"/>
  <c r="U220" i="9"/>
  <c r="V220" i="9" s="1"/>
  <c r="AE223" i="9"/>
  <c r="AF223" i="9" s="1"/>
  <c r="U148" i="9"/>
  <c r="V148" i="9" s="1"/>
  <c r="Z191" i="9"/>
  <c r="U191" i="9"/>
  <c r="V191" i="9" s="1"/>
  <c r="AA244" i="9"/>
  <c r="AE244" i="9" s="1"/>
  <c r="AF244" i="9" s="1"/>
  <c r="U244" i="9"/>
  <c r="V244" i="9" s="1"/>
  <c r="AE254" i="9"/>
  <c r="AF254" i="9" s="1"/>
  <c r="AE261" i="9"/>
  <c r="AF261" i="9" s="1"/>
  <c r="U115" i="9"/>
  <c r="V115" i="9" s="1"/>
  <c r="U123" i="9"/>
  <c r="V123" i="9" s="1"/>
  <c r="U131" i="9"/>
  <c r="V131" i="9" s="1"/>
  <c r="AE136" i="9"/>
  <c r="AF136" i="9" s="1"/>
  <c r="U142" i="9"/>
  <c r="V142" i="9" s="1"/>
  <c r="U150" i="9"/>
  <c r="V150" i="9" s="1"/>
  <c r="AE180" i="9"/>
  <c r="AF180" i="9" s="1"/>
  <c r="Y193" i="9"/>
  <c r="AE193" i="9" s="1"/>
  <c r="AF193" i="9" s="1"/>
  <c r="U193" i="9"/>
  <c r="V193" i="9" s="1"/>
  <c r="U196" i="9"/>
  <c r="V196" i="9" s="1"/>
  <c r="W196" i="9"/>
  <c r="AE196" i="9" s="1"/>
  <c r="AF196" i="9" s="1"/>
  <c r="AE270" i="9"/>
  <c r="AF270" i="9" s="1"/>
  <c r="U108" i="9"/>
  <c r="V108" i="9" s="1"/>
  <c r="U118" i="9"/>
  <c r="V118" i="9" s="1"/>
  <c r="U126" i="9"/>
  <c r="V126" i="9" s="1"/>
  <c r="U135" i="9"/>
  <c r="V135" i="9" s="1"/>
  <c r="AE146" i="9"/>
  <c r="AF146" i="9" s="1"/>
  <c r="U202" i="9"/>
  <c r="V202" i="9" s="1"/>
  <c r="W202" i="9"/>
  <c r="AE202" i="9" s="1"/>
  <c r="AF202" i="9" s="1"/>
  <c r="AE204" i="9"/>
  <c r="AF204" i="9" s="1"/>
  <c r="AE213" i="9"/>
  <c r="AF213" i="9" s="1"/>
  <c r="AE256" i="9"/>
  <c r="AF256" i="9" s="1"/>
  <c r="U259" i="9"/>
  <c r="V259" i="9" s="1"/>
  <c r="U145" i="9"/>
  <c r="V145" i="9" s="1"/>
  <c r="AE157" i="9"/>
  <c r="AF157" i="9" s="1"/>
  <c r="AE167" i="9"/>
  <c r="AF167" i="9" s="1"/>
  <c r="AE178" i="9"/>
  <c r="AF178" i="9" s="1"/>
  <c r="AE186" i="9"/>
  <c r="AF186" i="9" s="1"/>
  <c r="Z188" i="9"/>
  <c r="U188" i="9"/>
  <c r="V188" i="9" s="1"/>
  <c r="AE210" i="9"/>
  <c r="AF210" i="9" s="1"/>
  <c r="U214" i="9"/>
  <c r="V214" i="9" s="1"/>
  <c r="AE222" i="9"/>
  <c r="AF222" i="9" s="1"/>
  <c r="AE239" i="9"/>
  <c r="AF239" i="9" s="1"/>
  <c r="AE247" i="9"/>
  <c r="AF247" i="9" s="1"/>
  <c r="AE267" i="9"/>
  <c r="AF267" i="9" s="1"/>
  <c r="U134" i="9"/>
  <c r="V134" i="9" s="1"/>
  <c r="AE155" i="9"/>
  <c r="AF155" i="9" s="1"/>
  <c r="AE176" i="9"/>
  <c r="AF176" i="9" s="1"/>
  <c r="Z183" i="9"/>
  <c r="AE183" i="9" s="1"/>
  <c r="AF183" i="9" s="1"/>
  <c r="U183" i="9"/>
  <c r="V183" i="9" s="1"/>
  <c r="U210" i="9"/>
  <c r="V210" i="9" s="1"/>
  <c r="AE234" i="9"/>
  <c r="AF234" i="9" s="1"/>
  <c r="U240" i="9"/>
  <c r="V240" i="9" s="1"/>
  <c r="AE260" i="9"/>
  <c r="AF260" i="9" s="1"/>
  <c r="U144" i="9"/>
  <c r="V144" i="9" s="1"/>
  <c r="U152" i="9"/>
  <c r="V152" i="9" s="1"/>
  <c r="U175" i="9"/>
  <c r="V175" i="9" s="1"/>
  <c r="AE181" i="9"/>
  <c r="AF181" i="9" s="1"/>
  <c r="U182" i="9"/>
  <c r="V182" i="9" s="1"/>
  <c r="AE218" i="9"/>
  <c r="AF218" i="9" s="1"/>
  <c r="AE225" i="9"/>
  <c r="AF225" i="9" s="1"/>
  <c r="AE231" i="9"/>
  <c r="AF231" i="9" s="1"/>
  <c r="AE246" i="9"/>
  <c r="AF246" i="9" s="1"/>
  <c r="AE248" i="9"/>
  <c r="AF248" i="9" s="1"/>
  <c r="U137" i="9"/>
  <c r="V137" i="9" s="1"/>
  <c r="U139" i="9"/>
  <c r="V139" i="9" s="1"/>
  <c r="U147" i="9"/>
  <c r="V147" i="9" s="1"/>
  <c r="AE169" i="9"/>
  <c r="AF169" i="9" s="1"/>
  <c r="U189" i="9"/>
  <c r="V189" i="9" s="1"/>
  <c r="U232" i="9"/>
  <c r="V232" i="9" s="1"/>
  <c r="U165" i="9"/>
  <c r="V165" i="9" s="1"/>
  <c r="AF166" i="9"/>
  <c r="AE171" i="9"/>
  <c r="AF171" i="9" s="1"/>
  <c r="U194" i="9"/>
  <c r="V194" i="9" s="1"/>
  <c r="AE242" i="9"/>
  <c r="AF242" i="9" s="1"/>
  <c r="AE188" i="9"/>
  <c r="AF188" i="9" s="1"/>
  <c r="AE195" i="9"/>
  <c r="AF195" i="9" s="1"/>
  <c r="AE201" i="9"/>
  <c r="AF201" i="9" s="1"/>
  <c r="U212" i="9"/>
  <c r="V212" i="9" s="1"/>
  <c r="U267" i="9"/>
  <c r="V267" i="9" s="1"/>
  <c r="U218" i="9"/>
  <c r="V218" i="9" s="1"/>
  <c r="U250" i="9"/>
  <c r="V250" i="9" s="1"/>
  <c r="U254" i="9"/>
  <c r="V254" i="9" s="1"/>
  <c r="AE37" i="9" l="1"/>
  <c r="AF37" i="9" s="1"/>
  <c r="AE29" i="9"/>
  <c r="AF29" i="9" s="1"/>
  <c r="AE205" i="9"/>
  <c r="AF205" i="9" s="1"/>
  <c r="AE71" i="9"/>
  <c r="AF71" i="9" s="1"/>
  <c r="AE191" i="9"/>
  <c r="AF191" i="9" s="1"/>
  <c r="AA8" i="9"/>
  <c r="Z8" i="9"/>
  <c r="AE31" i="9"/>
  <c r="AF31" i="9" s="1"/>
  <c r="AE187" i="9"/>
  <c r="AF187" i="9" s="1"/>
  <c r="X8" i="9"/>
  <c r="AB8" i="9"/>
  <c r="W8" i="9"/>
  <c r="AE67" i="9"/>
  <c r="AF67" i="9" s="1"/>
  <c r="AE28" i="9"/>
  <c r="AF28" i="9" s="1"/>
  <c r="AE58" i="9"/>
  <c r="AF58" i="9" s="1"/>
  <c r="AF11" i="9"/>
  <c r="Y8" i="9"/>
  <c r="AF8" i="9" l="1"/>
  <c r="AE8" i="9"/>
  <c r="M175" i="1" l="1"/>
  <c r="AH175" i="1" s="1"/>
  <c r="O175" i="1"/>
  <c r="AJ175" i="1" s="1"/>
  <c r="R175" i="1"/>
  <c r="AM175" i="1" s="1"/>
  <c r="O14" i="8"/>
  <c r="O25" i="8"/>
  <c r="O28" i="8"/>
  <c r="O29" i="8"/>
  <c r="O30" i="8"/>
  <c r="O31" i="8"/>
  <c r="O32" i="8"/>
  <c r="O33" i="8"/>
  <c r="O34" i="8"/>
  <c r="O35" i="8"/>
  <c r="O36" i="8"/>
  <c r="O37" i="8"/>
  <c r="O38" i="8"/>
  <c r="O39" i="8"/>
  <c r="O40" i="8"/>
  <c r="O41" i="8"/>
  <c r="O42" i="8"/>
  <c r="O43" i="8"/>
  <c r="O44" i="8"/>
  <c r="O45" i="8"/>
  <c r="O46" i="8"/>
  <c r="O47" i="8"/>
  <c r="O48" i="8"/>
  <c r="O49" i="8"/>
  <c r="O50" i="8"/>
  <c r="O51" i="8"/>
  <c r="O52" i="8"/>
  <c r="O53" i="8"/>
  <c r="O54" i="8"/>
  <c r="O55" i="8"/>
  <c r="O56" i="8"/>
  <c r="O57" i="8"/>
  <c r="O58" i="8"/>
  <c r="O59" i="8"/>
  <c r="O60" i="8"/>
  <c r="O61" i="8"/>
  <c r="O62" i="8"/>
  <c r="O63" i="8"/>
  <c r="O65" i="8"/>
  <c r="O67" i="8"/>
  <c r="O68" i="8"/>
  <c r="O69" i="8"/>
  <c r="O70" i="8"/>
  <c r="O71" i="8"/>
  <c r="O73" i="8"/>
  <c r="O74" i="8"/>
  <c r="O76" i="8"/>
  <c r="O77" i="8"/>
  <c r="O78" i="8"/>
  <c r="O79" i="8"/>
  <c r="O80" i="8"/>
  <c r="O81" i="8"/>
  <c r="O82" i="8"/>
  <c r="O83" i="8"/>
  <c r="O84" i="8"/>
  <c r="O85" i="8"/>
  <c r="O86" i="8"/>
  <c r="O87" i="8"/>
  <c r="O88" i="8"/>
  <c r="O89" i="8"/>
  <c r="O90" i="8"/>
  <c r="O91" i="8"/>
  <c r="O92" i="8"/>
  <c r="O93" i="8"/>
  <c r="O94" i="8"/>
  <c r="O95" i="8"/>
  <c r="O96" i="8"/>
  <c r="O97" i="8"/>
  <c r="O98" i="8"/>
  <c r="O99" i="8"/>
  <c r="O100" i="8"/>
  <c r="O102" i="8"/>
  <c r="O103" i="8"/>
  <c r="O104" i="8"/>
  <c r="O105" i="8"/>
  <c r="O106" i="8"/>
  <c r="O107" i="8"/>
  <c r="O108" i="8"/>
  <c r="O109" i="8"/>
  <c r="O110" i="8"/>
  <c r="O112" i="8"/>
  <c r="O113" i="8"/>
  <c r="O114" i="8"/>
  <c r="O115" i="8"/>
  <c r="O116" i="8"/>
  <c r="O117" i="8"/>
  <c r="O118" i="8"/>
  <c r="O119" i="8"/>
  <c r="O120" i="8"/>
  <c r="O121" i="8"/>
  <c r="O122" i="8"/>
  <c r="O123" i="8"/>
  <c r="O124" i="8"/>
  <c r="O125" i="8"/>
  <c r="O126" i="8"/>
  <c r="O127" i="8"/>
  <c r="O128" i="8"/>
  <c r="O129" i="8"/>
  <c r="O130" i="8"/>
  <c r="O131" i="8"/>
  <c r="O132" i="8"/>
  <c r="O133" i="8"/>
  <c r="O134" i="8"/>
  <c r="O135" i="8"/>
  <c r="O136" i="8"/>
  <c r="O137" i="8"/>
  <c r="O138" i="8"/>
  <c r="O139" i="8"/>
  <c r="O140" i="8"/>
  <c r="O141" i="8"/>
  <c r="O142" i="8"/>
  <c r="O143" i="8"/>
  <c r="O144" i="8"/>
  <c r="O145" i="8"/>
  <c r="O146" i="8"/>
  <c r="O147" i="8"/>
  <c r="O148" i="8"/>
  <c r="O149" i="8"/>
  <c r="O150" i="8"/>
  <c r="O151" i="8"/>
  <c r="O152" i="8"/>
  <c r="O163" i="8"/>
  <c r="O164" i="8"/>
  <c r="O165" i="8"/>
  <c r="O175" i="8"/>
  <c r="O182" i="8"/>
  <c r="O183" i="8"/>
  <c r="O185" i="8"/>
  <c r="O187" i="8"/>
  <c r="O188" i="8"/>
  <c r="O189" i="8"/>
  <c r="O190" i="8"/>
  <c r="O191" i="8"/>
  <c r="O193" i="8"/>
  <c r="O194" i="8"/>
  <c r="O196" i="8"/>
  <c r="O198" i="8"/>
  <c r="O199" i="8"/>
  <c r="O202" i="8"/>
  <c r="O205" i="8"/>
  <c r="O209" i="8"/>
  <c r="O211" i="8"/>
  <c r="O212" i="8"/>
  <c r="O214" i="8"/>
  <c r="O215" i="8"/>
  <c r="O217" i="8"/>
  <c r="O218" i="8"/>
  <c r="O219" i="8"/>
  <c r="O220" i="8"/>
  <c r="O227" i="8"/>
  <c r="O229" i="8"/>
  <c r="O230" i="8"/>
  <c r="O232" i="8"/>
  <c r="O233" i="8"/>
  <c r="O238" i="8"/>
  <c r="O240" i="8"/>
  <c r="O244" i="8"/>
  <c r="O245" i="8"/>
  <c r="O249" i="8"/>
  <c r="O250" i="8"/>
  <c r="O251" i="8"/>
  <c r="O253" i="8"/>
  <c r="O254" i="8"/>
  <c r="O256" i="8"/>
  <c r="O258" i="8"/>
  <c r="O259" i="8"/>
  <c r="O262" i="8"/>
  <c r="O264" i="8"/>
  <c r="O265" i="8"/>
  <c r="O266" i="8"/>
  <c r="O267" i="8"/>
  <c r="O268" i="8"/>
  <c r="O269" i="8"/>
  <c r="O270" i="8"/>
  <c r="M14" i="8"/>
  <c r="M25" i="8"/>
  <c r="M28" i="8"/>
  <c r="M29" i="8"/>
  <c r="M30" i="8"/>
  <c r="M31" i="8"/>
  <c r="M32" i="8"/>
  <c r="M33" i="8"/>
  <c r="M34" i="8"/>
  <c r="M35" i="8"/>
  <c r="M36" i="8"/>
  <c r="M37" i="8"/>
  <c r="M38" i="8"/>
  <c r="M39" i="8"/>
  <c r="M40" i="8"/>
  <c r="M41" i="8"/>
  <c r="M42" i="8"/>
  <c r="M43" i="8"/>
  <c r="M44" i="8"/>
  <c r="M45" i="8"/>
  <c r="M46" i="8"/>
  <c r="M47" i="8"/>
  <c r="M48" i="8"/>
  <c r="M49" i="8"/>
  <c r="M50" i="8"/>
  <c r="M51" i="8"/>
  <c r="M52" i="8"/>
  <c r="M53" i="8"/>
  <c r="M54" i="8"/>
  <c r="M55" i="8"/>
  <c r="M56" i="8"/>
  <c r="M57" i="8"/>
  <c r="M58" i="8"/>
  <c r="M59" i="8"/>
  <c r="M60" i="8"/>
  <c r="M61" i="8"/>
  <c r="M62" i="8"/>
  <c r="M63" i="8"/>
  <c r="M65" i="8"/>
  <c r="M67" i="8"/>
  <c r="M68" i="8"/>
  <c r="M69" i="8"/>
  <c r="M70" i="8"/>
  <c r="M71" i="8"/>
  <c r="M73" i="8"/>
  <c r="M74" i="8"/>
  <c r="M76" i="8"/>
  <c r="M77" i="8"/>
  <c r="M78" i="8"/>
  <c r="M79" i="8"/>
  <c r="M80" i="8"/>
  <c r="M81" i="8"/>
  <c r="M82" i="8"/>
  <c r="M83" i="8"/>
  <c r="M84" i="8"/>
  <c r="M85" i="8"/>
  <c r="M86" i="8"/>
  <c r="M87" i="8"/>
  <c r="M88" i="8"/>
  <c r="M89" i="8"/>
  <c r="M90" i="8"/>
  <c r="M91" i="8"/>
  <c r="M92" i="8"/>
  <c r="M93" i="8"/>
  <c r="M94" i="8"/>
  <c r="M95" i="8"/>
  <c r="M96" i="8"/>
  <c r="M97" i="8"/>
  <c r="M98" i="8"/>
  <c r="M99" i="8"/>
  <c r="M100" i="8"/>
  <c r="M102" i="8"/>
  <c r="M103" i="8"/>
  <c r="M104" i="8"/>
  <c r="M105" i="8"/>
  <c r="M106" i="8"/>
  <c r="M107" i="8"/>
  <c r="M108" i="8"/>
  <c r="M109" i="8"/>
  <c r="M110" i="8"/>
  <c r="M112" i="8"/>
  <c r="M113" i="8"/>
  <c r="M114" i="8"/>
  <c r="M115" i="8"/>
  <c r="M116" i="8"/>
  <c r="M117" i="8"/>
  <c r="M118" i="8"/>
  <c r="M119" i="8"/>
  <c r="M120" i="8"/>
  <c r="M121" i="8"/>
  <c r="M122" i="8"/>
  <c r="M123" i="8"/>
  <c r="M124" i="8"/>
  <c r="M125" i="8"/>
  <c r="M126" i="8"/>
  <c r="M127" i="8"/>
  <c r="M128" i="8"/>
  <c r="M129" i="8"/>
  <c r="M130" i="8"/>
  <c r="M131" i="8"/>
  <c r="M132" i="8"/>
  <c r="M133" i="8"/>
  <c r="M134" i="8"/>
  <c r="M135" i="8"/>
  <c r="M136" i="8"/>
  <c r="M137" i="8"/>
  <c r="M138" i="8"/>
  <c r="M139" i="8"/>
  <c r="M140" i="8"/>
  <c r="M141" i="8"/>
  <c r="M142" i="8"/>
  <c r="M143" i="8"/>
  <c r="M144" i="8"/>
  <c r="M145" i="8"/>
  <c r="M146" i="8"/>
  <c r="M147" i="8"/>
  <c r="M148" i="8"/>
  <c r="M149" i="8"/>
  <c r="M150" i="8"/>
  <c r="M151" i="8"/>
  <c r="M152" i="8"/>
  <c r="M163" i="8"/>
  <c r="M164" i="8"/>
  <c r="M165" i="8"/>
  <c r="M175" i="8"/>
  <c r="M182" i="8"/>
  <c r="M183" i="8"/>
  <c r="M185" i="8"/>
  <c r="M187" i="8"/>
  <c r="M188" i="8"/>
  <c r="M189" i="8"/>
  <c r="M190" i="8"/>
  <c r="M191" i="8"/>
  <c r="M193" i="8"/>
  <c r="M194" i="8"/>
  <c r="M196" i="8"/>
  <c r="M198" i="8"/>
  <c r="M199" i="8"/>
  <c r="M202" i="8"/>
  <c r="M205" i="8"/>
  <c r="M209" i="8"/>
  <c r="M211" i="8"/>
  <c r="M212" i="8"/>
  <c r="M214" i="8"/>
  <c r="M215" i="8"/>
  <c r="M217" i="8"/>
  <c r="M218" i="8"/>
  <c r="M219" i="8"/>
  <c r="M220" i="8"/>
  <c r="M227" i="8"/>
  <c r="M229" i="8"/>
  <c r="M230" i="8"/>
  <c r="M232" i="8"/>
  <c r="M233" i="8"/>
  <c r="M238" i="8"/>
  <c r="M240" i="8"/>
  <c r="M244" i="8"/>
  <c r="M245" i="8"/>
  <c r="M249" i="8"/>
  <c r="M250" i="8"/>
  <c r="M251" i="8"/>
  <c r="M253" i="8"/>
  <c r="M254" i="8"/>
  <c r="M256" i="8"/>
  <c r="M258" i="8"/>
  <c r="M259" i="8"/>
  <c r="M262" i="8"/>
  <c r="M264" i="8"/>
  <c r="M265" i="8"/>
  <c r="M266" i="8"/>
  <c r="M267" i="8"/>
  <c r="M268" i="8"/>
  <c r="M269" i="8"/>
  <c r="M270" i="8"/>
  <c r="N14" i="8"/>
  <c r="N25" i="8"/>
  <c r="N28" i="8"/>
  <c r="N29" i="8"/>
  <c r="N30" i="8"/>
  <c r="N31" i="8"/>
  <c r="N32" i="8"/>
  <c r="N33" i="8"/>
  <c r="N34" i="8"/>
  <c r="N35" i="8"/>
  <c r="N36" i="8"/>
  <c r="N37" i="8"/>
  <c r="N38" i="8"/>
  <c r="N39" i="8"/>
  <c r="N40" i="8"/>
  <c r="N41" i="8"/>
  <c r="N42" i="8"/>
  <c r="N43" i="8"/>
  <c r="N44" i="8"/>
  <c r="N45" i="8"/>
  <c r="N46" i="8"/>
  <c r="N47" i="8"/>
  <c r="N48" i="8"/>
  <c r="N49" i="8"/>
  <c r="N50" i="8"/>
  <c r="N51" i="8"/>
  <c r="N52" i="8"/>
  <c r="N53" i="8"/>
  <c r="N54" i="8"/>
  <c r="N55" i="8"/>
  <c r="N56" i="8"/>
  <c r="N57" i="8"/>
  <c r="N58" i="8"/>
  <c r="N59" i="8"/>
  <c r="N60" i="8"/>
  <c r="N61" i="8"/>
  <c r="N62" i="8"/>
  <c r="N63" i="8"/>
  <c r="N65" i="8"/>
  <c r="N67" i="8"/>
  <c r="N68" i="8"/>
  <c r="N69" i="8"/>
  <c r="N70" i="8"/>
  <c r="N71" i="8"/>
  <c r="N73" i="8"/>
  <c r="N74" i="8"/>
  <c r="N76" i="8"/>
  <c r="N77" i="8"/>
  <c r="N78" i="8"/>
  <c r="N79" i="8"/>
  <c r="N80" i="8"/>
  <c r="N81" i="8"/>
  <c r="N82" i="8"/>
  <c r="N83" i="8"/>
  <c r="N84" i="8"/>
  <c r="N85" i="8"/>
  <c r="N86" i="8"/>
  <c r="N87" i="8"/>
  <c r="N88" i="8"/>
  <c r="N89" i="8"/>
  <c r="N90" i="8"/>
  <c r="N91" i="8"/>
  <c r="N92" i="8"/>
  <c r="N93" i="8"/>
  <c r="N94" i="8"/>
  <c r="N95" i="8"/>
  <c r="N96" i="8"/>
  <c r="N97" i="8"/>
  <c r="N98" i="8"/>
  <c r="N99" i="8"/>
  <c r="N100" i="8"/>
  <c r="N102" i="8"/>
  <c r="N103" i="8"/>
  <c r="N104" i="8"/>
  <c r="N105" i="8"/>
  <c r="N106" i="8"/>
  <c r="N107" i="8"/>
  <c r="N108" i="8"/>
  <c r="N109" i="8"/>
  <c r="N110" i="8"/>
  <c r="N112" i="8"/>
  <c r="N113" i="8"/>
  <c r="N114" i="8"/>
  <c r="N115" i="8"/>
  <c r="N116" i="8"/>
  <c r="N117" i="8"/>
  <c r="N118" i="8"/>
  <c r="N119" i="8"/>
  <c r="N120" i="8"/>
  <c r="N121" i="8"/>
  <c r="N122" i="8"/>
  <c r="N123" i="8"/>
  <c r="N124" i="8"/>
  <c r="N125" i="8"/>
  <c r="N126" i="8"/>
  <c r="N127" i="8"/>
  <c r="N128" i="8"/>
  <c r="N129" i="8"/>
  <c r="N130" i="8"/>
  <c r="N131" i="8"/>
  <c r="N132" i="8"/>
  <c r="N133" i="8"/>
  <c r="N134" i="8"/>
  <c r="N135" i="8"/>
  <c r="N136" i="8"/>
  <c r="N137" i="8"/>
  <c r="N138" i="8"/>
  <c r="N139" i="8"/>
  <c r="N140" i="8"/>
  <c r="N141" i="8"/>
  <c r="N142" i="8"/>
  <c r="N143" i="8"/>
  <c r="N144" i="8"/>
  <c r="N145" i="8"/>
  <c r="N146" i="8"/>
  <c r="N147" i="8"/>
  <c r="N148" i="8"/>
  <c r="N149" i="8"/>
  <c r="N150" i="8"/>
  <c r="N151" i="8"/>
  <c r="N152" i="8"/>
  <c r="N163" i="8"/>
  <c r="N164" i="8"/>
  <c r="N165" i="8"/>
  <c r="N175" i="8"/>
  <c r="N182" i="8"/>
  <c r="N183" i="8"/>
  <c r="N185" i="8"/>
  <c r="N187" i="8"/>
  <c r="N188" i="8"/>
  <c r="N189" i="8"/>
  <c r="N190" i="8"/>
  <c r="N191" i="8"/>
  <c r="N193" i="8"/>
  <c r="N194" i="8"/>
  <c r="N196" i="8"/>
  <c r="N198" i="8"/>
  <c r="N199" i="8"/>
  <c r="N202" i="8"/>
  <c r="N205" i="8"/>
  <c r="N209" i="8"/>
  <c r="N211" i="8"/>
  <c r="N212" i="8"/>
  <c r="N214" i="8"/>
  <c r="N215" i="8"/>
  <c r="N217" i="8"/>
  <c r="N218" i="8"/>
  <c r="N219" i="8"/>
  <c r="N220" i="8"/>
  <c r="N227" i="8"/>
  <c r="N229" i="8"/>
  <c r="N230" i="8"/>
  <c r="N232" i="8"/>
  <c r="N233" i="8"/>
  <c r="N238" i="8"/>
  <c r="N240" i="8"/>
  <c r="N244" i="8"/>
  <c r="N245" i="8"/>
  <c r="N249" i="8"/>
  <c r="N250" i="8"/>
  <c r="N251" i="8"/>
  <c r="N253" i="8"/>
  <c r="N254" i="8"/>
  <c r="N256" i="8"/>
  <c r="N258" i="8"/>
  <c r="N259" i="8"/>
  <c r="N262" i="8"/>
  <c r="N264" i="8"/>
  <c r="N265" i="8"/>
  <c r="N266" i="8"/>
  <c r="N267" i="8"/>
  <c r="N268" i="8"/>
  <c r="N269" i="8"/>
  <c r="N270" i="8"/>
  <c r="Q14" i="8"/>
  <c r="Q25" i="8"/>
  <c r="Q28" i="8"/>
  <c r="Q29" i="8"/>
  <c r="Q30" i="8"/>
  <c r="Q31" i="8"/>
  <c r="Q32" i="8"/>
  <c r="Q33" i="8"/>
  <c r="Q34" i="8"/>
  <c r="Q35" i="8"/>
  <c r="Q36" i="8"/>
  <c r="Q37" i="8"/>
  <c r="Q38" i="8"/>
  <c r="Q39" i="8"/>
  <c r="Q40" i="8"/>
  <c r="Q41" i="8"/>
  <c r="Q42" i="8"/>
  <c r="Q43" i="8"/>
  <c r="Q44" i="8"/>
  <c r="Q45" i="8"/>
  <c r="Q46" i="8"/>
  <c r="Q47" i="8"/>
  <c r="Q48" i="8"/>
  <c r="Q49" i="8"/>
  <c r="Q50" i="8"/>
  <c r="Q51" i="8"/>
  <c r="Q52" i="8"/>
  <c r="Q53" i="8"/>
  <c r="Q54" i="8"/>
  <c r="Q55" i="8"/>
  <c r="Q56" i="8"/>
  <c r="Q57" i="8"/>
  <c r="Q58" i="8"/>
  <c r="Q59" i="8"/>
  <c r="Q60" i="8"/>
  <c r="Q61" i="8"/>
  <c r="Q62" i="8"/>
  <c r="Q63" i="8"/>
  <c r="Q65" i="8"/>
  <c r="Q67" i="8"/>
  <c r="Q68" i="8"/>
  <c r="Q69" i="8"/>
  <c r="Q70" i="8"/>
  <c r="Q71" i="8"/>
  <c r="Q73" i="8"/>
  <c r="Q74" i="8"/>
  <c r="Q76" i="8"/>
  <c r="Q77" i="8"/>
  <c r="Q78" i="8"/>
  <c r="Q79" i="8"/>
  <c r="Q80" i="8"/>
  <c r="Q81" i="8"/>
  <c r="Q82" i="8"/>
  <c r="Q83" i="8"/>
  <c r="Q84" i="8"/>
  <c r="Q85" i="8"/>
  <c r="Q86" i="8"/>
  <c r="Q87" i="8"/>
  <c r="Q88" i="8"/>
  <c r="Q89" i="8"/>
  <c r="Q90" i="8"/>
  <c r="Q91" i="8"/>
  <c r="Q92" i="8"/>
  <c r="Q93" i="8"/>
  <c r="Q94" i="8"/>
  <c r="Q95" i="8"/>
  <c r="Q96" i="8"/>
  <c r="Q97" i="8"/>
  <c r="Q98" i="8"/>
  <c r="Q99" i="8"/>
  <c r="Q100" i="8"/>
  <c r="Q102" i="8"/>
  <c r="Q103" i="8"/>
  <c r="Q104" i="8"/>
  <c r="Q105" i="8"/>
  <c r="Q106" i="8"/>
  <c r="Q107" i="8"/>
  <c r="Q108" i="8"/>
  <c r="Q109" i="8"/>
  <c r="Q110" i="8"/>
  <c r="Q112" i="8"/>
  <c r="Q113" i="8"/>
  <c r="Q114" i="8"/>
  <c r="Q115" i="8"/>
  <c r="Q116" i="8"/>
  <c r="Q117" i="8"/>
  <c r="Q118" i="8"/>
  <c r="Q119" i="8"/>
  <c r="Q120" i="8"/>
  <c r="Q121" i="8"/>
  <c r="Q122" i="8"/>
  <c r="Q123" i="8"/>
  <c r="Q124" i="8"/>
  <c r="Q125" i="8"/>
  <c r="Q126" i="8"/>
  <c r="Q127" i="8"/>
  <c r="Q128" i="8"/>
  <c r="Q129" i="8"/>
  <c r="Q130" i="8"/>
  <c r="Q131" i="8"/>
  <c r="Q132" i="8"/>
  <c r="Q133" i="8"/>
  <c r="Q134" i="8"/>
  <c r="Q135" i="8"/>
  <c r="Q136" i="8"/>
  <c r="Q137" i="8"/>
  <c r="Q138" i="8"/>
  <c r="Q139" i="8"/>
  <c r="Q140" i="8"/>
  <c r="Q141" i="8"/>
  <c r="Q142" i="8"/>
  <c r="Q143" i="8"/>
  <c r="Q144" i="8"/>
  <c r="Q145" i="8"/>
  <c r="Q146" i="8"/>
  <c r="Q147" i="8"/>
  <c r="Q148" i="8"/>
  <c r="Q149" i="8"/>
  <c r="Q150" i="8"/>
  <c r="Q151" i="8"/>
  <c r="Q152" i="8"/>
  <c r="Q163" i="8"/>
  <c r="Q164" i="8"/>
  <c r="Q165" i="8"/>
  <c r="Q175" i="8"/>
  <c r="Q182" i="8"/>
  <c r="Q183" i="8"/>
  <c r="Q185" i="8"/>
  <c r="Q187" i="8"/>
  <c r="Q188" i="8"/>
  <c r="Q189" i="8"/>
  <c r="Q190" i="8"/>
  <c r="Q191" i="8"/>
  <c r="Q193" i="8"/>
  <c r="Q194" i="8"/>
  <c r="Q196" i="8"/>
  <c r="Q198" i="8"/>
  <c r="Q199" i="8"/>
  <c r="Q202" i="8"/>
  <c r="Q205" i="8"/>
  <c r="Q209" i="8"/>
  <c r="Q211" i="8"/>
  <c r="Q212" i="8"/>
  <c r="Q214" i="8"/>
  <c r="Q215" i="8"/>
  <c r="Q217" i="8"/>
  <c r="Q218" i="8"/>
  <c r="Q219" i="8"/>
  <c r="Q220" i="8"/>
  <c r="Q227" i="8"/>
  <c r="Q229" i="8"/>
  <c r="Q230" i="8"/>
  <c r="Q232" i="8"/>
  <c r="Q233" i="8"/>
  <c r="Q238" i="8"/>
  <c r="Q240" i="8"/>
  <c r="Q244" i="8"/>
  <c r="Q245" i="8"/>
  <c r="Q249" i="8"/>
  <c r="Q250" i="8"/>
  <c r="Q251" i="8"/>
  <c r="Q253" i="8"/>
  <c r="Q254" i="8"/>
  <c r="Q256" i="8"/>
  <c r="Q258" i="8"/>
  <c r="Q259" i="8"/>
  <c r="Q262" i="8"/>
  <c r="Q264" i="8"/>
  <c r="Q265" i="8"/>
  <c r="Q266" i="8"/>
  <c r="Q267" i="8"/>
  <c r="Q268" i="8"/>
  <c r="Q269" i="8"/>
  <c r="Q270" i="8"/>
  <c r="R14" i="8"/>
  <c r="R25" i="8"/>
  <c r="R28" i="8"/>
  <c r="R29" i="8"/>
  <c r="R30" i="8"/>
  <c r="R31" i="8"/>
  <c r="R32" i="8"/>
  <c r="R33" i="8"/>
  <c r="R34" i="8"/>
  <c r="R35" i="8"/>
  <c r="R36" i="8"/>
  <c r="R37" i="8"/>
  <c r="R38" i="8"/>
  <c r="R39" i="8"/>
  <c r="R40" i="8"/>
  <c r="R41" i="8"/>
  <c r="R42" i="8"/>
  <c r="R43" i="8"/>
  <c r="R44" i="8"/>
  <c r="R45" i="8"/>
  <c r="R46" i="8"/>
  <c r="R47" i="8"/>
  <c r="R48" i="8"/>
  <c r="R49" i="8"/>
  <c r="R50" i="8"/>
  <c r="R51" i="8"/>
  <c r="R52" i="8"/>
  <c r="R53" i="8"/>
  <c r="R54" i="8"/>
  <c r="R55" i="8"/>
  <c r="R56" i="8"/>
  <c r="R57" i="8"/>
  <c r="R58" i="8"/>
  <c r="R59" i="8"/>
  <c r="R60" i="8"/>
  <c r="R61" i="8"/>
  <c r="R62" i="8"/>
  <c r="R63" i="8"/>
  <c r="R65" i="8"/>
  <c r="R67" i="8"/>
  <c r="R68" i="8"/>
  <c r="R69" i="8"/>
  <c r="R70" i="8"/>
  <c r="R71" i="8"/>
  <c r="R73" i="8"/>
  <c r="R74" i="8"/>
  <c r="R76" i="8"/>
  <c r="R77" i="8"/>
  <c r="R78" i="8"/>
  <c r="R79" i="8"/>
  <c r="R80" i="8"/>
  <c r="R81" i="8"/>
  <c r="R82" i="8"/>
  <c r="R83" i="8"/>
  <c r="R84" i="8"/>
  <c r="R85" i="8"/>
  <c r="R86" i="8"/>
  <c r="R87" i="8"/>
  <c r="R88" i="8"/>
  <c r="R89" i="8"/>
  <c r="R90" i="8"/>
  <c r="R91" i="8"/>
  <c r="R92" i="8"/>
  <c r="R93" i="8"/>
  <c r="R94" i="8"/>
  <c r="R95" i="8"/>
  <c r="R96" i="8"/>
  <c r="R97" i="8"/>
  <c r="R98" i="8"/>
  <c r="R99" i="8"/>
  <c r="R100" i="8"/>
  <c r="R102" i="8"/>
  <c r="R103" i="8"/>
  <c r="R104" i="8"/>
  <c r="R105" i="8"/>
  <c r="R106" i="8"/>
  <c r="R107" i="8"/>
  <c r="R108" i="8"/>
  <c r="R109" i="8"/>
  <c r="R110" i="8"/>
  <c r="R112" i="8"/>
  <c r="R113" i="8"/>
  <c r="R114" i="8"/>
  <c r="R115" i="8"/>
  <c r="R116" i="8"/>
  <c r="R117" i="8"/>
  <c r="R118" i="8"/>
  <c r="R119" i="8"/>
  <c r="R120" i="8"/>
  <c r="R121" i="8"/>
  <c r="R122" i="8"/>
  <c r="R123" i="8"/>
  <c r="R124" i="8"/>
  <c r="R125" i="8"/>
  <c r="R126" i="8"/>
  <c r="R127" i="8"/>
  <c r="R128" i="8"/>
  <c r="R129" i="8"/>
  <c r="R130" i="8"/>
  <c r="R131" i="8"/>
  <c r="R132" i="8"/>
  <c r="R133" i="8"/>
  <c r="R134" i="8"/>
  <c r="R135" i="8"/>
  <c r="R136" i="8"/>
  <c r="R137" i="8"/>
  <c r="R138" i="8"/>
  <c r="R139" i="8"/>
  <c r="R140" i="8"/>
  <c r="R141" i="8"/>
  <c r="R142" i="8"/>
  <c r="R143" i="8"/>
  <c r="R144" i="8"/>
  <c r="R145" i="8"/>
  <c r="R146" i="8"/>
  <c r="R147" i="8"/>
  <c r="R148" i="8"/>
  <c r="R149" i="8"/>
  <c r="R150" i="8"/>
  <c r="R151" i="8"/>
  <c r="R152" i="8"/>
  <c r="R163" i="8"/>
  <c r="R164" i="8"/>
  <c r="R165" i="8"/>
  <c r="R175" i="8"/>
  <c r="R182" i="8"/>
  <c r="R183" i="8"/>
  <c r="R185" i="8"/>
  <c r="R187" i="8"/>
  <c r="R188" i="8"/>
  <c r="R189" i="8"/>
  <c r="R190" i="8"/>
  <c r="R191" i="8"/>
  <c r="R193" i="8"/>
  <c r="R194" i="8"/>
  <c r="R196" i="8"/>
  <c r="R198" i="8"/>
  <c r="R199" i="8"/>
  <c r="R202" i="8"/>
  <c r="R205" i="8"/>
  <c r="R209" i="8"/>
  <c r="R211" i="8"/>
  <c r="R212" i="8"/>
  <c r="R214" i="8"/>
  <c r="R215" i="8"/>
  <c r="R217" i="8"/>
  <c r="R218" i="8"/>
  <c r="R219" i="8"/>
  <c r="R220" i="8"/>
  <c r="R227" i="8"/>
  <c r="R229" i="8"/>
  <c r="R230" i="8"/>
  <c r="R232" i="8"/>
  <c r="R233" i="8"/>
  <c r="R238" i="8"/>
  <c r="R240" i="8"/>
  <c r="R244" i="8"/>
  <c r="R245" i="8"/>
  <c r="R249" i="8"/>
  <c r="R250" i="8"/>
  <c r="R251" i="8"/>
  <c r="R253" i="8"/>
  <c r="R254" i="8"/>
  <c r="R256" i="8"/>
  <c r="R258" i="8"/>
  <c r="R259" i="8"/>
  <c r="R262" i="8"/>
  <c r="R264" i="8"/>
  <c r="R265" i="8"/>
  <c r="R266" i="8"/>
  <c r="R267" i="8"/>
  <c r="R268" i="8"/>
  <c r="R269" i="8"/>
  <c r="R270" i="8"/>
  <c r="P14" i="8"/>
  <c r="P25" i="8"/>
  <c r="P28" i="8"/>
  <c r="P29" i="8"/>
  <c r="P30" i="8"/>
  <c r="P31" i="8"/>
  <c r="P32" i="8"/>
  <c r="P33" i="8"/>
  <c r="P34" i="8"/>
  <c r="P35" i="8"/>
  <c r="P36" i="8"/>
  <c r="P37" i="8"/>
  <c r="P38" i="8"/>
  <c r="P39" i="8"/>
  <c r="P40" i="8"/>
  <c r="P41" i="8"/>
  <c r="P42" i="8"/>
  <c r="P43" i="8"/>
  <c r="P44" i="8"/>
  <c r="P45" i="8"/>
  <c r="P46" i="8"/>
  <c r="P47" i="8"/>
  <c r="P48" i="8"/>
  <c r="P49" i="8"/>
  <c r="P50" i="8"/>
  <c r="P51" i="8"/>
  <c r="P52" i="8"/>
  <c r="P53" i="8"/>
  <c r="P54" i="8"/>
  <c r="P55" i="8"/>
  <c r="P56" i="8"/>
  <c r="P57" i="8"/>
  <c r="P58" i="8"/>
  <c r="P59" i="8"/>
  <c r="P60" i="8"/>
  <c r="P61" i="8"/>
  <c r="P62" i="8"/>
  <c r="P63" i="8"/>
  <c r="P65" i="8"/>
  <c r="P67" i="8"/>
  <c r="P68" i="8"/>
  <c r="P69" i="8"/>
  <c r="P70" i="8"/>
  <c r="P71" i="8"/>
  <c r="P73" i="8"/>
  <c r="P74" i="8"/>
  <c r="P76" i="8"/>
  <c r="P77" i="8"/>
  <c r="P78" i="8"/>
  <c r="P79" i="8"/>
  <c r="P80" i="8"/>
  <c r="P81" i="8"/>
  <c r="P82" i="8"/>
  <c r="P83" i="8"/>
  <c r="P84" i="8"/>
  <c r="P85" i="8"/>
  <c r="P86" i="8"/>
  <c r="P87" i="8"/>
  <c r="P88" i="8"/>
  <c r="P89" i="8"/>
  <c r="P90" i="8"/>
  <c r="P91" i="8"/>
  <c r="P92" i="8"/>
  <c r="P93" i="8"/>
  <c r="P94" i="8"/>
  <c r="P95" i="8"/>
  <c r="P96" i="8"/>
  <c r="P97" i="8"/>
  <c r="P98" i="8"/>
  <c r="P99" i="8"/>
  <c r="P100" i="8"/>
  <c r="P102" i="8"/>
  <c r="P103" i="8"/>
  <c r="P104" i="8"/>
  <c r="P105" i="8"/>
  <c r="P106" i="8"/>
  <c r="P107" i="8"/>
  <c r="P108" i="8"/>
  <c r="P109" i="8"/>
  <c r="P110" i="8"/>
  <c r="P112" i="8"/>
  <c r="P113" i="8"/>
  <c r="P114" i="8"/>
  <c r="P115" i="8"/>
  <c r="P116" i="8"/>
  <c r="P117" i="8"/>
  <c r="P118" i="8"/>
  <c r="P119" i="8"/>
  <c r="P120" i="8"/>
  <c r="P121" i="8"/>
  <c r="P122" i="8"/>
  <c r="P123" i="8"/>
  <c r="P124" i="8"/>
  <c r="P125" i="8"/>
  <c r="P126" i="8"/>
  <c r="P127" i="8"/>
  <c r="P128" i="8"/>
  <c r="P129" i="8"/>
  <c r="P130" i="8"/>
  <c r="P131" i="8"/>
  <c r="P132" i="8"/>
  <c r="P133" i="8"/>
  <c r="P134" i="8"/>
  <c r="P135" i="8"/>
  <c r="P136" i="8"/>
  <c r="P137" i="8"/>
  <c r="P138" i="8"/>
  <c r="P139" i="8"/>
  <c r="P140" i="8"/>
  <c r="P141" i="8"/>
  <c r="P142" i="8"/>
  <c r="P143" i="8"/>
  <c r="P144" i="8"/>
  <c r="P145" i="8"/>
  <c r="P146" i="8"/>
  <c r="P147" i="8"/>
  <c r="P148" i="8"/>
  <c r="P149" i="8"/>
  <c r="P150" i="8"/>
  <c r="P151" i="8"/>
  <c r="P152" i="8"/>
  <c r="P163" i="8"/>
  <c r="P164" i="8"/>
  <c r="P165" i="8"/>
  <c r="P175" i="8"/>
  <c r="P182" i="8"/>
  <c r="P183" i="8"/>
  <c r="P185" i="8"/>
  <c r="P187" i="8"/>
  <c r="P188" i="8"/>
  <c r="P189" i="8"/>
  <c r="P190" i="8"/>
  <c r="P191" i="8"/>
  <c r="P193" i="8"/>
  <c r="P194" i="8"/>
  <c r="P196" i="8"/>
  <c r="P198" i="8"/>
  <c r="P199" i="8"/>
  <c r="P202" i="8"/>
  <c r="P205" i="8"/>
  <c r="P209" i="8"/>
  <c r="P211" i="8"/>
  <c r="P212" i="8"/>
  <c r="P214" i="8"/>
  <c r="P215" i="8"/>
  <c r="P217" i="8"/>
  <c r="P218" i="8"/>
  <c r="P219" i="8"/>
  <c r="P220" i="8"/>
  <c r="P227" i="8"/>
  <c r="P229" i="8"/>
  <c r="P230" i="8"/>
  <c r="P232" i="8"/>
  <c r="P233" i="8"/>
  <c r="P238" i="8"/>
  <c r="P240" i="8"/>
  <c r="P244" i="8"/>
  <c r="P245" i="8"/>
  <c r="P249" i="8"/>
  <c r="P250" i="8"/>
  <c r="P251" i="8"/>
  <c r="P253" i="8"/>
  <c r="P254" i="8"/>
  <c r="P256" i="8"/>
  <c r="P258" i="8"/>
  <c r="P259" i="8"/>
  <c r="P262" i="8"/>
  <c r="P264" i="8"/>
  <c r="P265" i="8"/>
  <c r="P266" i="8"/>
  <c r="P267" i="8"/>
  <c r="P268" i="8"/>
  <c r="P269" i="8"/>
  <c r="P270" i="8"/>
  <c r="R11" i="7"/>
  <c r="R12" i="7"/>
  <c r="R13" i="7"/>
  <c r="R14" i="7"/>
  <c r="R25" i="7"/>
  <c r="R28" i="7"/>
  <c r="R29" i="7"/>
  <c r="R30" i="7"/>
  <c r="R31" i="7"/>
  <c r="R32" i="7"/>
  <c r="R33" i="7"/>
  <c r="R34" i="7"/>
  <c r="R35" i="7"/>
  <c r="R36" i="7"/>
  <c r="R37" i="7"/>
  <c r="R38" i="7"/>
  <c r="R39" i="7"/>
  <c r="R40" i="7"/>
  <c r="R41" i="7"/>
  <c r="R42" i="7"/>
  <c r="R43" i="7"/>
  <c r="R44" i="7"/>
  <c r="R45" i="7"/>
  <c r="R46" i="7"/>
  <c r="R47" i="7"/>
  <c r="R48" i="7"/>
  <c r="R49" i="7"/>
  <c r="R50" i="7"/>
  <c r="R51" i="7"/>
  <c r="R52" i="7"/>
  <c r="R53" i="7"/>
  <c r="R54" i="7"/>
  <c r="R55" i="7"/>
  <c r="R56" i="7"/>
  <c r="R57" i="7"/>
  <c r="R58" i="7"/>
  <c r="R59" i="7"/>
  <c r="R60" i="7"/>
  <c r="R61" i="7"/>
  <c r="R62" i="7"/>
  <c r="R63" i="7"/>
  <c r="R64" i="7"/>
  <c r="R65" i="7"/>
  <c r="R67" i="7"/>
  <c r="R68" i="7"/>
  <c r="R69" i="7"/>
  <c r="R70" i="7"/>
  <c r="R71" i="7"/>
  <c r="R72" i="7"/>
  <c r="R73" i="7"/>
  <c r="R74" i="7"/>
  <c r="R76" i="7"/>
  <c r="R77" i="7"/>
  <c r="R78" i="7"/>
  <c r="R79" i="7"/>
  <c r="R80" i="7"/>
  <c r="R81" i="7"/>
  <c r="R82" i="7"/>
  <c r="R83" i="7"/>
  <c r="R84" i="7"/>
  <c r="R85" i="7"/>
  <c r="R86" i="7"/>
  <c r="R87" i="7"/>
  <c r="R88" i="7"/>
  <c r="R89" i="7"/>
  <c r="R90" i="7"/>
  <c r="R91" i="7"/>
  <c r="R92" i="7"/>
  <c r="R93" i="7"/>
  <c r="R94" i="7"/>
  <c r="R95" i="7"/>
  <c r="R96" i="7"/>
  <c r="R97" i="7"/>
  <c r="R98" i="7"/>
  <c r="R99" i="7"/>
  <c r="R100" i="7"/>
  <c r="R102" i="7"/>
  <c r="R103" i="7"/>
  <c r="R104" i="7"/>
  <c r="R105" i="7"/>
  <c r="R106" i="7"/>
  <c r="R107" i="7"/>
  <c r="R108" i="7"/>
  <c r="R109" i="7"/>
  <c r="R110" i="7"/>
  <c r="R111" i="7"/>
  <c r="R112" i="7"/>
  <c r="R113" i="7"/>
  <c r="R114" i="7"/>
  <c r="R115" i="7"/>
  <c r="R116" i="7"/>
  <c r="R117" i="7"/>
  <c r="R118" i="7"/>
  <c r="R119" i="7"/>
  <c r="R120" i="7"/>
  <c r="R121" i="7"/>
  <c r="R122" i="7"/>
  <c r="R123" i="7"/>
  <c r="R124" i="7"/>
  <c r="R125" i="7"/>
  <c r="R126" i="7"/>
  <c r="R127" i="7"/>
  <c r="R128" i="7"/>
  <c r="R129" i="7"/>
  <c r="R130" i="7"/>
  <c r="R131" i="7"/>
  <c r="R132" i="7"/>
  <c r="R133" i="7"/>
  <c r="R134" i="7"/>
  <c r="R135" i="7"/>
  <c r="R136" i="7"/>
  <c r="R137" i="7"/>
  <c r="R138" i="7"/>
  <c r="R139" i="7"/>
  <c r="R140" i="7"/>
  <c r="R141" i="7"/>
  <c r="R142" i="7"/>
  <c r="R143" i="7"/>
  <c r="R144" i="7"/>
  <c r="R145" i="7"/>
  <c r="R146" i="7"/>
  <c r="R147" i="7"/>
  <c r="R148" i="7"/>
  <c r="R149" i="7"/>
  <c r="R150" i="7"/>
  <c r="R151" i="7"/>
  <c r="R152" i="7"/>
  <c r="R153" i="7"/>
  <c r="R156" i="7"/>
  <c r="R163" i="7"/>
  <c r="R164" i="7"/>
  <c r="R165" i="7"/>
  <c r="R175" i="7"/>
  <c r="R178" i="7"/>
  <c r="R179" i="7"/>
  <c r="R180" i="7"/>
  <c r="R181" i="7"/>
  <c r="R182" i="7"/>
  <c r="R183" i="7"/>
  <c r="R184" i="7"/>
  <c r="R185" i="7"/>
  <c r="R186" i="7"/>
  <c r="R187" i="7"/>
  <c r="R188" i="7"/>
  <c r="R189" i="7"/>
  <c r="R190" i="7"/>
  <c r="R191" i="7"/>
  <c r="R193" i="7"/>
  <c r="R194" i="7"/>
  <c r="R195" i="7"/>
  <c r="R196" i="7"/>
  <c r="R198" i="7"/>
  <c r="R199" i="7"/>
  <c r="R202" i="7"/>
  <c r="R204" i="7"/>
  <c r="R205" i="7"/>
  <c r="R209" i="7"/>
  <c r="R210" i="7"/>
  <c r="R211" i="7"/>
  <c r="R212" i="7"/>
  <c r="R214" i="7"/>
  <c r="R215" i="7"/>
  <c r="R217" i="7"/>
  <c r="R218" i="7"/>
  <c r="R219" i="7"/>
  <c r="R220" i="7"/>
  <c r="R225" i="7"/>
  <c r="R227" i="7"/>
  <c r="R228" i="7"/>
  <c r="R229" i="7"/>
  <c r="R230" i="7"/>
  <c r="R232" i="7"/>
  <c r="R233" i="7"/>
  <c r="R238" i="7"/>
  <c r="R240" i="7"/>
  <c r="R244" i="7"/>
  <c r="R245" i="7"/>
  <c r="R246" i="7"/>
  <c r="R247" i="7"/>
  <c r="R249" i="7"/>
  <c r="R250" i="7"/>
  <c r="R251" i="7"/>
  <c r="R253" i="7"/>
  <c r="R254" i="7"/>
  <c r="R256" i="7"/>
  <c r="R258" i="7"/>
  <c r="R259" i="7"/>
  <c r="R264" i="7"/>
  <c r="R265" i="7"/>
  <c r="R266" i="7"/>
  <c r="R267" i="7"/>
  <c r="R268" i="7"/>
  <c r="R269" i="7"/>
  <c r="R270" i="7"/>
  <c r="Q11" i="7"/>
  <c r="Q12" i="7"/>
  <c r="Q13" i="7"/>
  <c r="Q14" i="7"/>
  <c r="Q25" i="7"/>
  <c r="Q28" i="7"/>
  <c r="Q29" i="7"/>
  <c r="Q30" i="7"/>
  <c r="Q31" i="7"/>
  <c r="Q32" i="7"/>
  <c r="Q33" i="7"/>
  <c r="Q34" i="7"/>
  <c r="Q35" i="7"/>
  <c r="Q36" i="7"/>
  <c r="Q37" i="7"/>
  <c r="Q38" i="7"/>
  <c r="Q39" i="7"/>
  <c r="Q40" i="7"/>
  <c r="Q41" i="7"/>
  <c r="Q42" i="7"/>
  <c r="Q43" i="7"/>
  <c r="Q44" i="7"/>
  <c r="Q45" i="7"/>
  <c r="Q46" i="7"/>
  <c r="Q47" i="7"/>
  <c r="Q48" i="7"/>
  <c r="Q49" i="7"/>
  <c r="Q50" i="7"/>
  <c r="Q51" i="7"/>
  <c r="Q52" i="7"/>
  <c r="Q53" i="7"/>
  <c r="Q54" i="7"/>
  <c r="Q55" i="7"/>
  <c r="Q56" i="7"/>
  <c r="Q57" i="7"/>
  <c r="Q58" i="7"/>
  <c r="Q59" i="7"/>
  <c r="Q60" i="7"/>
  <c r="Q61" i="7"/>
  <c r="Q62" i="7"/>
  <c r="Q63" i="7"/>
  <c r="Q64" i="7"/>
  <c r="Q65" i="7"/>
  <c r="Q67" i="7"/>
  <c r="Q68" i="7"/>
  <c r="Q69" i="7"/>
  <c r="Q70" i="7"/>
  <c r="Q71" i="7"/>
  <c r="Q72" i="7"/>
  <c r="Q73" i="7"/>
  <c r="Q74" i="7"/>
  <c r="Q76" i="7"/>
  <c r="Q77" i="7"/>
  <c r="Q78" i="7"/>
  <c r="Q79" i="7"/>
  <c r="Q80" i="7"/>
  <c r="Q81" i="7"/>
  <c r="Q82" i="7"/>
  <c r="Q83" i="7"/>
  <c r="Q84" i="7"/>
  <c r="Q85" i="7"/>
  <c r="Q86" i="7"/>
  <c r="Q87" i="7"/>
  <c r="Q88" i="7"/>
  <c r="Q89" i="7"/>
  <c r="Q90" i="7"/>
  <c r="Q91" i="7"/>
  <c r="Q92" i="7"/>
  <c r="Q93" i="7"/>
  <c r="Q94" i="7"/>
  <c r="Q95" i="7"/>
  <c r="Q96" i="7"/>
  <c r="Q97" i="7"/>
  <c r="Q98" i="7"/>
  <c r="Q99" i="7"/>
  <c r="Q100" i="7"/>
  <c r="Q102" i="7"/>
  <c r="Q103" i="7"/>
  <c r="Q104" i="7"/>
  <c r="Q105" i="7"/>
  <c r="Q106" i="7"/>
  <c r="Q107" i="7"/>
  <c r="Q108" i="7"/>
  <c r="Q109" i="7"/>
  <c r="Q110" i="7"/>
  <c r="Q111" i="7"/>
  <c r="Q112" i="7"/>
  <c r="Q113" i="7"/>
  <c r="Q114" i="7"/>
  <c r="Q115" i="7"/>
  <c r="Q116" i="7"/>
  <c r="Q117" i="7"/>
  <c r="Q118" i="7"/>
  <c r="Q119" i="7"/>
  <c r="Q120" i="7"/>
  <c r="Q121" i="7"/>
  <c r="Q122" i="7"/>
  <c r="Q123" i="7"/>
  <c r="Q124" i="7"/>
  <c r="Q125" i="7"/>
  <c r="Q126" i="7"/>
  <c r="Q127" i="7"/>
  <c r="Q128" i="7"/>
  <c r="Q129" i="7"/>
  <c r="Q130" i="7"/>
  <c r="Q131" i="7"/>
  <c r="Q132" i="7"/>
  <c r="Q133" i="7"/>
  <c r="Q134" i="7"/>
  <c r="Q135" i="7"/>
  <c r="Q136" i="7"/>
  <c r="Q137" i="7"/>
  <c r="Q138" i="7"/>
  <c r="Q139" i="7"/>
  <c r="Q140" i="7"/>
  <c r="Q141" i="7"/>
  <c r="Q142" i="7"/>
  <c r="Q143" i="7"/>
  <c r="Q144" i="7"/>
  <c r="Q145" i="7"/>
  <c r="Q146" i="7"/>
  <c r="Q147" i="7"/>
  <c r="Q148" i="7"/>
  <c r="Q149" i="7"/>
  <c r="Q150" i="7"/>
  <c r="Q151" i="7"/>
  <c r="Q152" i="7"/>
  <c r="Q153" i="7"/>
  <c r="Q156" i="7"/>
  <c r="Q163" i="7"/>
  <c r="Q164" i="7"/>
  <c r="Q165" i="7"/>
  <c r="Q175" i="7"/>
  <c r="Q178" i="7"/>
  <c r="Q179" i="7"/>
  <c r="Q180" i="7"/>
  <c r="Q181" i="7"/>
  <c r="Q182" i="7"/>
  <c r="Q183" i="7"/>
  <c r="Q184" i="7"/>
  <c r="Q185" i="7"/>
  <c r="Q186" i="7"/>
  <c r="Q187" i="7"/>
  <c r="Q188" i="7"/>
  <c r="Q189" i="7"/>
  <c r="Q190" i="7"/>
  <c r="Q191" i="7"/>
  <c r="Q193" i="7"/>
  <c r="Q194" i="7"/>
  <c r="Q195" i="7"/>
  <c r="Q196" i="7"/>
  <c r="Q198" i="7"/>
  <c r="Q199" i="7"/>
  <c r="Q202" i="7"/>
  <c r="Q204" i="7"/>
  <c r="Q205" i="7"/>
  <c r="Q209" i="7"/>
  <c r="Q210" i="7"/>
  <c r="Q211" i="7"/>
  <c r="Q212" i="7"/>
  <c r="Q214" i="7"/>
  <c r="Q215" i="7"/>
  <c r="Q217" i="7"/>
  <c r="Q218" i="7"/>
  <c r="Q219" i="7"/>
  <c r="Q220" i="7"/>
  <c r="Q225" i="7"/>
  <c r="Q227" i="7"/>
  <c r="Q228" i="7"/>
  <c r="Q229" i="7"/>
  <c r="Q230" i="7"/>
  <c r="Q232" i="7"/>
  <c r="Q233" i="7"/>
  <c r="Q238" i="7"/>
  <c r="Q240" i="7"/>
  <c r="Q244" i="7"/>
  <c r="Q245" i="7"/>
  <c r="Q246" i="7"/>
  <c r="Q247" i="7"/>
  <c r="Q249" i="7"/>
  <c r="Q250" i="7"/>
  <c r="Q251" i="7"/>
  <c r="Q253" i="7"/>
  <c r="Q254" i="7"/>
  <c r="Q256" i="7"/>
  <c r="Q258" i="7"/>
  <c r="Q259" i="7"/>
  <c r="Q264" i="7"/>
  <c r="Q265" i="7"/>
  <c r="Q266" i="7"/>
  <c r="Q267" i="7"/>
  <c r="Q268" i="7"/>
  <c r="Q269" i="7"/>
  <c r="Q270" i="7"/>
  <c r="P11" i="7"/>
  <c r="P12" i="7"/>
  <c r="P13" i="7"/>
  <c r="P14" i="7"/>
  <c r="P25" i="7"/>
  <c r="P28" i="7"/>
  <c r="P29" i="7"/>
  <c r="P30" i="7"/>
  <c r="P31" i="7"/>
  <c r="P32" i="7"/>
  <c r="P33" i="7"/>
  <c r="P34" i="7"/>
  <c r="P35" i="7"/>
  <c r="P36" i="7"/>
  <c r="P37" i="7"/>
  <c r="P38" i="7"/>
  <c r="P39" i="7"/>
  <c r="P40" i="7"/>
  <c r="P41" i="7"/>
  <c r="P42" i="7"/>
  <c r="P43" i="7"/>
  <c r="P44" i="7"/>
  <c r="P45" i="7"/>
  <c r="P46" i="7"/>
  <c r="P47" i="7"/>
  <c r="P48" i="7"/>
  <c r="P49" i="7"/>
  <c r="P50" i="7"/>
  <c r="P51" i="7"/>
  <c r="P52" i="7"/>
  <c r="P53" i="7"/>
  <c r="P54" i="7"/>
  <c r="P55" i="7"/>
  <c r="P56" i="7"/>
  <c r="P57" i="7"/>
  <c r="P58" i="7"/>
  <c r="P59" i="7"/>
  <c r="P60" i="7"/>
  <c r="P61" i="7"/>
  <c r="P62" i="7"/>
  <c r="P63" i="7"/>
  <c r="P64" i="7"/>
  <c r="P65" i="7"/>
  <c r="P67" i="7"/>
  <c r="P68" i="7"/>
  <c r="P69" i="7"/>
  <c r="P70" i="7"/>
  <c r="P71" i="7"/>
  <c r="P72" i="7"/>
  <c r="P73" i="7"/>
  <c r="P74" i="7"/>
  <c r="P76" i="7"/>
  <c r="P77" i="7"/>
  <c r="P78" i="7"/>
  <c r="P79" i="7"/>
  <c r="P80" i="7"/>
  <c r="P81" i="7"/>
  <c r="P82" i="7"/>
  <c r="P83" i="7"/>
  <c r="P84" i="7"/>
  <c r="P85" i="7"/>
  <c r="P86" i="7"/>
  <c r="P87" i="7"/>
  <c r="P88" i="7"/>
  <c r="P89" i="7"/>
  <c r="P90" i="7"/>
  <c r="P91" i="7"/>
  <c r="P92" i="7"/>
  <c r="P93" i="7"/>
  <c r="P94" i="7"/>
  <c r="P95" i="7"/>
  <c r="P96" i="7"/>
  <c r="P97" i="7"/>
  <c r="P98" i="7"/>
  <c r="P99" i="7"/>
  <c r="P100" i="7"/>
  <c r="P102" i="7"/>
  <c r="P103" i="7"/>
  <c r="P104" i="7"/>
  <c r="P105" i="7"/>
  <c r="P106" i="7"/>
  <c r="P107" i="7"/>
  <c r="P108" i="7"/>
  <c r="P109" i="7"/>
  <c r="P110" i="7"/>
  <c r="P111" i="7"/>
  <c r="P112" i="7"/>
  <c r="P113" i="7"/>
  <c r="P114" i="7"/>
  <c r="P115" i="7"/>
  <c r="P116" i="7"/>
  <c r="P117" i="7"/>
  <c r="P118" i="7"/>
  <c r="P119" i="7"/>
  <c r="P120" i="7"/>
  <c r="P121" i="7"/>
  <c r="P122" i="7"/>
  <c r="P123" i="7"/>
  <c r="P124" i="7"/>
  <c r="P125" i="7"/>
  <c r="P126" i="7"/>
  <c r="P127" i="7"/>
  <c r="P128" i="7"/>
  <c r="P129" i="7"/>
  <c r="P130" i="7"/>
  <c r="P131" i="7"/>
  <c r="P132" i="7"/>
  <c r="P133" i="7"/>
  <c r="P134" i="7"/>
  <c r="P135" i="7"/>
  <c r="P136" i="7"/>
  <c r="P137" i="7"/>
  <c r="P138" i="7"/>
  <c r="P139" i="7"/>
  <c r="P140" i="7"/>
  <c r="P141" i="7"/>
  <c r="P142" i="7"/>
  <c r="P143" i="7"/>
  <c r="P144" i="7"/>
  <c r="P145" i="7"/>
  <c r="P146" i="7"/>
  <c r="P147" i="7"/>
  <c r="P148" i="7"/>
  <c r="P149" i="7"/>
  <c r="P150" i="7"/>
  <c r="P151" i="7"/>
  <c r="P152" i="7"/>
  <c r="P153" i="7"/>
  <c r="P156" i="7"/>
  <c r="P163" i="7"/>
  <c r="P164" i="7"/>
  <c r="P165" i="7"/>
  <c r="P175" i="7"/>
  <c r="P178" i="7"/>
  <c r="P179" i="7"/>
  <c r="P180" i="7"/>
  <c r="P181" i="7"/>
  <c r="P182" i="7"/>
  <c r="P183" i="7"/>
  <c r="P184" i="7"/>
  <c r="P185" i="7"/>
  <c r="P186" i="7"/>
  <c r="P187" i="7"/>
  <c r="P188" i="7"/>
  <c r="P189" i="7"/>
  <c r="P190" i="7"/>
  <c r="P191" i="7"/>
  <c r="P193" i="7"/>
  <c r="P194" i="7"/>
  <c r="P195" i="7"/>
  <c r="P196" i="7"/>
  <c r="P198" i="7"/>
  <c r="P199" i="7"/>
  <c r="P202" i="7"/>
  <c r="P204" i="7"/>
  <c r="P205" i="7"/>
  <c r="P209" i="7"/>
  <c r="P210" i="7"/>
  <c r="P211" i="7"/>
  <c r="P212" i="7"/>
  <c r="P214" i="7"/>
  <c r="P215" i="7"/>
  <c r="P217" i="7"/>
  <c r="P218" i="7"/>
  <c r="P219" i="7"/>
  <c r="P220" i="7"/>
  <c r="P225" i="7"/>
  <c r="P227" i="7"/>
  <c r="P228" i="7"/>
  <c r="P229" i="7"/>
  <c r="P230" i="7"/>
  <c r="P232" i="7"/>
  <c r="P233" i="7"/>
  <c r="P238" i="7"/>
  <c r="P240" i="7"/>
  <c r="P244" i="7"/>
  <c r="P245" i="7"/>
  <c r="P246" i="7"/>
  <c r="P247" i="7"/>
  <c r="P249" i="7"/>
  <c r="P250" i="7"/>
  <c r="P251" i="7"/>
  <c r="P253" i="7"/>
  <c r="P254" i="7"/>
  <c r="P256" i="7"/>
  <c r="P258" i="7"/>
  <c r="P259" i="7"/>
  <c r="P264" i="7"/>
  <c r="P265" i="7"/>
  <c r="P266" i="7"/>
  <c r="P267" i="7"/>
  <c r="P268" i="7"/>
  <c r="P269" i="7"/>
  <c r="P270" i="7"/>
  <c r="O11" i="7"/>
  <c r="O12" i="7"/>
  <c r="O13" i="7"/>
  <c r="O14" i="7"/>
  <c r="O25" i="7"/>
  <c r="O28" i="7"/>
  <c r="O29" i="7"/>
  <c r="O30" i="7"/>
  <c r="O31" i="7"/>
  <c r="O32" i="7"/>
  <c r="O33" i="7"/>
  <c r="O34" i="7"/>
  <c r="O35" i="7"/>
  <c r="O36" i="7"/>
  <c r="O37" i="7"/>
  <c r="O38" i="7"/>
  <c r="O39" i="7"/>
  <c r="O40" i="7"/>
  <c r="O41" i="7"/>
  <c r="O42" i="7"/>
  <c r="O43" i="7"/>
  <c r="O44" i="7"/>
  <c r="O45" i="7"/>
  <c r="O46" i="7"/>
  <c r="O47" i="7"/>
  <c r="O48" i="7"/>
  <c r="O49" i="7"/>
  <c r="O50" i="7"/>
  <c r="O51" i="7"/>
  <c r="O52" i="7"/>
  <c r="O53" i="7"/>
  <c r="O54" i="7"/>
  <c r="O55" i="7"/>
  <c r="O56" i="7"/>
  <c r="O57" i="7"/>
  <c r="O58" i="7"/>
  <c r="O59" i="7"/>
  <c r="O60" i="7"/>
  <c r="O61" i="7"/>
  <c r="O62" i="7"/>
  <c r="O63" i="7"/>
  <c r="O64" i="7"/>
  <c r="O65" i="7"/>
  <c r="O67" i="7"/>
  <c r="O68" i="7"/>
  <c r="O69" i="7"/>
  <c r="O70" i="7"/>
  <c r="O71" i="7"/>
  <c r="O72" i="7"/>
  <c r="O73" i="7"/>
  <c r="O74" i="7"/>
  <c r="O76" i="7"/>
  <c r="O77" i="7"/>
  <c r="O78" i="7"/>
  <c r="O79" i="7"/>
  <c r="O80" i="7"/>
  <c r="O81" i="7"/>
  <c r="O82" i="7"/>
  <c r="O83" i="7"/>
  <c r="O84" i="7"/>
  <c r="O85" i="7"/>
  <c r="O86" i="7"/>
  <c r="O87" i="7"/>
  <c r="O88" i="7"/>
  <c r="O89" i="7"/>
  <c r="O90" i="7"/>
  <c r="O91" i="7"/>
  <c r="O92" i="7"/>
  <c r="O93" i="7"/>
  <c r="O94" i="7"/>
  <c r="O95" i="7"/>
  <c r="O96" i="7"/>
  <c r="O97" i="7"/>
  <c r="O98" i="7"/>
  <c r="O99" i="7"/>
  <c r="O100" i="7"/>
  <c r="O102" i="7"/>
  <c r="O103" i="7"/>
  <c r="O104" i="7"/>
  <c r="O105" i="7"/>
  <c r="O106" i="7"/>
  <c r="O107" i="7"/>
  <c r="O108" i="7"/>
  <c r="O109" i="7"/>
  <c r="O110" i="7"/>
  <c r="O111" i="7"/>
  <c r="O112" i="7"/>
  <c r="O113" i="7"/>
  <c r="O114" i="7"/>
  <c r="O115" i="7"/>
  <c r="O116" i="7"/>
  <c r="O117" i="7"/>
  <c r="O118" i="7"/>
  <c r="O119" i="7"/>
  <c r="O120" i="7"/>
  <c r="O121" i="7"/>
  <c r="O122" i="7"/>
  <c r="O123" i="7"/>
  <c r="O124" i="7"/>
  <c r="O125" i="7"/>
  <c r="O126" i="7"/>
  <c r="O127" i="7"/>
  <c r="O128" i="7"/>
  <c r="O129" i="7"/>
  <c r="O130" i="7"/>
  <c r="O131" i="7"/>
  <c r="O132" i="7"/>
  <c r="O133" i="7"/>
  <c r="O134" i="7"/>
  <c r="O135" i="7"/>
  <c r="O136" i="7"/>
  <c r="O137" i="7"/>
  <c r="O138" i="7"/>
  <c r="O139" i="7"/>
  <c r="O140" i="7"/>
  <c r="O141" i="7"/>
  <c r="O142" i="7"/>
  <c r="O143" i="7"/>
  <c r="O144" i="7"/>
  <c r="O145" i="7"/>
  <c r="O146" i="7"/>
  <c r="O147" i="7"/>
  <c r="O148" i="7"/>
  <c r="O149" i="7"/>
  <c r="O150" i="7"/>
  <c r="O151" i="7"/>
  <c r="O152" i="7"/>
  <c r="O153" i="7"/>
  <c r="O156" i="7"/>
  <c r="O163" i="7"/>
  <c r="O164" i="7"/>
  <c r="O165" i="7"/>
  <c r="O175" i="7"/>
  <c r="O178" i="7"/>
  <c r="O179" i="7"/>
  <c r="O180" i="7"/>
  <c r="O181" i="7"/>
  <c r="O182" i="7"/>
  <c r="O183" i="7"/>
  <c r="O184" i="7"/>
  <c r="O185" i="7"/>
  <c r="O186" i="7"/>
  <c r="O187" i="7"/>
  <c r="O188" i="7"/>
  <c r="O189" i="7"/>
  <c r="O190" i="7"/>
  <c r="O191" i="7"/>
  <c r="O193" i="7"/>
  <c r="O194" i="7"/>
  <c r="O195" i="7"/>
  <c r="O196" i="7"/>
  <c r="O198" i="7"/>
  <c r="O199" i="7"/>
  <c r="O202" i="7"/>
  <c r="O204" i="7"/>
  <c r="O205" i="7"/>
  <c r="O209" i="7"/>
  <c r="O210" i="7"/>
  <c r="O211" i="7"/>
  <c r="O212" i="7"/>
  <c r="O214" i="7"/>
  <c r="O215" i="7"/>
  <c r="O217" i="7"/>
  <c r="O218" i="7"/>
  <c r="O219" i="7"/>
  <c r="O220" i="7"/>
  <c r="O225" i="7"/>
  <c r="O227" i="7"/>
  <c r="O228" i="7"/>
  <c r="O229" i="7"/>
  <c r="O230" i="7"/>
  <c r="O232" i="7"/>
  <c r="O233" i="7"/>
  <c r="O238" i="7"/>
  <c r="O240" i="7"/>
  <c r="O244" i="7"/>
  <c r="O245" i="7"/>
  <c r="O246" i="7"/>
  <c r="O247" i="7"/>
  <c r="O249" i="7"/>
  <c r="O250" i="7"/>
  <c r="O251" i="7"/>
  <c r="O253" i="7"/>
  <c r="O254" i="7"/>
  <c r="O256" i="7"/>
  <c r="O258" i="7"/>
  <c r="O259" i="7"/>
  <c r="O264" i="7"/>
  <c r="O265" i="7"/>
  <c r="O266" i="7"/>
  <c r="O267" i="7"/>
  <c r="O268" i="7"/>
  <c r="O269" i="7"/>
  <c r="O270" i="7"/>
  <c r="N11" i="7"/>
  <c r="N12" i="7"/>
  <c r="N13" i="7"/>
  <c r="N14" i="7"/>
  <c r="N25" i="7"/>
  <c r="N28" i="7"/>
  <c r="N29" i="7"/>
  <c r="N30" i="7"/>
  <c r="N31" i="7"/>
  <c r="N32" i="7"/>
  <c r="N33" i="7"/>
  <c r="N34" i="7"/>
  <c r="N35" i="7"/>
  <c r="N36" i="7"/>
  <c r="N37" i="7"/>
  <c r="N38" i="7"/>
  <c r="N39" i="7"/>
  <c r="N40" i="7"/>
  <c r="N41" i="7"/>
  <c r="N42" i="7"/>
  <c r="N43" i="7"/>
  <c r="N44" i="7"/>
  <c r="N45" i="7"/>
  <c r="N46" i="7"/>
  <c r="N47" i="7"/>
  <c r="N48" i="7"/>
  <c r="N49" i="7"/>
  <c r="N50" i="7"/>
  <c r="N51" i="7"/>
  <c r="N52" i="7"/>
  <c r="N53" i="7"/>
  <c r="N54" i="7"/>
  <c r="N55" i="7"/>
  <c r="N56" i="7"/>
  <c r="N57" i="7"/>
  <c r="N58" i="7"/>
  <c r="N59" i="7"/>
  <c r="N60" i="7"/>
  <c r="N61" i="7"/>
  <c r="N62" i="7"/>
  <c r="N63" i="7"/>
  <c r="N64" i="7"/>
  <c r="N65" i="7"/>
  <c r="N67" i="7"/>
  <c r="N68" i="7"/>
  <c r="N69" i="7"/>
  <c r="N70" i="7"/>
  <c r="N71" i="7"/>
  <c r="N72" i="7"/>
  <c r="N73" i="7"/>
  <c r="N74" i="7"/>
  <c r="N76" i="7"/>
  <c r="N77" i="7"/>
  <c r="N78" i="7"/>
  <c r="N79" i="7"/>
  <c r="N80" i="7"/>
  <c r="N81" i="7"/>
  <c r="N82" i="7"/>
  <c r="N83" i="7"/>
  <c r="N84" i="7"/>
  <c r="N85" i="7"/>
  <c r="N86" i="7"/>
  <c r="N87" i="7"/>
  <c r="N88" i="7"/>
  <c r="N89" i="7"/>
  <c r="N90" i="7"/>
  <c r="N91" i="7"/>
  <c r="N92" i="7"/>
  <c r="N93" i="7"/>
  <c r="N94" i="7"/>
  <c r="N95" i="7"/>
  <c r="N96" i="7"/>
  <c r="N97" i="7"/>
  <c r="N98" i="7"/>
  <c r="N99" i="7"/>
  <c r="N100" i="7"/>
  <c r="N102" i="7"/>
  <c r="N103" i="7"/>
  <c r="N104" i="7"/>
  <c r="N105" i="7"/>
  <c r="N106" i="7"/>
  <c r="N107" i="7"/>
  <c r="N108" i="7"/>
  <c r="N109" i="7"/>
  <c r="N110" i="7"/>
  <c r="N111" i="7"/>
  <c r="N112" i="7"/>
  <c r="N113" i="7"/>
  <c r="N114" i="7"/>
  <c r="N115" i="7"/>
  <c r="N116" i="7"/>
  <c r="N117" i="7"/>
  <c r="N118" i="7"/>
  <c r="N119" i="7"/>
  <c r="N120" i="7"/>
  <c r="N121" i="7"/>
  <c r="N122" i="7"/>
  <c r="N123" i="7"/>
  <c r="N124" i="7"/>
  <c r="N125" i="7"/>
  <c r="N126" i="7"/>
  <c r="N127" i="7"/>
  <c r="N128" i="7"/>
  <c r="N129" i="7"/>
  <c r="N130" i="7"/>
  <c r="N131" i="7"/>
  <c r="N132" i="7"/>
  <c r="N133" i="7"/>
  <c r="N134" i="7"/>
  <c r="N135" i="7"/>
  <c r="N136" i="7"/>
  <c r="N137" i="7"/>
  <c r="N138" i="7"/>
  <c r="N139" i="7"/>
  <c r="N140" i="7"/>
  <c r="N141" i="7"/>
  <c r="N142" i="7"/>
  <c r="N143" i="7"/>
  <c r="N144" i="7"/>
  <c r="N145" i="7"/>
  <c r="N146" i="7"/>
  <c r="N147" i="7"/>
  <c r="N148" i="7"/>
  <c r="N149" i="7"/>
  <c r="N150" i="7"/>
  <c r="N151" i="7"/>
  <c r="N152" i="7"/>
  <c r="N153" i="7"/>
  <c r="N156" i="7"/>
  <c r="N163" i="7"/>
  <c r="N164" i="7"/>
  <c r="N165" i="7"/>
  <c r="N175" i="7"/>
  <c r="N178" i="7"/>
  <c r="N179" i="7"/>
  <c r="N180" i="7"/>
  <c r="N181" i="7"/>
  <c r="N182" i="7"/>
  <c r="N183" i="7"/>
  <c r="N184" i="7"/>
  <c r="N185" i="7"/>
  <c r="N186" i="7"/>
  <c r="N187" i="7"/>
  <c r="N188" i="7"/>
  <c r="N189" i="7"/>
  <c r="N190" i="7"/>
  <c r="N191" i="7"/>
  <c r="N193" i="7"/>
  <c r="N194" i="7"/>
  <c r="N195" i="7"/>
  <c r="N196" i="7"/>
  <c r="N198" i="7"/>
  <c r="N199" i="7"/>
  <c r="N202" i="7"/>
  <c r="N204" i="7"/>
  <c r="N205" i="7"/>
  <c r="N209" i="7"/>
  <c r="N210" i="7"/>
  <c r="N211" i="7"/>
  <c r="N212" i="7"/>
  <c r="N214" i="7"/>
  <c r="N215" i="7"/>
  <c r="N217" i="7"/>
  <c r="N218" i="7"/>
  <c r="N219" i="7"/>
  <c r="N220" i="7"/>
  <c r="N225" i="7"/>
  <c r="N227" i="7"/>
  <c r="N228" i="7"/>
  <c r="N229" i="7"/>
  <c r="N230" i="7"/>
  <c r="N232" i="7"/>
  <c r="N233" i="7"/>
  <c r="N238" i="7"/>
  <c r="N240" i="7"/>
  <c r="N244" i="7"/>
  <c r="N245" i="7"/>
  <c r="N246" i="7"/>
  <c r="N247" i="7"/>
  <c r="N249" i="7"/>
  <c r="N250" i="7"/>
  <c r="N251" i="7"/>
  <c r="N253" i="7"/>
  <c r="N254" i="7"/>
  <c r="N256" i="7"/>
  <c r="N258" i="7"/>
  <c r="N259" i="7"/>
  <c r="N264" i="7"/>
  <c r="N265" i="7"/>
  <c r="N266" i="7"/>
  <c r="N267" i="7"/>
  <c r="N268" i="7"/>
  <c r="N269" i="7"/>
  <c r="N270" i="7"/>
  <c r="M11" i="7"/>
  <c r="M12" i="7"/>
  <c r="M13" i="7"/>
  <c r="M14" i="7"/>
  <c r="M25" i="7"/>
  <c r="M28" i="7"/>
  <c r="M29" i="7"/>
  <c r="M30" i="7"/>
  <c r="M31" i="7"/>
  <c r="M32" i="7"/>
  <c r="M33" i="7"/>
  <c r="M34" i="7"/>
  <c r="M35" i="7"/>
  <c r="M36" i="7"/>
  <c r="M37" i="7"/>
  <c r="M38" i="7"/>
  <c r="M39" i="7"/>
  <c r="M40" i="7"/>
  <c r="M41" i="7"/>
  <c r="M42" i="7"/>
  <c r="M43" i="7"/>
  <c r="M44" i="7"/>
  <c r="M45" i="7"/>
  <c r="M46" i="7"/>
  <c r="M47" i="7"/>
  <c r="M48" i="7"/>
  <c r="M49" i="7"/>
  <c r="M50" i="7"/>
  <c r="M51" i="7"/>
  <c r="M52" i="7"/>
  <c r="M53" i="7"/>
  <c r="M54" i="7"/>
  <c r="M55" i="7"/>
  <c r="M56" i="7"/>
  <c r="M57" i="7"/>
  <c r="M58" i="7"/>
  <c r="M59" i="7"/>
  <c r="M60" i="7"/>
  <c r="M61" i="7"/>
  <c r="M62" i="7"/>
  <c r="M63" i="7"/>
  <c r="M64" i="7"/>
  <c r="M65" i="7"/>
  <c r="M67" i="7"/>
  <c r="M68" i="7"/>
  <c r="M69" i="7"/>
  <c r="M70" i="7"/>
  <c r="M71" i="7"/>
  <c r="M72" i="7"/>
  <c r="M73" i="7"/>
  <c r="M74" i="7"/>
  <c r="M76" i="7"/>
  <c r="M77" i="7"/>
  <c r="M78" i="7"/>
  <c r="M79" i="7"/>
  <c r="M80" i="7"/>
  <c r="M81" i="7"/>
  <c r="M82" i="7"/>
  <c r="M83" i="7"/>
  <c r="M84" i="7"/>
  <c r="M85" i="7"/>
  <c r="M86" i="7"/>
  <c r="M87" i="7"/>
  <c r="M88" i="7"/>
  <c r="M89" i="7"/>
  <c r="M90" i="7"/>
  <c r="M91" i="7"/>
  <c r="M92" i="7"/>
  <c r="M93" i="7"/>
  <c r="M94" i="7"/>
  <c r="M95" i="7"/>
  <c r="M96" i="7"/>
  <c r="M97" i="7"/>
  <c r="M98" i="7"/>
  <c r="M99" i="7"/>
  <c r="M100" i="7"/>
  <c r="M102" i="7"/>
  <c r="M103" i="7"/>
  <c r="M104" i="7"/>
  <c r="M105" i="7"/>
  <c r="M106" i="7"/>
  <c r="M107" i="7"/>
  <c r="M108" i="7"/>
  <c r="M109" i="7"/>
  <c r="M110" i="7"/>
  <c r="M111" i="7"/>
  <c r="M112" i="7"/>
  <c r="M113" i="7"/>
  <c r="M114" i="7"/>
  <c r="M115" i="7"/>
  <c r="M116" i="7"/>
  <c r="M117" i="7"/>
  <c r="M118" i="7"/>
  <c r="M119" i="7"/>
  <c r="M120" i="7"/>
  <c r="M121" i="7"/>
  <c r="M122" i="7"/>
  <c r="M123" i="7"/>
  <c r="M124" i="7"/>
  <c r="M125" i="7"/>
  <c r="M126" i="7"/>
  <c r="M127" i="7"/>
  <c r="M128" i="7"/>
  <c r="M129" i="7"/>
  <c r="M130" i="7"/>
  <c r="M131" i="7"/>
  <c r="M132" i="7"/>
  <c r="M133" i="7"/>
  <c r="M134" i="7"/>
  <c r="M135" i="7"/>
  <c r="M136" i="7"/>
  <c r="M137" i="7"/>
  <c r="M138" i="7"/>
  <c r="M139" i="7"/>
  <c r="M140" i="7"/>
  <c r="M141" i="7"/>
  <c r="M142" i="7"/>
  <c r="M143" i="7"/>
  <c r="M144" i="7"/>
  <c r="M145" i="7"/>
  <c r="M146" i="7"/>
  <c r="M147" i="7"/>
  <c r="M148" i="7"/>
  <c r="M149" i="7"/>
  <c r="M150" i="7"/>
  <c r="M151" i="7"/>
  <c r="M152" i="7"/>
  <c r="M153" i="7"/>
  <c r="M156" i="7"/>
  <c r="M163" i="7"/>
  <c r="M164" i="7"/>
  <c r="M165" i="7"/>
  <c r="M175" i="7"/>
  <c r="M178" i="7"/>
  <c r="M179" i="7"/>
  <c r="M180" i="7"/>
  <c r="M181" i="7"/>
  <c r="M182" i="7"/>
  <c r="M183" i="7"/>
  <c r="M184" i="7"/>
  <c r="M185" i="7"/>
  <c r="M186" i="7"/>
  <c r="M187" i="7"/>
  <c r="M188" i="7"/>
  <c r="M189" i="7"/>
  <c r="M190" i="7"/>
  <c r="M191" i="7"/>
  <c r="M193" i="7"/>
  <c r="M194" i="7"/>
  <c r="M195" i="7"/>
  <c r="M196" i="7"/>
  <c r="M198" i="7"/>
  <c r="M199" i="7"/>
  <c r="M202" i="7"/>
  <c r="M204" i="7"/>
  <c r="M205" i="7"/>
  <c r="M209" i="7"/>
  <c r="M210" i="7"/>
  <c r="M211" i="7"/>
  <c r="M212" i="7"/>
  <c r="M214" i="7"/>
  <c r="M215" i="7"/>
  <c r="M217" i="7"/>
  <c r="M218" i="7"/>
  <c r="M219" i="7"/>
  <c r="M220" i="7"/>
  <c r="M225" i="7"/>
  <c r="M227" i="7"/>
  <c r="M228" i="7"/>
  <c r="M229" i="7"/>
  <c r="M230" i="7"/>
  <c r="M232" i="7"/>
  <c r="M233" i="7"/>
  <c r="M238" i="7"/>
  <c r="M240" i="7"/>
  <c r="M244" i="7"/>
  <c r="M245" i="7"/>
  <c r="M246" i="7"/>
  <c r="M247" i="7"/>
  <c r="M249" i="7"/>
  <c r="M250" i="7"/>
  <c r="M251" i="7"/>
  <c r="M253" i="7"/>
  <c r="M254" i="7"/>
  <c r="M256" i="7"/>
  <c r="M258" i="7"/>
  <c r="M259" i="7"/>
  <c r="M264" i="7"/>
  <c r="M265" i="7"/>
  <c r="M266" i="7"/>
  <c r="M267" i="7"/>
  <c r="M268" i="7"/>
  <c r="M269" i="7"/>
  <c r="M270" i="7"/>
  <c r="R151" i="1"/>
  <c r="AM151" i="1" s="1"/>
  <c r="R147" i="1"/>
  <c r="AM147" i="1" s="1"/>
  <c r="R145" i="1"/>
  <c r="AM145" i="1" s="1"/>
  <c r="R142" i="1"/>
  <c r="AM142" i="1" s="1"/>
  <c r="R141" i="1"/>
  <c r="AM141" i="1" s="1"/>
  <c r="R140" i="1"/>
  <c r="AM140" i="1" s="1"/>
  <c r="R136" i="1"/>
  <c r="AM136" i="1" s="1"/>
  <c r="R135" i="1"/>
  <c r="AM135" i="1" s="1"/>
  <c r="R134" i="1"/>
  <c r="AM134" i="1" s="1"/>
  <c r="R133" i="1"/>
  <c r="AM133" i="1" s="1"/>
  <c r="R132" i="1"/>
  <c r="AM132" i="1" s="1"/>
  <c r="R131" i="1"/>
  <c r="AM131" i="1" s="1"/>
  <c r="R130" i="1"/>
  <c r="AM130" i="1" s="1"/>
  <c r="R129" i="1"/>
  <c r="AM129" i="1" s="1"/>
  <c r="R128" i="1"/>
  <c r="AM128" i="1" s="1"/>
  <c r="R127" i="1"/>
  <c r="AM127" i="1" s="1"/>
  <c r="R124" i="1"/>
  <c r="AM124" i="1" s="1"/>
  <c r="R123" i="1"/>
  <c r="AM123" i="1" s="1"/>
  <c r="R122" i="1"/>
  <c r="AM122" i="1" s="1"/>
  <c r="R121" i="1"/>
  <c r="AM121" i="1" s="1"/>
  <c r="R117" i="1"/>
  <c r="AM117" i="1" s="1"/>
  <c r="R116" i="1"/>
  <c r="AM116" i="1" s="1"/>
  <c r="R114" i="1"/>
  <c r="AM114" i="1" s="1"/>
  <c r="R113" i="1"/>
  <c r="AM113" i="1" s="1"/>
  <c r="R112" i="1"/>
  <c r="AM112" i="1" s="1"/>
  <c r="R110" i="1"/>
  <c r="AM110" i="1" s="1"/>
  <c r="R109" i="1"/>
  <c r="AM109" i="1" s="1"/>
  <c r="R106" i="1"/>
  <c r="AM106" i="1" s="1"/>
  <c r="R105" i="1"/>
  <c r="AM105" i="1" s="1"/>
  <c r="R104" i="1"/>
  <c r="AM104" i="1" s="1"/>
  <c r="R96" i="1"/>
  <c r="AM96" i="1" s="1"/>
  <c r="R92" i="1"/>
  <c r="AM92" i="1" s="1"/>
  <c r="R90" i="1"/>
  <c r="AM90" i="1" s="1"/>
  <c r="R89" i="1"/>
  <c r="AM89" i="1" s="1"/>
  <c r="R87" i="1"/>
  <c r="AM87" i="1" s="1"/>
  <c r="R86" i="1"/>
  <c r="AM86" i="1" s="1"/>
  <c r="R85" i="1"/>
  <c r="AM85" i="1" s="1"/>
  <c r="R84" i="1"/>
  <c r="AM84" i="1" s="1"/>
  <c r="R68" i="1"/>
  <c r="AM68" i="1" s="1"/>
  <c r="R65" i="1"/>
  <c r="AM65" i="1" s="1"/>
  <c r="R63" i="1"/>
  <c r="AM63" i="1" s="1"/>
  <c r="R61" i="1"/>
  <c r="AM61" i="1" s="1"/>
  <c r="R60" i="1"/>
  <c r="AM60" i="1" s="1"/>
  <c r="R59" i="1"/>
  <c r="AM59" i="1" s="1"/>
  <c r="R58" i="1"/>
  <c r="AM58" i="1" s="1"/>
  <c r="R57" i="1"/>
  <c r="AM57" i="1" s="1"/>
  <c r="R56" i="1"/>
  <c r="AM56" i="1" s="1"/>
  <c r="R55" i="1"/>
  <c r="AM55" i="1" s="1"/>
  <c r="R54" i="1"/>
  <c r="AM54" i="1" s="1"/>
  <c r="R51" i="1"/>
  <c r="AM51" i="1" s="1"/>
  <c r="R48" i="1"/>
  <c r="AM48" i="1" s="1"/>
  <c r="R47" i="1"/>
  <c r="AM47" i="1" s="1"/>
  <c r="R46" i="1"/>
  <c r="AM46" i="1" s="1"/>
  <c r="R44" i="1"/>
  <c r="AM44" i="1" s="1"/>
  <c r="R43" i="1"/>
  <c r="AM43" i="1" s="1"/>
  <c r="R42" i="1"/>
  <c r="AM42" i="1" s="1"/>
  <c r="R41" i="1"/>
  <c r="AM41" i="1" s="1"/>
  <c r="R38" i="1"/>
  <c r="AM38" i="1" s="1"/>
  <c r="R35" i="1"/>
  <c r="AM35" i="1" s="1"/>
  <c r="R34" i="1"/>
  <c r="AM34" i="1" s="1"/>
  <c r="Q151" i="1"/>
  <c r="AL151" i="1" s="1"/>
  <c r="Q147" i="1"/>
  <c r="AL147" i="1" s="1"/>
  <c r="Q145" i="1"/>
  <c r="AL145" i="1" s="1"/>
  <c r="Q142" i="1"/>
  <c r="AL142" i="1" s="1"/>
  <c r="Q141" i="1"/>
  <c r="AL141" i="1" s="1"/>
  <c r="Q140" i="1"/>
  <c r="AL140" i="1" s="1"/>
  <c r="Q136" i="1"/>
  <c r="AL136" i="1" s="1"/>
  <c r="Q135" i="1"/>
  <c r="AL135" i="1" s="1"/>
  <c r="Q134" i="1"/>
  <c r="AL134" i="1" s="1"/>
  <c r="Q133" i="1"/>
  <c r="AL133" i="1" s="1"/>
  <c r="Q132" i="1"/>
  <c r="AL132" i="1" s="1"/>
  <c r="Q131" i="1"/>
  <c r="AL131" i="1" s="1"/>
  <c r="Q130" i="1"/>
  <c r="AL130" i="1" s="1"/>
  <c r="Q129" i="1"/>
  <c r="AL129" i="1" s="1"/>
  <c r="Q128" i="1"/>
  <c r="AL128" i="1" s="1"/>
  <c r="Q127" i="1"/>
  <c r="AL127" i="1" s="1"/>
  <c r="Q124" i="1"/>
  <c r="AL124" i="1" s="1"/>
  <c r="Q123" i="1"/>
  <c r="AL123" i="1" s="1"/>
  <c r="Q122" i="1"/>
  <c r="AL122" i="1" s="1"/>
  <c r="Q121" i="1"/>
  <c r="AL121" i="1" s="1"/>
  <c r="Q117" i="1"/>
  <c r="AL117" i="1" s="1"/>
  <c r="Q116" i="1"/>
  <c r="AL116" i="1" s="1"/>
  <c r="Q114" i="1"/>
  <c r="AL114" i="1" s="1"/>
  <c r="Q113" i="1"/>
  <c r="AL113" i="1" s="1"/>
  <c r="Q112" i="1"/>
  <c r="AL112" i="1" s="1"/>
  <c r="Q110" i="1"/>
  <c r="AL110" i="1" s="1"/>
  <c r="Q109" i="1"/>
  <c r="AL109" i="1" s="1"/>
  <c r="Q106" i="1"/>
  <c r="AL106" i="1" s="1"/>
  <c r="Q105" i="1"/>
  <c r="AL105" i="1" s="1"/>
  <c r="Q104" i="1"/>
  <c r="AL104" i="1" s="1"/>
  <c r="Q96" i="1"/>
  <c r="AL96" i="1" s="1"/>
  <c r="Q92" i="1"/>
  <c r="AL92" i="1" s="1"/>
  <c r="Q90" i="1"/>
  <c r="AL90" i="1" s="1"/>
  <c r="Q89" i="1"/>
  <c r="AL89" i="1" s="1"/>
  <c r="Q87" i="1"/>
  <c r="AL87" i="1" s="1"/>
  <c r="Q86" i="1"/>
  <c r="AL86" i="1" s="1"/>
  <c r="Q85" i="1"/>
  <c r="AL85" i="1" s="1"/>
  <c r="Q84" i="1"/>
  <c r="AL84" i="1" s="1"/>
  <c r="Q68" i="1"/>
  <c r="AL68" i="1" s="1"/>
  <c r="Q65" i="1"/>
  <c r="AL65" i="1" s="1"/>
  <c r="Q63" i="1"/>
  <c r="AL63" i="1" s="1"/>
  <c r="Q61" i="1"/>
  <c r="AL61" i="1" s="1"/>
  <c r="Q60" i="1"/>
  <c r="AL60" i="1" s="1"/>
  <c r="Q59" i="1"/>
  <c r="AL59" i="1" s="1"/>
  <c r="Q58" i="1"/>
  <c r="AL58" i="1" s="1"/>
  <c r="Q57" i="1"/>
  <c r="AL57" i="1" s="1"/>
  <c r="Q56" i="1"/>
  <c r="AL56" i="1" s="1"/>
  <c r="Q55" i="1"/>
  <c r="AL55" i="1" s="1"/>
  <c r="Q54" i="1"/>
  <c r="AL54" i="1" s="1"/>
  <c r="Q51" i="1"/>
  <c r="AL51" i="1" s="1"/>
  <c r="Q48" i="1"/>
  <c r="AL48" i="1" s="1"/>
  <c r="Q47" i="1"/>
  <c r="AL47" i="1" s="1"/>
  <c r="Q46" i="1"/>
  <c r="AL46" i="1" s="1"/>
  <c r="Q44" i="1"/>
  <c r="AL44" i="1" s="1"/>
  <c r="Q43" i="1"/>
  <c r="AL43" i="1" s="1"/>
  <c r="Q42" i="1"/>
  <c r="AL42" i="1" s="1"/>
  <c r="Q41" i="1"/>
  <c r="AL41" i="1" s="1"/>
  <c r="Q38" i="1"/>
  <c r="AL38" i="1" s="1"/>
  <c r="Q35" i="1"/>
  <c r="AL35" i="1" s="1"/>
  <c r="Q34" i="1"/>
  <c r="AL34" i="1" s="1"/>
  <c r="S187" i="1"/>
  <c r="U153" i="1"/>
  <c r="V153" i="1" s="1"/>
  <c r="AK263" i="1"/>
  <c r="R14" i="1"/>
  <c r="AM14" i="1" s="1"/>
  <c r="R25" i="1"/>
  <c r="AM25" i="1" s="1"/>
  <c r="R32" i="1"/>
  <c r="AM32" i="1" s="1"/>
  <c r="R33" i="1"/>
  <c r="AM33" i="1" s="1"/>
  <c r="R39" i="1"/>
  <c r="AM39" i="1" s="1"/>
  <c r="R40" i="1"/>
  <c r="AM40" i="1" s="1"/>
  <c r="R49" i="1"/>
  <c r="AM49" i="1" s="1"/>
  <c r="R50" i="1"/>
  <c r="AM50" i="1" s="1"/>
  <c r="R52" i="1"/>
  <c r="AM52" i="1" s="1"/>
  <c r="R53" i="1"/>
  <c r="AM53" i="1" s="1"/>
  <c r="R99" i="1"/>
  <c r="AM99" i="1" s="1"/>
  <c r="R100" i="1"/>
  <c r="AM100" i="1" s="1"/>
  <c r="R102" i="1"/>
  <c r="AM102" i="1" s="1"/>
  <c r="R103" i="1"/>
  <c r="AM103" i="1" s="1"/>
  <c r="R137" i="1"/>
  <c r="AM137" i="1" s="1"/>
  <c r="R139" i="1"/>
  <c r="AM139" i="1" s="1"/>
  <c r="R143" i="1"/>
  <c r="AM143" i="1" s="1"/>
  <c r="R144" i="1"/>
  <c r="AM144" i="1" s="1"/>
  <c r="R146" i="1"/>
  <c r="AM146" i="1" s="1"/>
  <c r="R148" i="1"/>
  <c r="AM148" i="1" s="1"/>
  <c r="R149" i="1"/>
  <c r="AM149" i="1" s="1"/>
  <c r="R150" i="1"/>
  <c r="AM150" i="1" s="1"/>
  <c r="R152" i="1"/>
  <c r="AM152" i="1" s="1"/>
  <c r="R163" i="1"/>
  <c r="AM163" i="1" s="1"/>
  <c r="R164" i="1"/>
  <c r="AM164" i="1" s="1"/>
  <c r="R165" i="1"/>
  <c r="AM165" i="1" s="1"/>
  <c r="R188" i="1"/>
  <c r="AM188" i="1" s="1"/>
  <c r="R189" i="1"/>
  <c r="AM189" i="1" s="1"/>
  <c r="R190" i="1"/>
  <c r="AM190" i="1" s="1"/>
  <c r="R191" i="1"/>
  <c r="AM191" i="1" s="1"/>
  <c r="R193" i="1"/>
  <c r="AM193" i="1" s="1"/>
  <c r="R194" i="1"/>
  <c r="AM194" i="1" s="1"/>
  <c r="R196" i="1"/>
  <c r="AM196" i="1" s="1"/>
  <c r="R198" i="1"/>
  <c r="AM198" i="1" s="1"/>
  <c r="R199" i="1"/>
  <c r="AM199" i="1" s="1"/>
  <c r="R202" i="1"/>
  <c r="AM202" i="1" s="1"/>
  <c r="R205" i="1"/>
  <c r="AM205" i="1" s="1"/>
  <c r="R209" i="1"/>
  <c r="AM209" i="1" s="1"/>
  <c r="R210" i="1"/>
  <c r="AM210" i="1" s="1"/>
  <c r="R211" i="1"/>
  <c r="AM211" i="1" s="1"/>
  <c r="R212" i="1"/>
  <c r="AM212" i="1" s="1"/>
  <c r="R214" i="1"/>
  <c r="AM214" i="1" s="1"/>
  <c r="R215" i="1"/>
  <c r="AM215" i="1" s="1"/>
  <c r="R217" i="1"/>
  <c r="AM217" i="1" s="1"/>
  <c r="R219" i="1"/>
  <c r="AM219" i="1" s="1"/>
  <c r="R220" i="1"/>
  <c r="AM220" i="1" s="1"/>
  <c r="R227" i="1"/>
  <c r="AM227" i="1" s="1"/>
  <c r="R229" i="1"/>
  <c r="AM229" i="1" s="1"/>
  <c r="R230" i="1"/>
  <c r="AM230" i="1" s="1"/>
  <c r="R233" i="1"/>
  <c r="AM233" i="1" s="1"/>
  <c r="R238" i="1"/>
  <c r="AM238" i="1" s="1"/>
  <c r="R240" i="1"/>
  <c r="AM240" i="1" s="1"/>
  <c r="R244" i="1"/>
  <c r="AM244" i="1" s="1"/>
  <c r="R245" i="1"/>
  <c r="AM245" i="1" s="1"/>
  <c r="R250" i="1"/>
  <c r="AM250" i="1" s="1"/>
  <c r="R253" i="1"/>
  <c r="AM253" i="1" s="1"/>
  <c r="R254" i="1"/>
  <c r="AM254" i="1" s="1"/>
  <c r="R258" i="1"/>
  <c r="AM258" i="1" s="1"/>
  <c r="R259" i="1"/>
  <c r="AM259" i="1" s="1"/>
  <c r="R262" i="1"/>
  <c r="AM262" i="1" s="1"/>
  <c r="R264" i="1"/>
  <c r="AM264" i="1" s="1"/>
  <c r="R265" i="1"/>
  <c r="AM265" i="1" s="1"/>
  <c r="R266" i="1"/>
  <c r="AM266" i="1" s="1"/>
  <c r="R267" i="1"/>
  <c r="AM267" i="1" s="1"/>
  <c r="R268" i="1"/>
  <c r="AM268" i="1" s="1"/>
  <c r="R269" i="1"/>
  <c r="AM269" i="1" s="1"/>
  <c r="R270" i="1"/>
  <c r="AM270" i="1" s="1"/>
  <c r="Q14" i="1"/>
  <c r="AL14" i="1" s="1"/>
  <c r="Q25" i="1"/>
  <c r="AL25" i="1" s="1"/>
  <c r="Q32" i="1"/>
  <c r="AL32" i="1" s="1"/>
  <c r="Q33" i="1"/>
  <c r="AL33" i="1" s="1"/>
  <c r="Q39" i="1"/>
  <c r="AL39" i="1" s="1"/>
  <c r="Q40" i="1"/>
  <c r="AL40" i="1" s="1"/>
  <c r="Q49" i="1"/>
  <c r="AL49" i="1" s="1"/>
  <c r="Q50" i="1"/>
  <c r="AL50" i="1" s="1"/>
  <c r="Q52" i="1"/>
  <c r="AL52" i="1" s="1"/>
  <c r="Q53" i="1"/>
  <c r="AL53" i="1" s="1"/>
  <c r="Q99" i="1"/>
  <c r="AL99" i="1" s="1"/>
  <c r="Q100" i="1"/>
  <c r="AL100" i="1" s="1"/>
  <c r="Q102" i="1"/>
  <c r="AL102" i="1" s="1"/>
  <c r="Q103" i="1"/>
  <c r="AL103" i="1" s="1"/>
  <c r="Q139" i="1"/>
  <c r="AL139" i="1" s="1"/>
  <c r="Q143" i="1"/>
  <c r="AL143" i="1" s="1"/>
  <c r="Q144" i="1"/>
  <c r="AL144" i="1" s="1"/>
  <c r="Q146" i="1"/>
  <c r="AL146" i="1" s="1"/>
  <c r="Q148" i="1"/>
  <c r="AL148" i="1" s="1"/>
  <c r="Q149" i="1"/>
  <c r="AL149" i="1" s="1"/>
  <c r="Q150" i="1"/>
  <c r="AL150" i="1" s="1"/>
  <c r="Q163" i="1"/>
  <c r="AL163" i="1" s="1"/>
  <c r="Q164" i="1"/>
  <c r="AL164" i="1" s="1"/>
  <c r="Q165" i="1"/>
  <c r="AL165" i="1" s="1"/>
  <c r="Q188" i="1"/>
  <c r="AL188" i="1" s="1"/>
  <c r="Q189" i="1"/>
  <c r="AL189" i="1" s="1"/>
  <c r="Q190" i="1"/>
  <c r="AL190" i="1" s="1"/>
  <c r="Q191" i="1"/>
  <c r="AL191" i="1" s="1"/>
  <c r="Q193" i="1"/>
  <c r="AL193" i="1" s="1"/>
  <c r="Q194" i="1"/>
  <c r="AL194" i="1" s="1"/>
  <c r="Q196" i="1"/>
  <c r="AL196" i="1" s="1"/>
  <c r="Q198" i="1"/>
  <c r="AL198" i="1" s="1"/>
  <c r="Q199" i="1"/>
  <c r="AL199" i="1" s="1"/>
  <c r="Q202" i="1"/>
  <c r="AL202" i="1" s="1"/>
  <c r="Q205" i="1"/>
  <c r="AL205" i="1" s="1"/>
  <c r="Q209" i="1"/>
  <c r="AL209" i="1" s="1"/>
  <c r="Q210" i="1"/>
  <c r="AL210" i="1" s="1"/>
  <c r="Q211" i="1"/>
  <c r="AL211" i="1" s="1"/>
  <c r="Q212" i="1"/>
  <c r="AL212" i="1" s="1"/>
  <c r="Q214" i="1"/>
  <c r="AL214" i="1" s="1"/>
  <c r="Q215" i="1"/>
  <c r="AL215" i="1" s="1"/>
  <c r="Q217" i="1"/>
  <c r="AL217" i="1" s="1"/>
  <c r="Q219" i="1"/>
  <c r="AL219" i="1" s="1"/>
  <c r="Q220" i="1"/>
  <c r="AL220" i="1" s="1"/>
  <c r="Q227" i="1"/>
  <c r="AL227" i="1" s="1"/>
  <c r="Q229" i="1"/>
  <c r="AL229" i="1" s="1"/>
  <c r="Q230" i="1"/>
  <c r="AL230" i="1" s="1"/>
  <c r="Q233" i="1"/>
  <c r="AL233" i="1" s="1"/>
  <c r="Q238" i="1"/>
  <c r="AL238" i="1" s="1"/>
  <c r="Q240" i="1"/>
  <c r="AL240" i="1" s="1"/>
  <c r="Q244" i="1"/>
  <c r="AL244" i="1" s="1"/>
  <c r="Q245" i="1"/>
  <c r="AL245" i="1" s="1"/>
  <c r="Q250" i="1"/>
  <c r="AL250" i="1" s="1"/>
  <c r="Q253" i="1"/>
  <c r="AL253" i="1" s="1"/>
  <c r="Q254" i="1"/>
  <c r="AL254" i="1" s="1"/>
  <c r="Q258" i="1"/>
  <c r="AL258" i="1" s="1"/>
  <c r="Q259" i="1"/>
  <c r="AL259" i="1" s="1"/>
  <c r="Q262" i="1"/>
  <c r="AL262" i="1" s="1"/>
  <c r="Q264" i="1"/>
  <c r="AL264" i="1" s="1"/>
  <c r="Q265" i="1"/>
  <c r="AL265" i="1" s="1"/>
  <c r="Q266" i="1"/>
  <c r="AL266" i="1" s="1"/>
  <c r="Q267" i="1"/>
  <c r="AL267" i="1" s="1"/>
  <c r="Q268" i="1"/>
  <c r="AL268" i="1" s="1"/>
  <c r="Q269" i="1"/>
  <c r="AL269" i="1" s="1"/>
  <c r="Q270" i="1"/>
  <c r="AL270" i="1" s="1"/>
  <c r="P14" i="1"/>
  <c r="AK14" i="1" s="1"/>
  <c r="P25" i="1"/>
  <c r="AK25" i="1" s="1"/>
  <c r="P32" i="1"/>
  <c r="AK32" i="1" s="1"/>
  <c r="P33" i="1"/>
  <c r="AK33" i="1" s="1"/>
  <c r="P34" i="1"/>
  <c r="AK34" i="1" s="1"/>
  <c r="P35" i="1"/>
  <c r="AK35" i="1" s="1"/>
  <c r="P38" i="1"/>
  <c r="AK38" i="1" s="1"/>
  <c r="P39" i="1"/>
  <c r="AK39" i="1" s="1"/>
  <c r="P40" i="1"/>
  <c r="AK40" i="1" s="1"/>
  <c r="P41" i="1"/>
  <c r="AK41" i="1" s="1"/>
  <c r="P42" i="1"/>
  <c r="AK42" i="1" s="1"/>
  <c r="P43" i="1"/>
  <c r="AK43" i="1" s="1"/>
  <c r="P44" i="1"/>
  <c r="AK44" i="1" s="1"/>
  <c r="P46" i="1"/>
  <c r="AK46" i="1" s="1"/>
  <c r="P47" i="1"/>
  <c r="AK47" i="1" s="1"/>
  <c r="P48" i="1"/>
  <c r="AK48" i="1" s="1"/>
  <c r="P49" i="1"/>
  <c r="AK49" i="1" s="1"/>
  <c r="P50" i="1"/>
  <c r="AK50" i="1" s="1"/>
  <c r="P51" i="1"/>
  <c r="AK51" i="1" s="1"/>
  <c r="P52" i="1"/>
  <c r="AK52" i="1" s="1"/>
  <c r="P53" i="1"/>
  <c r="AK53" i="1" s="1"/>
  <c r="P54" i="1"/>
  <c r="AK54" i="1" s="1"/>
  <c r="P55" i="1"/>
  <c r="AK55" i="1" s="1"/>
  <c r="P56" i="1"/>
  <c r="AK56" i="1" s="1"/>
  <c r="P57" i="1"/>
  <c r="AK57" i="1" s="1"/>
  <c r="P58" i="1"/>
  <c r="AK58" i="1" s="1"/>
  <c r="P59" i="1"/>
  <c r="AK59" i="1" s="1"/>
  <c r="P60" i="1"/>
  <c r="AK60" i="1" s="1"/>
  <c r="P61" i="1"/>
  <c r="AK61" i="1" s="1"/>
  <c r="P63" i="1"/>
  <c r="AK63" i="1" s="1"/>
  <c r="P65" i="1"/>
  <c r="AK65" i="1" s="1"/>
  <c r="P68" i="1"/>
  <c r="AK68" i="1" s="1"/>
  <c r="P84" i="1"/>
  <c r="AK84" i="1" s="1"/>
  <c r="P85" i="1"/>
  <c r="AK85" i="1" s="1"/>
  <c r="P86" i="1"/>
  <c r="AK86" i="1" s="1"/>
  <c r="P87" i="1"/>
  <c r="AK87" i="1" s="1"/>
  <c r="P89" i="1"/>
  <c r="AK89" i="1" s="1"/>
  <c r="P90" i="1"/>
  <c r="AK90" i="1" s="1"/>
  <c r="P92" i="1"/>
  <c r="AK92" i="1" s="1"/>
  <c r="P96" i="1"/>
  <c r="AK96" i="1" s="1"/>
  <c r="P99" i="1"/>
  <c r="AK99" i="1" s="1"/>
  <c r="P100" i="1"/>
  <c r="AK100" i="1" s="1"/>
  <c r="P102" i="1"/>
  <c r="AK102" i="1" s="1"/>
  <c r="P103" i="1"/>
  <c r="AK103" i="1" s="1"/>
  <c r="P104" i="1"/>
  <c r="AK104" i="1" s="1"/>
  <c r="P105" i="1"/>
  <c r="AK105" i="1" s="1"/>
  <c r="P106" i="1"/>
  <c r="AK106" i="1" s="1"/>
  <c r="P109" i="1"/>
  <c r="AK109" i="1" s="1"/>
  <c r="P110" i="1"/>
  <c r="AK110" i="1" s="1"/>
  <c r="P112" i="1"/>
  <c r="AK112" i="1" s="1"/>
  <c r="P113" i="1"/>
  <c r="AK113" i="1" s="1"/>
  <c r="P114" i="1"/>
  <c r="AK114" i="1" s="1"/>
  <c r="P116" i="1"/>
  <c r="AK116" i="1" s="1"/>
  <c r="P117" i="1"/>
  <c r="AK117" i="1" s="1"/>
  <c r="P121" i="1"/>
  <c r="AK121" i="1" s="1"/>
  <c r="P122" i="1"/>
  <c r="AK122" i="1" s="1"/>
  <c r="P123" i="1"/>
  <c r="AK123" i="1" s="1"/>
  <c r="P124" i="1"/>
  <c r="AK124" i="1" s="1"/>
  <c r="P127" i="1"/>
  <c r="AK127" i="1" s="1"/>
  <c r="P128" i="1"/>
  <c r="AK128" i="1" s="1"/>
  <c r="P129" i="1"/>
  <c r="AK129" i="1" s="1"/>
  <c r="P130" i="1"/>
  <c r="AK130" i="1" s="1"/>
  <c r="P131" i="1"/>
  <c r="AK131" i="1" s="1"/>
  <c r="P132" i="1"/>
  <c r="AK132" i="1" s="1"/>
  <c r="P133" i="1"/>
  <c r="AK133" i="1" s="1"/>
  <c r="P134" i="1"/>
  <c r="AK134" i="1" s="1"/>
  <c r="P135" i="1"/>
  <c r="AK135" i="1" s="1"/>
  <c r="P136" i="1"/>
  <c r="AK136" i="1" s="1"/>
  <c r="P139" i="1"/>
  <c r="AK139" i="1" s="1"/>
  <c r="P140" i="1"/>
  <c r="AK140" i="1" s="1"/>
  <c r="P141" i="1"/>
  <c r="AK141" i="1" s="1"/>
  <c r="P142" i="1"/>
  <c r="AK142" i="1" s="1"/>
  <c r="P143" i="1"/>
  <c r="AK143" i="1" s="1"/>
  <c r="P144" i="1"/>
  <c r="AK144" i="1" s="1"/>
  <c r="P145" i="1"/>
  <c r="AK145" i="1" s="1"/>
  <c r="P146" i="1"/>
  <c r="AK146" i="1" s="1"/>
  <c r="P147" i="1"/>
  <c r="AK147" i="1" s="1"/>
  <c r="P148" i="1"/>
  <c r="AK148" i="1" s="1"/>
  <c r="P149" i="1"/>
  <c r="AK149" i="1" s="1"/>
  <c r="P150" i="1"/>
  <c r="AK150" i="1" s="1"/>
  <c r="P151" i="1"/>
  <c r="AK151" i="1" s="1"/>
  <c r="P163" i="1"/>
  <c r="AK163" i="1" s="1"/>
  <c r="P164" i="1"/>
  <c r="AK164" i="1" s="1"/>
  <c r="P165" i="1"/>
  <c r="AK165" i="1" s="1"/>
  <c r="P188" i="1"/>
  <c r="AK188" i="1" s="1"/>
  <c r="P189" i="1"/>
  <c r="AK189" i="1" s="1"/>
  <c r="P190" i="1"/>
  <c r="AK190" i="1" s="1"/>
  <c r="P191" i="1"/>
  <c r="AK191" i="1" s="1"/>
  <c r="P193" i="1"/>
  <c r="AK193" i="1" s="1"/>
  <c r="P194" i="1"/>
  <c r="AK194" i="1" s="1"/>
  <c r="P196" i="1"/>
  <c r="AK196" i="1" s="1"/>
  <c r="P198" i="1"/>
  <c r="AK198" i="1" s="1"/>
  <c r="P199" i="1"/>
  <c r="AK199" i="1" s="1"/>
  <c r="P202" i="1"/>
  <c r="AK202" i="1" s="1"/>
  <c r="P205" i="1"/>
  <c r="AK205" i="1" s="1"/>
  <c r="P209" i="1"/>
  <c r="AK209" i="1" s="1"/>
  <c r="P210" i="1"/>
  <c r="AK210" i="1" s="1"/>
  <c r="P211" i="1"/>
  <c r="AK211" i="1" s="1"/>
  <c r="P212" i="1"/>
  <c r="AK212" i="1" s="1"/>
  <c r="P214" i="1"/>
  <c r="AK214" i="1" s="1"/>
  <c r="P215" i="1"/>
  <c r="AK215" i="1" s="1"/>
  <c r="P217" i="1"/>
  <c r="AK217" i="1" s="1"/>
  <c r="P219" i="1"/>
  <c r="AK219" i="1" s="1"/>
  <c r="P220" i="1"/>
  <c r="AK220" i="1" s="1"/>
  <c r="P227" i="1"/>
  <c r="AK227" i="1" s="1"/>
  <c r="P229" i="1"/>
  <c r="AK229" i="1" s="1"/>
  <c r="P230" i="1"/>
  <c r="AK230" i="1" s="1"/>
  <c r="P233" i="1"/>
  <c r="AK233" i="1" s="1"/>
  <c r="P238" i="1"/>
  <c r="AK238" i="1" s="1"/>
  <c r="P240" i="1"/>
  <c r="AK240" i="1" s="1"/>
  <c r="P244" i="1"/>
  <c r="AK244" i="1" s="1"/>
  <c r="P245" i="1"/>
  <c r="AK245" i="1" s="1"/>
  <c r="P250" i="1"/>
  <c r="AK250" i="1" s="1"/>
  <c r="P253" i="1"/>
  <c r="AK253" i="1" s="1"/>
  <c r="P254" i="1"/>
  <c r="AK254" i="1" s="1"/>
  <c r="P258" i="1"/>
  <c r="AK258" i="1" s="1"/>
  <c r="P259" i="1"/>
  <c r="AK259" i="1" s="1"/>
  <c r="P262" i="1"/>
  <c r="AK262" i="1" s="1"/>
  <c r="P264" i="1"/>
  <c r="AK264" i="1" s="1"/>
  <c r="P265" i="1"/>
  <c r="AK265" i="1" s="1"/>
  <c r="P266" i="1"/>
  <c r="AK266" i="1" s="1"/>
  <c r="P267" i="1"/>
  <c r="AK267" i="1" s="1"/>
  <c r="P268" i="1"/>
  <c r="AK268" i="1" s="1"/>
  <c r="P269" i="1"/>
  <c r="AK269" i="1" s="1"/>
  <c r="P270" i="1"/>
  <c r="AK270" i="1" s="1"/>
  <c r="O14" i="1"/>
  <c r="AJ14" i="1" s="1"/>
  <c r="O25" i="1"/>
  <c r="AJ25" i="1" s="1"/>
  <c r="O32" i="1"/>
  <c r="AJ32" i="1" s="1"/>
  <c r="O33" i="1"/>
  <c r="AJ33" i="1" s="1"/>
  <c r="O34" i="1"/>
  <c r="AJ34" i="1" s="1"/>
  <c r="O35" i="1"/>
  <c r="AJ35" i="1" s="1"/>
  <c r="O38" i="1"/>
  <c r="AJ38" i="1" s="1"/>
  <c r="O39" i="1"/>
  <c r="AJ39" i="1" s="1"/>
  <c r="O40" i="1"/>
  <c r="AJ40" i="1" s="1"/>
  <c r="O41" i="1"/>
  <c r="AJ41" i="1" s="1"/>
  <c r="O42" i="1"/>
  <c r="AJ42" i="1" s="1"/>
  <c r="O43" i="1"/>
  <c r="AJ43" i="1" s="1"/>
  <c r="O44" i="1"/>
  <c r="AJ44" i="1" s="1"/>
  <c r="O46" i="1"/>
  <c r="AJ46" i="1" s="1"/>
  <c r="O47" i="1"/>
  <c r="AJ47" i="1" s="1"/>
  <c r="O48" i="1"/>
  <c r="AJ48" i="1" s="1"/>
  <c r="O49" i="1"/>
  <c r="AJ49" i="1" s="1"/>
  <c r="O50" i="1"/>
  <c r="AJ50" i="1" s="1"/>
  <c r="O51" i="1"/>
  <c r="AJ51" i="1" s="1"/>
  <c r="O52" i="1"/>
  <c r="AJ52" i="1" s="1"/>
  <c r="O53" i="1"/>
  <c r="AJ53" i="1" s="1"/>
  <c r="O54" i="1"/>
  <c r="AJ54" i="1" s="1"/>
  <c r="O55" i="1"/>
  <c r="AJ55" i="1" s="1"/>
  <c r="O56" i="1"/>
  <c r="AJ56" i="1" s="1"/>
  <c r="O57" i="1"/>
  <c r="AJ57" i="1" s="1"/>
  <c r="O58" i="1"/>
  <c r="AJ58" i="1" s="1"/>
  <c r="O59" i="1"/>
  <c r="AJ59" i="1" s="1"/>
  <c r="O60" i="1"/>
  <c r="AJ60" i="1" s="1"/>
  <c r="O61" i="1"/>
  <c r="AJ61" i="1" s="1"/>
  <c r="O63" i="1"/>
  <c r="AJ63" i="1" s="1"/>
  <c r="O65" i="1"/>
  <c r="AJ65" i="1" s="1"/>
  <c r="O68" i="1"/>
  <c r="AJ68" i="1" s="1"/>
  <c r="O84" i="1"/>
  <c r="AJ84" i="1" s="1"/>
  <c r="O85" i="1"/>
  <c r="AJ85" i="1" s="1"/>
  <c r="O86" i="1"/>
  <c r="AJ86" i="1" s="1"/>
  <c r="O87" i="1"/>
  <c r="AJ87" i="1" s="1"/>
  <c r="O89" i="1"/>
  <c r="AJ89" i="1" s="1"/>
  <c r="O90" i="1"/>
  <c r="AJ90" i="1" s="1"/>
  <c r="O92" i="1"/>
  <c r="AJ92" i="1" s="1"/>
  <c r="O96" i="1"/>
  <c r="AJ96" i="1" s="1"/>
  <c r="O99" i="1"/>
  <c r="AJ99" i="1" s="1"/>
  <c r="O100" i="1"/>
  <c r="AJ100" i="1" s="1"/>
  <c r="O102" i="1"/>
  <c r="AJ102" i="1" s="1"/>
  <c r="O103" i="1"/>
  <c r="AJ103" i="1" s="1"/>
  <c r="O104" i="1"/>
  <c r="AJ104" i="1" s="1"/>
  <c r="O105" i="1"/>
  <c r="AJ105" i="1" s="1"/>
  <c r="O106" i="1"/>
  <c r="AJ106" i="1" s="1"/>
  <c r="O109" i="1"/>
  <c r="AJ109" i="1" s="1"/>
  <c r="O110" i="1"/>
  <c r="AJ110" i="1" s="1"/>
  <c r="O112" i="1"/>
  <c r="AJ112" i="1" s="1"/>
  <c r="O113" i="1"/>
  <c r="AJ113" i="1" s="1"/>
  <c r="O114" i="1"/>
  <c r="AJ114" i="1" s="1"/>
  <c r="O116" i="1"/>
  <c r="AJ116" i="1" s="1"/>
  <c r="O117" i="1"/>
  <c r="AJ117" i="1" s="1"/>
  <c r="O121" i="1"/>
  <c r="AJ121" i="1" s="1"/>
  <c r="O122" i="1"/>
  <c r="AJ122" i="1" s="1"/>
  <c r="O123" i="1"/>
  <c r="AJ123" i="1" s="1"/>
  <c r="O124" i="1"/>
  <c r="AJ124" i="1" s="1"/>
  <c r="O127" i="1"/>
  <c r="AJ127" i="1" s="1"/>
  <c r="O128" i="1"/>
  <c r="AJ128" i="1" s="1"/>
  <c r="O129" i="1"/>
  <c r="AJ129" i="1" s="1"/>
  <c r="O130" i="1"/>
  <c r="AJ130" i="1" s="1"/>
  <c r="O131" i="1"/>
  <c r="AJ131" i="1" s="1"/>
  <c r="O132" i="1"/>
  <c r="AJ132" i="1" s="1"/>
  <c r="O133" i="1"/>
  <c r="AJ133" i="1" s="1"/>
  <c r="O134" i="1"/>
  <c r="AJ134" i="1" s="1"/>
  <c r="O135" i="1"/>
  <c r="AJ135" i="1" s="1"/>
  <c r="O136" i="1"/>
  <c r="AJ136" i="1" s="1"/>
  <c r="O137" i="1"/>
  <c r="AJ137" i="1" s="1"/>
  <c r="O139" i="1"/>
  <c r="AJ139" i="1" s="1"/>
  <c r="O140" i="1"/>
  <c r="AJ140" i="1" s="1"/>
  <c r="O141" i="1"/>
  <c r="AJ141" i="1" s="1"/>
  <c r="O142" i="1"/>
  <c r="AJ142" i="1" s="1"/>
  <c r="O143" i="1"/>
  <c r="AJ143" i="1" s="1"/>
  <c r="O144" i="1"/>
  <c r="AJ144" i="1" s="1"/>
  <c r="O145" i="1"/>
  <c r="AJ145" i="1" s="1"/>
  <c r="O146" i="1"/>
  <c r="AJ146" i="1" s="1"/>
  <c r="O147" i="1"/>
  <c r="AJ147" i="1" s="1"/>
  <c r="O148" i="1"/>
  <c r="AJ148" i="1" s="1"/>
  <c r="O149" i="1"/>
  <c r="AJ149" i="1" s="1"/>
  <c r="O150" i="1"/>
  <c r="AJ150" i="1" s="1"/>
  <c r="O151" i="1"/>
  <c r="AJ151" i="1" s="1"/>
  <c r="O152" i="1"/>
  <c r="AJ152" i="1" s="1"/>
  <c r="O163" i="1"/>
  <c r="AJ163" i="1" s="1"/>
  <c r="O164" i="1"/>
  <c r="AJ164" i="1" s="1"/>
  <c r="O165" i="1"/>
  <c r="AJ165" i="1" s="1"/>
  <c r="O188" i="1"/>
  <c r="AJ188" i="1" s="1"/>
  <c r="O189" i="1"/>
  <c r="AJ189" i="1" s="1"/>
  <c r="O190" i="1"/>
  <c r="AJ190" i="1" s="1"/>
  <c r="O191" i="1"/>
  <c r="AJ191" i="1" s="1"/>
  <c r="O193" i="1"/>
  <c r="AJ193" i="1" s="1"/>
  <c r="O194" i="1"/>
  <c r="AJ194" i="1" s="1"/>
  <c r="O196" i="1"/>
  <c r="AJ196" i="1" s="1"/>
  <c r="O198" i="1"/>
  <c r="AJ198" i="1" s="1"/>
  <c r="O199" i="1"/>
  <c r="AJ199" i="1" s="1"/>
  <c r="O202" i="1"/>
  <c r="AJ202" i="1" s="1"/>
  <c r="O205" i="1"/>
  <c r="AJ205" i="1" s="1"/>
  <c r="O209" i="1"/>
  <c r="AJ209" i="1" s="1"/>
  <c r="O210" i="1"/>
  <c r="AJ210" i="1" s="1"/>
  <c r="O211" i="1"/>
  <c r="AJ211" i="1" s="1"/>
  <c r="O212" i="1"/>
  <c r="AJ212" i="1" s="1"/>
  <c r="O214" i="1"/>
  <c r="AJ214" i="1" s="1"/>
  <c r="O215" i="1"/>
  <c r="AJ215" i="1" s="1"/>
  <c r="O217" i="1"/>
  <c r="AJ217" i="1" s="1"/>
  <c r="O219" i="1"/>
  <c r="AJ219" i="1" s="1"/>
  <c r="O220" i="1"/>
  <c r="AJ220" i="1" s="1"/>
  <c r="O227" i="1"/>
  <c r="AJ227" i="1" s="1"/>
  <c r="O229" i="1"/>
  <c r="AJ229" i="1" s="1"/>
  <c r="O230" i="1"/>
  <c r="AJ230" i="1" s="1"/>
  <c r="O233" i="1"/>
  <c r="AJ233" i="1" s="1"/>
  <c r="O238" i="1"/>
  <c r="AJ238" i="1" s="1"/>
  <c r="O240" i="1"/>
  <c r="AJ240" i="1" s="1"/>
  <c r="O244" i="1"/>
  <c r="AJ244" i="1" s="1"/>
  <c r="O245" i="1"/>
  <c r="AJ245" i="1" s="1"/>
  <c r="O250" i="1"/>
  <c r="AJ250" i="1" s="1"/>
  <c r="O253" i="1"/>
  <c r="AJ253" i="1" s="1"/>
  <c r="O254" i="1"/>
  <c r="AJ254" i="1" s="1"/>
  <c r="O258" i="1"/>
  <c r="AJ258" i="1" s="1"/>
  <c r="O259" i="1"/>
  <c r="AJ259" i="1" s="1"/>
  <c r="O262" i="1"/>
  <c r="AJ262" i="1" s="1"/>
  <c r="O264" i="1"/>
  <c r="AJ264" i="1" s="1"/>
  <c r="O265" i="1"/>
  <c r="AJ265" i="1" s="1"/>
  <c r="O266" i="1"/>
  <c r="AJ266" i="1" s="1"/>
  <c r="O267" i="1"/>
  <c r="AJ267" i="1" s="1"/>
  <c r="O268" i="1"/>
  <c r="AJ268" i="1" s="1"/>
  <c r="O269" i="1"/>
  <c r="AJ269" i="1" s="1"/>
  <c r="O270" i="1"/>
  <c r="AJ270" i="1" s="1"/>
  <c r="N14" i="1"/>
  <c r="AI14" i="1" s="1"/>
  <c r="N25" i="1"/>
  <c r="AI25" i="1" s="1"/>
  <c r="N32" i="1"/>
  <c r="AI32" i="1" s="1"/>
  <c r="N33" i="1"/>
  <c r="AI33" i="1" s="1"/>
  <c r="N34" i="1"/>
  <c r="AI34" i="1" s="1"/>
  <c r="N35" i="1"/>
  <c r="AI35" i="1" s="1"/>
  <c r="N38" i="1"/>
  <c r="AI38" i="1" s="1"/>
  <c r="N39" i="1"/>
  <c r="AI39" i="1" s="1"/>
  <c r="N40" i="1"/>
  <c r="AI40" i="1" s="1"/>
  <c r="N41" i="1"/>
  <c r="AI41" i="1" s="1"/>
  <c r="N42" i="1"/>
  <c r="AI42" i="1" s="1"/>
  <c r="N43" i="1"/>
  <c r="AI43" i="1" s="1"/>
  <c r="N44" i="1"/>
  <c r="AI44" i="1" s="1"/>
  <c r="N46" i="1"/>
  <c r="AI46" i="1" s="1"/>
  <c r="N47" i="1"/>
  <c r="AI47" i="1" s="1"/>
  <c r="N48" i="1"/>
  <c r="AI48" i="1" s="1"/>
  <c r="N49" i="1"/>
  <c r="AI49" i="1" s="1"/>
  <c r="N50" i="1"/>
  <c r="AI50" i="1" s="1"/>
  <c r="N51" i="1"/>
  <c r="AI51" i="1" s="1"/>
  <c r="N52" i="1"/>
  <c r="AI52" i="1" s="1"/>
  <c r="N53" i="1"/>
  <c r="AI53" i="1" s="1"/>
  <c r="N54" i="1"/>
  <c r="AI54" i="1" s="1"/>
  <c r="N55" i="1"/>
  <c r="AI55" i="1" s="1"/>
  <c r="N56" i="1"/>
  <c r="AI56" i="1" s="1"/>
  <c r="N57" i="1"/>
  <c r="AI57" i="1" s="1"/>
  <c r="N58" i="1"/>
  <c r="AI58" i="1" s="1"/>
  <c r="N59" i="1"/>
  <c r="AI59" i="1" s="1"/>
  <c r="N60" i="1"/>
  <c r="AI60" i="1" s="1"/>
  <c r="N61" i="1"/>
  <c r="AI61" i="1" s="1"/>
  <c r="N63" i="1"/>
  <c r="AI63" i="1" s="1"/>
  <c r="N65" i="1"/>
  <c r="AI65" i="1" s="1"/>
  <c r="N68" i="1"/>
  <c r="AI68" i="1" s="1"/>
  <c r="N84" i="1"/>
  <c r="AI84" i="1" s="1"/>
  <c r="N85" i="1"/>
  <c r="AI85" i="1" s="1"/>
  <c r="N86" i="1"/>
  <c r="AI86" i="1" s="1"/>
  <c r="N87" i="1"/>
  <c r="AI87" i="1" s="1"/>
  <c r="N89" i="1"/>
  <c r="AI89" i="1" s="1"/>
  <c r="N90" i="1"/>
  <c r="AI90" i="1" s="1"/>
  <c r="N92" i="1"/>
  <c r="AI92" i="1" s="1"/>
  <c r="N96" i="1"/>
  <c r="AI96" i="1" s="1"/>
  <c r="N99" i="1"/>
  <c r="AI99" i="1" s="1"/>
  <c r="N100" i="1"/>
  <c r="AI100" i="1" s="1"/>
  <c r="N102" i="1"/>
  <c r="AI102" i="1" s="1"/>
  <c r="N103" i="1"/>
  <c r="AI103" i="1" s="1"/>
  <c r="N104" i="1"/>
  <c r="AI104" i="1" s="1"/>
  <c r="N105" i="1"/>
  <c r="AI105" i="1" s="1"/>
  <c r="N106" i="1"/>
  <c r="AI106" i="1" s="1"/>
  <c r="N109" i="1"/>
  <c r="AI109" i="1" s="1"/>
  <c r="N110" i="1"/>
  <c r="AI110" i="1" s="1"/>
  <c r="N112" i="1"/>
  <c r="AI112" i="1" s="1"/>
  <c r="N113" i="1"/>
  <c r="AI113" i="1" s="1"/>
  <c r="N114" i="1"/>
  <c r="AI114" i="1" s="1"/>
  <c r="N116" i="1"/>
  <c r="AI116" i="1" s="1"/>
  <c r="N117" i="1"/>
  <c r="AI117" i="1" s="1"/>
  <c r="N121" i="1"/>
  <c r="AI121" i="1" s="1"/>
  <c r="N122" i="1"/>
  <c r="AI122" i="1" s="1"/>
  <c r="N123" i="1"/>
  <c r="AI123" i="1" s="1"/>
  <c r="N124" i="1"/>
  <c r="AI124" i="1" s="1"/>
  <c r="N127" i="1"/>
  <c r="AI127" i="1" s="1"/>
  <c r="N128" i="1"/>
  <c r="AI128" i="1" s="1"/>
  <c r="N129" i="1"/>
  <c r="AI129" i="1" s="1"/>
  <c r="N130" i="1"/>
  <c r="AI130" i="1" s="1"/>
  <c r="N131" i="1"/>
  <c r="AI131" i="1" s="1"/>
  <c r="N132" i="1"/>
  <c r="AI132" i="1" s="1"/>
  <c r="N133" i="1"/>
  <c r="AI133" i="1" s="1"/>
  <c r="N134" i="1"/>
  <c r="AI134" i="1" s="1"/>
  <c r="N135" i="1"/>
  <c r="AI135" i="1" s="1"/>
  <c r="N136" i="1"/>
  <c r="AI136" i="1" s="1"/>
  <c r="N139" i="1"/>
  <c r="AI139" i="1" s="1"/>
  <c r="N140" i="1"/>
  <c r="AI140" i="1" s="1"/>
  <c r="N141" i="1"/>
  <c r="AI141" i="1" s="1"/>
  <c r="N142" i="1"/>
  <c r="AI142" i="1" s="1"/>
  <c r="N143" i="1"/>
  <c r="AI143" i="1" s="1"/>
  <c r="N144" i="1"/>
  <c r="AI144" i="1" s="1"/>
  <c r="N145" i="1"/>
  <c r="AI145" i="1" s="1"/>
  <c r="N146" i="1"/>
  <c r="AI146" i="1" s="1"/>
  <c r="N147" i="1"/>
  <c r="AI147" i="1" s="1"/>
  <c r="N148" i="1"/>
  <c r="AI148" i="1" s="1"/>
  <c r="N149" i="1"/>
  <c r="AI149" i="1" s="1"/>
  <c r="N150" i="1"/>
  <c r="AI150" i="1" s="1"/>
  <c r="N151" i="1"/>
  <c r="AI151" i="1" s="1"/>
  <c r="N163" i="1"/>
  <c r="AI163" i="1" s="1"/>
  <c r="N164" i="1"/>
  <c r="AI164" i="1" s="1"/>
  <c r="N165" i="1"/>
  <c r="AI165" i="1" s="1"/>
  <c r="N188" i="1"/>
  <c r="AI188" i="1" s="1"/>
  <c r="N189" i="1"/>
  <c r="AI189" i="1" s="1"/>
  <c r="N190" i="1"/>
  <c r="AI190" i="1" s="1"/>
  <c r="N191" i="1"/>
  <c r="AI191" i="1" s="1"/>
  <c r="N193" i="1"/>
  <c r="AI193" i="1" s="1"/>
  <c r="N194" i="1"/>
  <c r="AI194" i="1" s="1"/>
  <c r="N196" i="1"/>
  <c r="AI196" i="1" s="1"/>
  <c r="N198" i="1"/>
  <c r="AI198" i="1" s="1"/>
  <c r="N199" i="1"/>
  <c r="AI199" i="1" s="1"/>
  <c r="N202" i="1"/>
  <c r="AI202" i="1" s="1"/>
  <c r="N205" i="1"/>
  <c r="AI205" i="1" s="1"/>
  <c r="N209" i="1"/>
  <c r="AI209" i="1" s="1"/>
  <c r="N210" i="1"/>
  <c r="AI210" i="1" s="1"/>
  <c r="N211" i="1"/>
  <c r="AI211" i="1" s="1"/>
  <c r="N212" i="1"/>
  <c r="AI212" i="1" s="1"/>
  <c r="N214" i="1"/>
  <c r="AI214" i="1" s="1"/>
  <c r="N215" i="1"/>
  <c r="AI215" i="1" s="1"/>
  <c r="N217" i="1"/>
  <c r="AI217" i="1" s="1"/>
  <c r="N219" i="1"/>
  <c r="AI219" i="1" s="1"/>
  <c r="N220" i="1"/>
  <c r="AI220" i="1" s="1"/>
  <c r="N227" i="1"/>
  <c r="AI227" i="1" s="1"/>
  <c r="N229" i="1"/>
  <c r="AI229" i="1" s="1"/>
  <c r="N230" i="1"/>
  <c r="AI230" i="1" s="1"/>
  <c r="N233" i="1"/>
  <c r="AI233" i="1" s="1"/>
  <c r="N238" i="1"/>
  <c r="AI238" i="1" s="1"/>
  <c r="N240" i="1"/>
  <c r="AI240" i="1" s="1"/>
  <c r="N244" i="1"/>
  <c r="AI244" i="1" s="1"/>
  <c r="N245" i="1"/>
  <c r="AI245" i="1" s="1"/>
  <c r="N250" i="1"/>
  <c r="AI250" i="1" s="1"/>
  <c r="N253" i="1"/>
  <c r="AI253" i="1" s="1"/>
  <c r="N254" i="1"/>
  <c r="AI254" i="1" s="1"/>
  <c r="N258" i="1"/>
  <c r="AI258" i="1" s="1"/>
  <c r="N259" i="1"/>
  <c r="AI259" i="1" s="1"/>
  <c r="N262" i="1"/>
  <c r="AI262" i="1" s="1"/>
  <c r="N264" i="1"/>
  <c r="AI264" i="1" s="1"/>
  <c r="N265" i="1"/>
  <c r="AI265" i="1" s="1"/>
  <c r="N266" i="1"/>
  <c r="AI266" i="1" s="1"/>
  <c r="N267" i="1"/>
  <c r="AI267" i="1" s="1"/>
  <c r="N268" i="1"/>
  <c r="AI268" i="1" s="1"/>
  <c r="N269" i="1"/>
  <c r="AI269" i="1" s="1"/>
  <c r="N270" i="1"/>
  <c r="AI270" i="1" s="1"/>
  <c r="M14" i="1"/>
  <c r="M25" i="1"/>
  <c r="AH25" i="1" s="1"/>
  <c r="M32" i="1"/>
  <c r="AH32" i="1" s="1"/>
  <c r="M33" i="1"/>
  <c r="M34" i="1"/>
  <c r="M35" i="1"/>
  <c r="AH35" i="1" s="1"/>
  <c r="M38" i="1"/>
  <c r="M39" i="1"/>
  <c r="M40" i="1"/>
  <c r="M41" i="1"/>
  <c r="AH41" i="1" s="1"/>
  <c r="M42" i="1"/>
  <c r="M43" i="1"/>
  <c r="M44" i="1"/>
  <c r="M46" i="1"/>
  <c r="AH46" i="1" s="1"/>
  <c r="M47" i="1"/>
  <c r="M48" i="1"/>
  <c r="M49" i="1"/>
  <c r="M50" i="1"/>
  <c r="AH50" i="1" s="1"/>
  <c r="M51" i="1"/>
  <c r="M52" i="1"/>
  <c r="M53" i="1"/>
  <c r="M54" i="1"/>
  <c r="AH54" i="1" s="1"/>
  <c r="M55" i="1"/>
  <c r="M56" i="1"/>
  <c r="M57" i="1"/>
  <c r="M58" i="1"/>
  <c r="AH58" i="1" s="1"/>
  <c r="M59" i="1"/>
  <c r="M60" i="1"/>
  <c r="M61" i="1"/>
  <c r="M63" i="1"/>
  <c r="AH63" i="1" s="1"/>
  <c r="M65" i="1"/>
  <c r="M68" i="1"/>
  <c r="M84" i="1"/>
  <c r="M85" i="1"/>
  <c r="AH85" i="1" s="1"/>
  <c r="M86" i="1"/>
  <c r="M87" i="1"/>
  <c r="M89" i="1"/>
  <c r="M90" i="1"/>
  <c r="AH90" i="1" s="1"/>
  <c r="M92" i="1"/>
  <c r="M96" i="1"/>
  <c r="M99" i="1"/>
  <c r="M100" i="1"/>
  <c r="AH100" i="1" s="1"/>
  <c r="M102" i="1"/>
  <c r="M103" i="1"/>
  <c r="AH103" i="1" s="1"/>
  <c r="M104" i="1"/>
  <c r="M105" i="1"/>
  <c r="AH105" i="1" s="1"/>
  <c r="M106" i="1"/>
  <c r="M109" i="1"/>
  <c r="M110" i="1"/>
  <c r="M112" i="1"/>
  <c r="AH112" i="1" s="1"/>
  <c r="M113" i="1"/>
  <c r="M114" i="1"/>
  <c r="M116" i="1"/>
  <c r="M117" i="1"/>
  <c r="AH117" i="1" s="1"/>
  <c r="M121" i="1"/>
  <c r="M122" i="1"/>
  <c r="M123" i="1"/>
  <c r="M124" i="1"/>
  <c r="AH124" i="1" s="1"/>
  <c r="M127" i="1"/>
  <c r="M128" i="1"/>
  <c r="M129" i="1"/>
  <c r="M130" i="1"/>
  <c r="AH130" i="1" s="1"/>
  <c r="M131" i="1"/>
  <c r="M132" i="1"/>
  <c r="M133" i="1"/>
  <c r="M134" i="1"/>
  <c r="AH134" i="1" s="1"/>
  <c r="M135" i="1"/>
  <c r="M136" i="1"/>
  <c r="M137" i="1"/>
  <c r="M139" i="1"/>
  <c r="AH139" i="1" s="1"/>
  <c r="M140" i="1"/>
  <c r="AH140" i="1" s="1"/>
  <c r="M141" i="1"/>
  <c r="AH141" i="1" s="1"/>
  <c r="M142" i="1"/>
  <c r="M143" i="1"/>
  <c r="M144" i="1"/>
  <c r="AH144" i="1" s="1"/>
  <c r="M145" i="1"/>
  <c r="M146" i="1"/>
  <c r="M147" i="1"/>
  <c r="M148" i="1"/>
  <c r="AH148" i="1" s="1"/>
  <c r="M149" i="1"/>
  <c r="M150" i="1"/>
  <c r="M151" i="1"/>
  <c r="AH151" i="1" s="1"/>
  <c r="M152" i="1"/>
  <c r="M163" i="1"/>
  <c r="AH163" i="1" s="1"/>
  <c r="M164" i="1"/>
  <c r="M165" i="1"/>
  <c r="AH165" i="1" s="1"/>
  <c r="M188" i="1"/>
  <c r="M189" i="1"/>
  <c r="AH189" i="1" s="1"/>
  <c r="M190" i="1"/>
  <c r="M191" i="1"/>
  <c r="AH191" i="1" s="1"/>
  <c r="M193" i="1"/>
  <c r="M194" i="1"/>
  <c r="AH194" i="1" s="1"/>
  <c r="M196" i="1"/>
  <c r="M198" i="1"/>
  <c r="AH198" i="1" s="1"/>
  <c r="M199" i="1"/>
  <c r="M202" i="1"/>
  <c r="AH202" i="1" s="1"/>
  <c r="M205" i="1"/>
  <c r="M209" i="1"/>
  <c r="AH209" i="1" s="1"/>
  <c r="M210" i="1"/>
  <c r="M211" i="1"/>
  <c r="AH211" i="1" s="1"/>
  <c r="M212" i="1"/>
  <c r="M214" i="1"/>
  <c r="AH214" i="1" s="1"/>
  <c r="M215" i="1"/>
  <c r="M217" i="1"/>
  <c r="AH217" i="1" s="1"/>
  <c r="M219" i="1"/>
  <c r="M220" i="1"/>
  <c r="AH220" i="1" s="1"/>
  <c r="M227" i="1"/>
  <c r="M229" i="1"/>
  <c r="AH229" i="1" s="1"/>
  <c r="M230" i="1"/>
  <c r="M233" i="1"/>
  <c r="AH233" i="1" s="1"/>
  <c r="M238" i="1"/>
  <c r="M240" i="1"/>
  <c r="AH240" i="1" s="1"/>
  <c r="M244" i="1"/>
  <c r="M245" i="1"/>
  <c r="AH245" i="1" s="1"/>
  <c r="M250" i="1"/>
  <c r="M253" i="1"/>
  <c r="AH253" i="1" s="1"/>
  <c r="M254" i="1"/>
  <c r="M258" i="1"/>
  <c r="AH258" i="1" s="1"/>
  <c r="M259" i="1"/>
  <c r="M262" i="1"/>
  <c r="AH262" i="1" s="1"/>
  <c r="M263" i="1"/>
  <c r="M264" i="1"/>
  <c r="AH264" i="1" s="1"/>
  <c r="M265" i="1"/>
  <c r="AH265" i="1" s="1"/>
  <c r="M266" i="1"/>
  <c r="M267" i="1"/>
  <c r="M268" i="1"/>
  <c r="AH268" i="1" s="1"/>
  <c r="M269" i="1"/>
  <c r="AH269" i="1" s="1"/>
  <c r="M270" i="1"/>
  <c r="AH230" i="1" l="1"/>
  <c r="AP230" i="1" s="1"/>
  <c r="AH129" i="1"/>
  <c r="AP129" i="1" s="1"/>
  <c r="AH44" i="1"/>
  <c r="AP44" i="1" s="1"/>
  <c r="AH266" i="1"/>
  <c r="AP266" i="1" s="1"/>
  <c r="AH60" i="1"/>
  <c r="AP60" i="1" s="1"/>
  <c r="AH193" i="1"/>
  <c r="AP193" i="1" s="1"/>
  <c r="AH102" i="1"/>
  <c r="AP102" i="1" s="1"/>
  <c r="AH143" i="1"/>
  <c r="AP143" i="1" s="1"/>
  <c r="AH212" i="1"/>
  <c r="AP212" i="1" s="1"/>
  <c r="AH137" i="1"/>
  <c r="AP137" i="1" s="1"/>
  <c r="AH89" i="1"/>
  <c r="AP89" i="1" s="1"/>
  <c r="AH34" i="1"/>
  <c r="AP34" i="1" s="1"/>
  <c r="AH145" i="1"/>
  <c r="AP145" i="1" s="1"/>
  <c r="AH128" i="1"/>
  <c r="AP128" i="1" s="1"/>
  <c r="AH52" i="1"/>
  <c r="AP52" i="1" s="1"/>
  <c r="AH227" i="1"/>
  <c r="AP227" i="1" s="1"/>
  <c r="AH152" i="1"/>
  <c r="AP152" i="1" s="1"/>
  <c r="AH113" i="1"/>
  <c r="AP113" i="1" s="1"/>
  <c r="AH51" i="1"/>
  <c r="AP51" i="1" s="1"/>
  <c r="AH263" i="1"/>
  <c r="AP263" i="1" s="1"/>
  <c r="AH244" i="1"/>
  <c r="AP244" i="1" s="1"/>
  <c r="AH219" i="1"/>
  <c r="AP219" i="1" s="1"/>
  <c r="AH205" i="1"/>
  <c r="AP205" i="1" s="1"/>
  <c r="AH190" i="1"/>
  <c r="AP190" i="1" s="1"/>
  <c r="AH150" i="1"/>
  <c r="AP150" i="1" s="1"/>
  <c r="AH142" i="1"/>
  <c r="AP142" i="1" s="1"/>
  <c r="AH133" i="1"/>
  <c r="AP133" i="1" s="1"/>
  <c r="AH123" i="1"/>
  <c r="AP123" i="1" s="1"/>
  <c r="AH110" i="1"/>
  <c r="AP110" i="1" s="1"/>
  <c r="AH99" i="1"/>
  <c r="AP99" i="1" s="1"/>
  <c r="AH84" i="1"/>
  <c r="AP84" i="1" s="1"/>
  <c r="AH57" i="1"/>
  <c r="AP57" i="1" s="1"/>
  <c r="AH49" i="1"/>
  <c r="AP49" i="1" s="1"/>
  <c r="AH40" i="1"/>
  <c r="AP40" i="1" s="1"/>
  <c r="AH14" i="1"/>
  <c r="AP14" i="1" s="1"/>
  <c r="AN187" i="1"/>
  <c r="AP187" i="1" s="1"/>
  <c r="AH267" i="1"/>
  <c r="AP267" i="1" s="1"/>
  <c r="AH164" i="1"/>
  <c r="AP164" i="1" s="1"/>
  <c r="AH116" i="1"/>
  <c r="AP116" i="1" s="1"/>
  <c r="AH53" i="1"/>
  <c r="AP53" i="1" s="1"/>
  <c r="AH114" i="1"/>
  <c r="AP114" i="1" s="1"/>
  <c r="AH43" i="1"/>
  <c r="AP43" i="1" s="1"/>
  <c r="AH250" i="1"/>
  <c r="AP250" i="1" s="1"/>
  <c r="AH135" i="1"/>
  <c r="AP135" i="1" s="1"/>
  <c r="AH59" i="1"/>
  <c r="AP59" i="1" s="1"/>
  <c r="AH149" i="1"/>
  <c r="AP149" i="1" s="1"/>
  <c r="AH132" i="1"/>
  <c r="AP132" i="1" s="1"/>
  <c r="AH122" i="1"/>
  <c r="AP122" i="1" s="1"/>
  <c r="AH109" i="1"/>
  <c r="AP109" i="1" s="1"/>
  <c r="AH96" i="1"/>
  <c r="AP96" i="1" s="1"/>
  <c r="AH68" i="1"/>
  <c r="AP68" i="1" s="1"/>
  <c r="AH56" i="1"/>
  <c r="AP56" i="1" s="1"/>
  <c r="AH48" i="1"/>
  <c r="AP48" i="1" s="1"/>
  <c r="AH39" i="1"/>
  <c r="AP39" i="1" s="1"/>
  <c r="AH196" i="1"/>
  <c r="AP196" i="1" s="1"/>
  <c r="AH104" i="1"/>
  <c r="AP104" i="1" s="1"/>
  <c r="AH33" i="1"/>
  <c r="AP33" i="1" s="1"/>
  <c r="AH86" i="1"/>
  <c r="AP86" i="1" s="1"/>
  <c r="AH270" i="1"/>
  <c r="AP270" i="1" s="1"/>
  <c r="AH259" i="1"/>
  <c r="AP259" i="1" s="1"/>
  <c r="AH238" i="1"/>
  <c r="AP238" i="1" s="1"/>
  <c r="AH215" i="1"/>
  <c r="AP215" i="1" s="1"/>
  <c r="AH199" i="1"/>
  <c r="AP199" i="1" s="1"/>
  <c r="AH188" i="1"/>
  <c r="AP188" i="1" s="1"/>
  <c r="AH131" i="1"/>
  <c r="AP131" i="1" s="1"/>
  <c r="AH121" i="1"/>
  <c r="AP121" i="1" s="1"/>
  <c r="AH106" i="1"/>
  <c r="AP106" i="1" s="1"/>
  <c r="AH92" i="1"/>
  <c r="AP92" i="1" s="1"/>
  <c r="AH65" i="1"/>
  <c r="AP65" i="1" s="1"/>
  <c r="AH55" i="1"/>
  <c r="AP55" i="1" s="1"/>
  <c r="AH47" i="1"/>
  <c r="AP47" i="1" s="1"/>
  <c r="AH38" i="1"/>
  <c r="AP38" i="1" s="1"/>
  <c r="AH254" i="1"/>
  <c r="AP254" i="1" s="1"/>
  <c r="AH146" i="1"/>
  <c r="AP146" i="1" s="1"/>
  <c r="AH61" i="1"/>
  <c r="AP61" i="1" s="1"/>
  <c r="AH136" i="1"/>
  <c r="AP136" i="1" s="1"/>
  <c r="AH87" i="1"/>
  <c r="AP87" i="1" s="1"/>
  <c r="AH210" i="1"/>
  <c r="AP210" i="1" s="1"/>
  <c r="AH127" i="1"/>
  <c r="AP127" i="1" s="1"/>
  <c r="AH42" i="1"/>
  <c r="AP42" i="1" s="1"/>
  <c r="AH147" i="1"/>
  <c r="AP147" i="1" s="1"/>
  <c r="AP262" i="1"/>
  <c r="AP253" i="1"/>
  <c r="AP240" i="1"/>
  <c r="AP229" i="1"/>
  <c r="AP217" i="1"/>
  <c r="AP211" i="1"/>
  <c r="AP202" i="1"/>
  <c r="AP194" i="1"/>
  <c r="AP189" i="1"/>
  <c r="AP163" i="1"/>
  <c r="AP141" i="1"/>
  <c r="AP103" i="1"/>
  <c r="AP269" i="1"/>
  <c r="AP265" i="1"/>
  <c r="AP148" i="1"/>
  <c r="AP144" i="1"/>
  <c r="AP140" i="1"/>
  <c r="AP32" i="1"/>
  <c r="AP268" i="1"/>
  <c r="AP264" i="1"/>
  <c r="AP258" i="1"/>
  <c r="AP245" i="1"/>
  <c r="AP233" i="1"/>
  <c r="AP220" i="1"/>
  <c r="AP214" i="1"/>
  <c r="AP209" i="1"/>
  <c r="AP198" i="1"/>
  <c r="AP191" i="1"/>
  <c r="AP165" i="1"/>
  <c r="AP151" i="1"/>
  <c r="AP139" i="1"/>
  <c r="AP134" i="1"/>
  <c r="AP130" i="1"/>
  <c r="AP124" i="1"/>
  <c r="AP117" i="1"/>
  <c r="AP112" i="1"/>
  <c r="AP105" i="1"/>
  <c r="AP100" i="1"/>
  <c r="AP90" i="1"/>
  <c r="AP85" i="1"/>
  <c r="AP63" i="1"/>
  <c r="AP58" i="1"/>
  <c r="AP54" i="1"/>
  <c r="AP50" i="1"/>
  <c r="AP46" i="1"/>
  <c r="AP41" i="1"/>
  <c r="AP35" i="1"/>
  <c r="AP25" i="1"/>
  <c r="AP175" i="1"/>
  <c r="AD270" i="8"/>
  <c r="AC270" i="8"/>
  <c r="AB270" i="8"/>
  <c r="AA270" i="8"/>
  <c r="Z270" i="8"/>
  <c r="Y270" i="8"/>
  <c r="X270" i="8"/>
  <c r="W270" i="8"/>
  <c r="U270" i="8"/>
  <c r="V270" i="8" s="1"/>
  <c r="AD269" i="8"/>
  <c r="AC269" i="8"/>
  <c r="AB269" i="8"/>
  <c r="AA269" i="8"/>
  <c r="Z269" i="8"/>
  <c r="Y269" i="8"/>
  <c r="X269" i="8"/>
  <c r="W269" i="8"/>
  <c r="U269" i="8"/>
  <c r="V269" i="8" s="1"/>
  <c r="AD268" i="8"/>
  <c r="AC268" i="8"/>
  <c r="AB268" i="8"/>
  <c r="AA268" i="8"/>
  <c r="Z268" i="8"/>
  <c r="Y268" i="8"/>
  <c r="X268" i="8"/>
  <c r="W268" i="8"/>
  <c r="U268" i="8"/>
  <c r="V268" i="8" s="1"/>
  <c r="AD267" i="8"/>
  <c r="AC267" i="8"/>
  <c r="AB267" i="8"/>
  <c r="AA267" i="8"/>
  <c r="Z267" i="8"/>
  <c r="Y267" i="8"/>
  <c r="X267" i="8"/>
  <c r="W267" i="8"/>
  <c r="U267" i="8"/>
  <c r="V267" i="8" s="1"/>
  <c r="AD266" i="8"/>
  <c r="AC266" i="8"/>
  <c r="AB266" i="8"/>
  <c r="AA266" i="8"/>
  <c r="Z266" i="8"/>
  <c r="Y266" i="8"/>
  <c r="X266" i="8"/>
  <c r="W266" i="8"/>
  <c r="U266" i="8"/>
  <c r="V266" i="8" s="1"/>
  <c r="AD265" i="8"/>
  <c r="AC265" i="8"/>
  <c r="AB265" i="8"/>
  <c r="AA265" i="8"/>
  <c r="Z265" i="8"/>
  <c r="Y265" i="8"/>
  <c r="X265" i="8"/>
  <c r="W265" i="8"/>
  <c r="U265" i="8"/>
  <c r="V265" i="8" s="1"/>
  <c r="AD264" i="8"/>
  <c r="AC264" i="8"/>
  <c r="AB264" i="8"/>
  <c r="AA264" i="8"/>
  <c r="Z264" i="8"/>
  <c r="Y264" i="8"/>
  <c r="X264" i="8"/>
  <c r="W264" i="8"/>
  <c r="U264" i="8"/>
  <c r="V264" i="8" s="1"/>
  <c r="AD263" i="8"/>
  <c r="AC263" i="8"/>
  <c r="AB263" i="8"/>
  <c r="AA263" i="8"/>
  <c r="Z263" i="8"/>
  <c r="Y263" i="8"/>
  <c r="X263" i="8"/>
  <c r="W263" i="8"/>
  <c r="U263" i="8"/>
  <c r="V263" i="8" s="1"/>
  <c r="L263" i="8"/>
  <c r="AD262" i="8"/>
  <c r="AC262" i="8"/>
  <c r="AB262" i="8"/>
  <c r="AA262" i="8"/>
  <c r="Z262" i="8"/>
  <c r="Y262" i="8"/>
  <c r="X262" i="8"/>
  <c r="W262" i="8"/>
  <c r="U262" i="8"/>
  <c r="V262" i="8" s="1"/>
  <c r="L262" i="8"/>
  <c r="AD261" i="8"/>
  <c r="AC261" i="8"/>
  <c r="AB261" i="8"/>
  <c r="AA261" i="8"/>
  <c r="Z261" i="8"/>
  <c r="Y261" i="8"/>
  <c r="X261" i="8"/>
  <c r="W261" i="8"/>
  <c r="U261" i="8"/>
  <c r="V261" i="8" s="1"/>
  <c r="L261" i="8"/>
  <c r="AD260" i="8"/>
  <c r="AC260" i="8"/>
  <c r="AB260" i="8"/>
  <c r="AA260" i="8"/>
  <c r="Z260" i="8"/>
  <c r="Y260" i="8"/>
  <c r="X260" i="8"/>
  <c r="W260" i="8"/>
  <c r="U260" i="8"/>
  <c r="V260" i="8" s="1"/>
  <c r="L260" i="8"/>
  <c r="AD259" i="8"/>
  <c r="AC259" i="8"/>
  <c r="AB259" i="8"/>
  <c r="AA259" i="8"/>
  <c r="Z259" i="8"/>
  <c r="Y259" i="8"/>
  <c r="X259" i="8"/>
  <c r="W259" i="8"/>
  <c r="U259" i="8"/>
  <c r="V259" i="8" s="1"/>
  <c r="L259" i="8"/>
  <c r="AD258" i="8"/>
  <c r="AC258" i="8"/>
  <c r="AB258" i="8"/>
  <c r="AA258" i="8"/>
  <c r="Z258" i="8"/>
  <c r="Y258" i="8"/>
  <c r="X258" i="8"/>
  <c r="W258" i="8"/>
  <c r="U258" i="8"/>
  <c r="V258" i="8" s="1"/>
  <c r="L258" i="8"/>
  <c r="AD257" i="8"/>
  <c r="AC257" i="8"/>
  <c r="AB257" i="8"/>
  <c r="AA257" i="8"/>
  <c r="Z257" i="8"/>
  <c r="Y257" i="8"/>
  <c r="X257" i="8"/>
  <c r="W257" i="8"/>
  <c r="U257" i="8"/>
  <c r="V257" i="8" s="1"/>
  <c r="L257" i="8"/>
  <c r="AD256" i="8"/>
  <c r="AC256" i="8"/>
  <c r="AB256" i="8"/>
  <c r="AA256" i="8"/>
  <c r="Z256" i="8"/>
  <c r="Y256" i="8"/>
  <c r="X256" i="8"/>
  <c r="W256" i="8"/>
  <c r="U256" i="8"/>
  <c r="V256" i="8" s="1"/>
  <c r="L256" i="8"/>
  <c r="AD255" i="8"/>
  <c r="AC255" i="8"/>
  <c r="AB255" i="8"/>
  <c r="AA255" i="8"/>
  <c r="Z255" i="8"/>
  <c r="Y255" i="8"/>
  <c r="X255" i="8"/>
  <c r="W255" i="8"/>
  <c r="U255" i="8"/>
  <c r="V255" i="8" s="1"/>
  <c r="L255" i="8"/>
  <c r="AD254" i="8"/>
  <c r="AC254" i="8"/>
  <c r="AB254" i="8"/>
  <c r="AA254" i="8"/>
  <c r="Z254" i="8"/>
  <c r="Y254" i="8"/>
  <c r="X254" i="8"/>
  <c r="W254" i="8"/>
  <c r="U254" i="8"/>
  <c r="V254" i="8" s="1"/>
  <c r="L254" i="8"/>
  <c r="AD253" i="8"/>
  <c r="AC253" i="8"/>
  <c r="AB253" i="8"/>
  <c r="AA253" i="8"/>
  <c r="Z253" i="8"/>
  <c r="Y253" i="8"/>
  <c r="X253" i="8"/>
  <c r="W253" i="8"/>
  <c r="U253" i="8"/>
  <c r="V253" i="8" s="1"/>
  <c r="L253" i="8"/>
  <c r="AD252" i="8"/>
  <c r="AC252" i="8"/>
  <c r="AB252" i="8"/>
  <c r="AA252" i="8"/>
  <c r="Z252" i="8"/>
  <c r="Y252" i="8"/>
  <c r="X252" i="8"/>
  <c r="W252" i="8"/>
  <c r="U252" i="8"/>
  <c r="V252" i="8" s="1"/>
  <c r="L252" i="8"/>
  <c r="AD251" i="8"/>
  <c r="AC251" i="8"/>
  <c r="AB251" i="8"/>
  <c r="AA251" i="8"/>
  <c r="Z251" i="8"/>
  <c r="Y251" i="8"/>
  <c r="X251" i="8"/>
  <c r="W251" i="8"/>
  <c r="U251" i="8"/>
  <c r="V251" i="8" s="1"/>
  <c r="L251" i="8"/>
  <c r="AD250" i="8"/>
  <c r="AC250" i="8"/>
  <c r="AB250" i="8"/>
  <c r="AA250" i="8"/>
  <c r="Z250" i="8"/>
  <c r="Y250" i="8"/>
  <c r="X250" i="8"/>
  <c r="W250" i="8"/>
  <c r="U250" i="8"/>
  <c r="V250" i="8" s="1"/>
  <c r="L250" i="8"/>
  <c r="AD249" i="8"/>
  <c r="AC249" i="8"/>
  <c r="AB249" i="8"/>
  <c r="AA249" i="8"/>
  <c r="Z249" i="8"/>
  <c r="Y249" i="8"/>
  <c r="X249" i="8"/>
  <c r="W249" i="8"/>
  <c r="U249" i="8"/>
  <c r="V249" i="8" s="1"/>
  <c r="L249" i="8"/>
  <c r="AD248" i="8"/>
  <c r="AC248" i="8"/>
  <c r="AB248" i="8"/>
  <c r="AA248" i="8"/>
  <c r="Z248" i="8"/>
  <c r="Y248" i="8"/>
  <c r="X248" i="8"/>
  <c r="W248" i="8"/>
  <c r="U248" i="8"/>
  <c r="V248" i="8" s="1"/>
  <c r="L248" i="8"/>
  <c r="AD247" i="8"/>
  <c r="AC247" i="8"/>
  <c r="AB247" i="8"/>
  <c r="AA247" i="8"/>
  <c r="Z247" i="8"/>
  <c r="Y247" i="8"/>
  <c r="X247" i="8"/>
  <c r="W247" i="8"/>
  <c r="U247" i="8"/>
  <c r="V247" i="8" s="1"/>
  <c r="L247" i="8"/>
  <c r="AD246" i="8"/>
  <c r="AC246" i="8"/>
  <c r="AB246" i="8"/>
  <c r="AA246" i="8"/>
  <c r="Z246" i="8"/>
  <c r="Y246" i="8"/>
  <c r="X246" i="8"/>
  <c r="W246" i="8"/>
  <c r="U246" i="8"/>
  <c r="V246" i="8" s="1"/>
  <c r="L246" i="8"/>
  <c r="AD245" i="8"/>
  <c r="AC245" i="8"/>
  <c r="AB245" i="8"/>
  <c r="AA245" i="8"/>
  <c r="Z245" i="8"/>
  <c r="Y245" i="8"/>
  <c r="X245" i="8"/>
  <c r="W245" i="8"/>
  <c r="U245" i="8"/>
  <c r="V245" i="8" s="1"/>
  <c r="L245" i="8"/>
  <c r="AD244" i="8"/>
  <c r="AC244" i="8"/>
  <c r="AB244" i="8"/>
  <c r="AA244" i="8"/>
  <c r="Z244" i="8"/>
  <c r="Y244" i="8"/>
  <c r="X244" i="8"/>
  <c r="W244" i="8"/>
  <c r="U244" i="8"/>
  <c r="V244" i="8" s="1"/>
  <c r="L244" i="8"/>
  <c r="AD243" i="8"/>
  <c r="AC243" i="8"/>
  <c r="AB243" i="8"/>
  <c r="AA243" i="8"/>
  <c r="Z243" i="8"/>
  <c r="Y243" i="8"/>
  <c r="X243" i="8"/>
  <c r="W243" i="8"/>
  <c r="U243" i="8"/>
  <c r="V243" i="8" s="1"/>
  <c r="L243" i="8"/>
  <c r="AD242" i="8"/>
  <c r="AC242" i="8"/>
  <c r="AB242" i="8"/>
  <c r="AA242" i="8"/>
  <c r="Z242" i="8"/>
  <c r="Y242" i="8"/>
  <c r="X242" i="8"/>
  <c r="W242" i="8"/>
  <c r="U242" i="8"/>
  <c r="V242" i="8" s="1"/>
  <c r="L242" i="8"/>
  <c r="AD241" i="8"/>
  <c r="AC241" i="8"/>
  <c r="AB241" i="8"/>
  <c r="AA241" i="8"/>
  <c r="Z241" i="8"/>
  <c r="Y241" i="8"/>
  <c r="X241" i="8"/>
  <c r="W241" i="8"/>
  <c r="U241" i="8"/>
  <c r="V241" i="8" s="1"/>
  <c r="L241" i="8"/>
  <c r="AD240" i="8"/>
  <c r="AC240" i="8"/>
  <c r="AB240" i="8"/>
  <c r="AA240" i="8"/>
  <c r="Z240" i="8"/>
  <c r="Y240" i="8"/>
  <c r="X240" i="8"/>
  <c r="W240" i="8"/>
  <c r="U240" i="8"/>
  <c r="V240" i="8" s="1"/>
  <c r="L240" i="8"/>
  <c r="AD239" i="8"/>
  <c r="AC239" i="8"/>
  <c r="AB239" i="8"/>
  <c r="AA239" i="8"/>
  <c r="Z239" i="8"/>
  <c r="Y239" i="8"/>
  <c r="X239" i="8"/>
  <c r="W239" i="8"/>
  <c r="U239" i="8"/>
  <c r="V239" i="8" s="1"/>
  <c r="L239" i="8"/>
  <c r="AD238" i="8"/>
  <c r="AC238" i="8"/>
  <c r="AB238" i="8"/>
  <c r="AA238" i="8"/>
  <c r="Z238" i="8"/>
  <c r="Y238" i="8"/>
  <c r="X238" i="8"/>
  <c r="W238" i="8"/>
  <c r="U238" i="8"/>
  <c r="V238" i="8" s="1"/>
  <c r="L238" i="8"/>
  <c r="AD237" i="8"/>
  <c r="AC237" i="8"/>
  <c r="AB237" i="8"/>
  <c r="AA237" i="8"/>
  <c r="Z237" i="8"/>
  <c r="Y237" i="8"/>
  <c r="X237" i="8"/>
  <c r="W237" i="8"/>
  <c r="U237" i="8"/>
  <c r="V237" i="8" s="1"/>
  <c r="L237" i="8"/>
  <c r="AD236" i="8"/>
  <c r="AC236" i="8"/>
  <c r="AB236" i="8"/>
  <c r="AA236" i="8"/>
  <c r="Z236" i="8"/>
  <c r="Y236" i="8"/>
  <c r="X236" i="8"/>
  <c r="W236" i="8"/>
  <c r="U236" i="8"/>
  <c r="V236" i="8" s="1"/>
  <c r="L236" i="8"/>
  <c r="AD235" i="8"/>
  <c r="AC235" i="8"/>
  <c r="AB235" i="8"/>
  <c r="AA235" i="8"/>
  <c r="Z235" i="8"/>
  <c r="Y235" i="8"/>
  <c r="X235" i="8"/>
  <c r="W235" i="8"/>
  <c r="U235" i="8"/>
  <c r="V235" i="8" s="1"/>
  <c r="L235" i="8"/>
  <c r="AD234" i="8"/>
  <c r="AC234" i="8"/>
  <c r="AB234" i="8"/>
  <c r="AA234" i="8"/>
  <c r="Z234" i="8"/>
  <c r="Y234" i="8"/>
  <c r="X234" i="8"/>
  <c r="W234" i="8"/>
  <c r="U234" i="8"/>
  <c r="V234" i="8" s="1"/>
  <c r="L234" i="8"/>
  <c r="AD233" i="8"/>
  <c r="AC233" i="8"/>
  <c r="AB233" i="8"/>
  <c r="AA233" i="8"/>
  <c r="Z233" i="8"/>
  <c r="Y233" i="8"/>
  <c r="X233" i="8"/>
  <c r="W233" i="8"/>
  <c r="U233" i="8"/>
  <c r="V233" i="8" s="1"/>
  <c r="L233" i="8"/>
  <c r="AD232" i="8"/>
  <c r="AC232" i="8"/>
  <c r="AB232" i="8"/>
  <c r="AA232" i="8"/>
  <c r="Z232" i="8"/>
  <c r="Y232" i="8"/>
  <c r="X232" i="8"/>
  <c r="W232" i="8"/>
  <c r="U232" i="8"/>
  <c r="V232" i="8" s="1"/>
  <c r="L232" i="8"/>
  <c r="AD231" i="8"/>
  <c r="AC231" i="8"/>
  <c r="AB231" i="8"/>
  <c r="AA231" i="8"/>
  <c r="Z231" i="8"/>
  <c r="Y231" i="8"/>
  <c r="X231" i="8"/>
  <c r="W231" i="8"/>
  <c r="U231" i="8"/>
  <c r="V231" i="8" s="1"/>
  <c r="L231" i="8"/>
  <c r="AD230" i="8"/>
  <c r="AC230" i="8"/>
  <c r="AB230" i="8"/>
  <c r="AA230" i="8"/>
  <c r="Z230" i="8"/>
  <c r="Y230" i="8"/>
  <c r="X230" i="8"/>
  <c r="W230" i="8"/>
  <c r="U230" i="8"/>
  <c r="V230" i="8" s="1"/>
  <c r="L230" i="8"/>
  <c r="AD229" i="8"/>
  <c r="AC229" i="8"/>
  <c r="AB229" i="8"/>
  <c r="AA229" i="8"/>
  <c r="Z229" i="8"/>
  <c r="Y229" i="8"/>
  <c r="X229" i="8"/>
  <c r="W229" i="8"/>
  <c r="U229" i="8"/>
  <c r="V229" i="8" s="1"/>
  <c r="L229" i="8"/>
  <c r="AD228" i="8"/>
  <c r="AC228" i="8"/>
  <c r="AB228" i="8"/>
  <c r="AA228" i="8"/>
  <c r="Z228" i="8"/>
  <c r="Y228" i="8"/>
  <c r="X228" i="8"/>
  <c r="W228" i="8"/>
  <c r="U228" i="8"/>
  <c r="V228" i="8" s="1"/>
  <c r="L228" i="8"/>
  <c r="AD227" i="8"/>
  <c r="AC227" i="8"/>
  <c r="AB227" i="8"/>
  <c r="AA227" i="8"/>
  <c r="Z227" i="8"/>
  <c r="Y227" i="8"/>
  <c r="X227" i="8"/>
  <c r="W227" i="8"/>
  <c r="U227" i="8"/>
  <c r="V227" i="8" s="1"/>
  <c r="L227" i="8"/>
  <c r="AD226" i="8"/>
  <c r="AC226" i="8"/>
  <c r="AB226" i="8"/>
  <c r="AA226" i="8"/>
  <c r="Z226" i="8"/>
  <c r="Y226" i="8"/>
  <c r="X226" i="8"/>
  <c r="W226" i="8"/>
  <c r="U226" i="8"/>
  <c r="V226" i="8" s="1"/>
  <c r="L226" i="8"/>
  <c r="AD225" i="8"/>
  <c r="AC225" i="8"/>
  <c r="AB225" i="8"/>
  <c r="AA225" i="8"/>
  <c r="Z225" i="8"/>
  <c r="Y225" i="8"/>
  <c r="X225" i="8"/>
  <c r="W225" i="8"/>
  <c r="U225" i="8"/>
  <c r="V225" i="8" s="1"/>
  <c r="L225" i="8"/>
  <c r="AD224" i="8"/>
  <c r="AC224" i="8"/>
  <c r="AB224" i="8"/>
  <c r="AA224" i="8"/>
  <c r="Z224" i="8"/>
  <c r="Y224" i="8"/>
  <c r="X224" i="8"/>
  <c r="W224" i="8"/>
  <c r="U224" i="8"/>
  <c r="V224" i="8" s="1"/>
  <c r="L224" i="8"/>
  <c r="AD223" i="8"/>
  <c r="AC223" i="8"/>
  <c r="AB223" i="8"/>
  <c r="AA223" i="8"/>
  <c r="Z223" i="8"/>
  <c r="Y223" i="8"/>
  <c r="X223" i="8"/>
  <c r="W223" i="8"/>
  <c r="U223" i="8"/>
  <c r="V223" i="8" s="1"/>
  <c r="L223" i="8"/>
  <c r="AD222" i="8"/>
  <c r="AC222" i="8"/>
  <c r="AB222" i="8"/>
  <c r="AA222" i="8"/>
  <c r="Z222" i="8"/>
  <c r="Y222" i="8"/>
  <c r="X222" i="8"/>
  <c r="W222" i="8"/>
  <c r="U222" i="8"/>
  <c r="V222" i="8" s="1"/>
  <c r="L222" i="8"/>
  <c r="AD221" i="8"/>
  <c r="AC221" i="8"/>
  <c r="AB221" i="8"/>
  <c r="AA221" i="8"/>
  <c r="Z221" i="8"/>
  <c r="Y221" i="8"/>
  <c r="X221" i="8"/>
  <c r="W221" i="8"/>
  <c r="U221" i="8"/>
  <c r="V221" i="8" s="1"/>
  <c r="L221" i="8"/>
  <c r="AD220" i="8"/>
  <c r="AC220" i="8"/>
  <c r="AB220" i="8"/>
  <c r="AA220" i="8"/>
  <c r="Z220" i="8"/>
  <c r="Y220" i="8"/>
  <c r="X220" i="8"/>
  <c r="W220" i="8"/>
  <c r="U220" i="8"/>
  <c r="V220" i="8" s="1"/>
  <c r="L220" i="8"/>
  <c r="AD219" i="8"/>
  <c r="AC219" i="8"/>
  <c r="AB219" i="8"/>
  <c r="AA219" i="8"/>
  <c r="Z219" i="8"/>
  <c r="Y219" i="8"/>
  <c r="X219" i="8"/>
  <c r="W219" i="8"/>
  <c r="U219" i="8"/>
  <c r="V219" i="8" s="1"/>
  <c r="L219" i="8"/>
  <c r="AD218" i="8"/>
  <c r="AC218" i="8"/>
  <c r="AB218" i="8"/>
  <c r="AA218" i="8"/>
  <c r="Z218" i="8"/>
  <c r="Y218" i="8"/>
  <c r="X218" i="8"/>
  <c r="W218" i="8"/>
  <c r="U218" i="8"/>
  <c r="V218" i="8" s="1"/>
  <c r="L218" i="8"/>
  <c r="AD217" i="8"/>
  <c r="AC217" i="8"/>
  <c r="AB217" i="8"/>
  <c r="AA217" i="8"/>
  <c r="Z217" i="8"/>
  <c r="Y217" i="8"/>
  <c r="X217" i="8"/>
  <c r="W217" i="8"/>
  <c r="U217" i="8"/>
  <c r="V217" i="8" s="1"/>
  <c r="L217" i="8"/>
  <c r="AD216" i="8"/>
  <c r="AC216" i="8"/>
  <c r="AB216" i="8"/>
  <c r="AA216" i="8"/>
  <c r="Z216" i="8"/>
  <c r="Y216" i="8"/>
  <c r="X216" i="8"/>
  <c r="W216" i="8"/>
  <c r="U216" i="8"/>
  <c r="V216" i="8" s="1"/>
  <c r="L216" i="8"/>
  <c r="AD215" i="8"/>
  <c r="AC215" i="8"/>
  <c r="AB215" i="8"/>
  <c r="AA215" i="8"/>
  <c r="Z215" i="8"/>
  <c r="Y215" i="8"/>
  <c r="X215" i="8"/>
  <c r="W215" i="8"/>
  <c r="U215" i="8"/>
  <c r="V215" i="8" s="1"/>
  <c r="L215" i="8"/>
  <c r="AD214" i="8"/>
  <c r="AC214" i="8"/>
  <c r="AB214" i="8"/>
  <c r="AA214" i="8"/>
  <c r="Z214" i="8"/>
  <c r="Y214" i="8"/>
  <c r="X214" i="8"/>
  <c r="W214" i="8"/>
  <c r="U214" i="8"/>
  <c r="V214" i="8" s="1"/>
  <c r="L214" i="8"/>
  <c r="AD213" i="8"/>
  <c r="AC213" i="8"/>
  <c r="AB213" i="8"/>
  <c r="AA213" i="8"/>
  <c r="Z213" i="8"/>
  <c r="Y213" i="8"/>
  <c r="X213" i="8"/>
  <c r="W213" i="8"/>
  <c r="U213" i="8"/>
  <c r="V213" i="8" s="1"/>
  <c r="L213" i="8"/>
  <c r="AD212" i="8"/>
  <c r="AC212" i="8"/>
  <c r="AB212" i="8"/>
  <c r="AA212" i="8"/>
  <c r="Z212" i="8"/>
  <c r="Y212" i="8"/>
  <c r="X212" i="8"/>
  <c r="W212" i="8"/>
  <c r="U212" i="8"/>
  <c r="V212" i="8" s="1"/>
  <c r="L212" i="8"/>
  <c r="AD211" i="8"/>
  <c r="AC211" i="8"/>
  <c r="AB211" i="8"/>
  <c r="AA211" i="8"/>
  <c r="Z211" i="8"/>
  <c r="Y211" i="8"/>
  <c r="X211" i="8"/>
  <c r="W211" i="8"/>
  <c r="U211" i="8"/>
  <c r="V211" i="8" s="1"/>
  <c r="L211" i="8"/>
  <c r="AD210" i="8"/>
  <c r="AC210" i="8"/>
  <c r="AB210" i="8"/>
  <c r="AA210" i="8"/>
  <c r="Z210" i="8"/>
  <c r="Y210" i="8"/>
  <c r="X210" i="8"/>
  <c r="W210" i="8"/>
  <c r="U210" i="8"/>
  <c r="V210" i="8" s="1"/>
  <c r="L210" i="8"/>
  <c r="AD209" i="8"/>
  <c r="AC209" i="8"/>
  <c r="AB209" i="8"/>
  <c r="AA209" i="8"/>
  <c r="Z209" i="8"/>
  <c r="Y209" i="8"/>
  <c r="X209" i="8"/>
  <c r="W209" i="8"/>
  <c r="U209" i="8"/>
  <c r="V209" i="8" s="1"/>
  <c r="L209" i="8"/>
  <c r="AD208" i="8"/>
  <c r="AC208" i="8"/>
  <c r="AB208" i="8"/>
  <c r="AA208" i="8"/>
  <c r="Z208" i="8"/>
  <c r="Y208" i="8"/>
  <c r="X208" i="8"/>
  <c r="W208" i="8"/>
  <c r="U208" i="8"/>
  <c r="V208" i="8" s="1"/>
  <c r="L208" i="8"/>
  <c r="AD207" i="8"/>
  <c r="AC207" i="8"/>
  <c r="AB207" i="8"/>
  <c r="AA207" i="8"/>
  <c r="Z207" i="8"/>
  <c r="Y207" i="8"/>
  <c r="X207" i="8"/>
  <c r="W207" i="8"/>
  <c r="U207" i="8"/>
  <c r="V207" i="8" s="1"/>
  <c r="L207" i="8"/>
  <c r="AD206" i="8"/>
  <c r="AC206" i="8"/>
  <c r="AB206" i="8"/>
  <c r="AA206" i="8"/>
  <c r="Z206" i="8"/>
  <c r="Y206" i="8"/>
  <c r="X206" i="8"/>
  <c r="W206" i="8"/>
  <c r="U206" i="8"/>
  <c r="V206" i="8" s="1"/>
  <c r="L206" i="8"/>
  <c r="AD205" i="8"/>
  <c r="AC205" i="8"/>
  <c r="AB205" i="8"/>
  <c r="AA205" i="8"/>
  <c r="Z205" i="8"/>
  <c r="Y205" i="8"/>
  <c r="X205" i="8"/>
  <c r="W205" i="8"/>
  <c r="U205" i="8"/>
  <c r="V205" i="8" s="1"/>
  <c r="L205" i="8"/>
  <c r="AD204" i="8"/>
  <c r="AC204" i="8"/>
  <c r="AB204" i="8"/>
  <c r="AA204" i="8"/>
  <c r="Z204" i="8"/>
  <c r="Y204" i="8"/>
  <c r="X204" i="8"/>
  <c r="W204" i="8"/>
  <c r="U204" i="8"/>
  <c r="V204" i="8" s="1"/>
  <c r="L204" i="8"/>
  <c r="AD203" i="8"/>
  <c r="AC203" i="8"/>
  <c r="AB203" i="8"/>
  <c r="AA203" i="8"/>
  <c r="Z203" i="8"/>
  <c r="Y203" i="8"/>
  <c r="X203" i="8"/>
  <c r="W203" i="8"/>
  <c r="U203" i="8"/>
  <c r="V203" i="8" s="1"/>
  <c r="L203" i="8"/>
  <c r="AD202" i="8"/>
  <c r="AC202" i="8"/>
  <c r="AB202" i="8"/>
  <c r="AA202" i="8"/>
  <c r="Z202" i="8"/>
  <c r="Y202" i="8"/>
  <c r="X202" i="8"/>
  <c r="W202" i="8"/>
  <c r="U202" i="8"/>
  <c r="V202" i="8" s="1"/>
  <c r="L202" i="8"/>
  <c r="AD201" i="8"/>
  <c r="AC201" i="8"/>
  <c r="AB201" i="8"/>
  <c r="AA201" i="8"/>
  <c r="Z201" i="8"/>
  <c r="Y201" i="8"/>
  <c r="X201" i="8"/>
  <c r="W201" i="8"/>
  <c r="U201" i="8"/>
  <c r="V201" i="8" s="1"/>
  <c r="L201" i="8"/>
  <c r="AD200" i="8"/>
  <c r="AC200" i="8"/>
  <c r="AB200" i="8"/>
  <c r="AA200" i="8"/>
  <c r="Z200" i="8"/>
  <c r="Y200" i="8"/>
  <c r="X200" i="8"/>
  <c r="W200" i="8"/>
  <c r="U200" i="8"/>
  <c r="V200" i="8" s="1"/>
  <c r="L200" i="8"/>
  <c r="AD199" i="8"/>
  <c r="AC199" i="8"/>
  <c r="AB199" i="8"/>
  <c r="AA199" i="8"/>
  <c r="Z199" i="8"/>
  <c r="Y199" i="8"/>
  <c r="X199" i="8"/>
  <c r="W199" i="8"/>
  <c r="U199" i="8"/>
  <c r="V199" i="8" s="1"/>
  <c r="L199" i="8"/>
  <c r="AD198" i="8"/>
  <c r="AC198" i="8"/>
  <c r="AB198" i="8"/>
  <c r="AA198" i="8"/>
  <c r="Z198" i="8"/>
  <c r="Y198" i="8"/>
  <c r="X198" i="8"/>
  <c r="W198" i="8"/>
  <c r="U198" i="8"/>
  <c r="V198" i="8" s="1"/>
  <c r="L198" i="8"/>
  <c r="AD197" i="8"/>
  <c r="AC197" i="8"/>
  <c r="AB197" i="8"/>
  <c r="AA197" i="8"/>
  <c r="Z197" i="8"/>
  <c r="Y197" i="8"/>
  <c r="X197" i="8"/>
  <c r="W197" i="8"/>
  <c r="U197" i="8"/>
  <c r="V197" i="8" s="1"/>
  <c r="L197" i="8"/>
  <c r="AD196" i="8"/>
  <c r="AC196" i="8"/>
  <c r="AB196" i="8"/>
  <c r="AA196" i="8"/>
  <c r="Z196" i="8"/>
  <c r="Y196" i="8"/>
  <c r="X196" i="8"/>
  <c r="W196" i="8"/>
  <c r="U196" i="8"/>
  <c r="V196" i="8" s="1"/>
  <c r="L196" i="8"/>
  <c r="AD195" i="8"/>
  <c r="AC195" i="8"/>
  <c r="AB195" i="8"/>
  <c r="AA195" i="8"/>
  <c r="Z195" i="8"/>
  <c r="Y195" i="8"/>
  <c r="X195" i="8"/>
  <c r="W195" i="8"/>
  <c r="U195" i="8"/>
  <c r="V195" i="8" s="1"/>
  <c r="L195" i="8"/>
  <c r="AD194" i="8"/>
  <c r="AC194" i="8"/>
  <c r="AB194" i="8"/>
  <c r="AA194" i="8"/>
  <c r="Z194" i="8"/>
  <c r="Y194" i="8"/>
  <c r="X194" i="8"/>
  <c r="W194" i="8"/>
  <c r="U194" i="8"/>
  <c r="V194" i="8" s="1"/>
  <c r="L194" i="8"/>
  <c r="AD193" i="8"/>
  <c r="AC193" i="8"/>
  <c r="AB193" i="8"/>
  <c r="AA193" i="8"/>
  <c r="Z193" i="8"/>
  <c r="Y193" i="8"/>
  <c r="X193" i="8"/>
  <c r="W193" i="8"/>
  <c r="U193" i="8"/>
  <c r="V193" i="8" s="1"/>
  <c r="L193" i="8"/>
  <c r="AD192" i="8"/>
  <c r="AC192" i="8"/>
  <c r="AB192" i="8"/>
  <c r="AA192" i="8"/>
  <c r="Z192" i="8"/>
  <c r="Y192" i="8"/>
  <c r="X192" i="8"/>
  <c r="W192" i="8"/>
  <c r="U192" i="8"/>
  <c r="V192" i="8" s="1"/>
  <c r="L192" i="8"/>
  <c r="AD191" i="8"/>
  <c r="AC191" i="8"/>
  <c r="AB191" i="8"/>
  <c r="AA191" i="8"/>
  <c r="Z191" i="8"/>
  <c r="Y191" i="8"/>
  <c r="X191" i="8"/>
  <c r="W191" i="8"/>
  <c r="U191" i="8"/>
  <c r="V191" i="8" s="1"/>
  <c r="L191" i="8"/>
  <c r="AD190" i="8"/>
  <c r="AC190" i="8"/>
  <c r="AB190" i="8"/>
  <c r="AA190" i="8"/>
  <c r="Z190" i="8"/>
  <c r="Y190" i="8"/>
  <c r="X190" i="8"/>
  <c r="W190" i="8"/>
  <c r="U190" i="8"/>
  <c r="V190" i="8" s="1"/>
  <c r="L190" i="8"/>
  <c r="AD189" i="8"/>
  <c r="AC189" i="8"/>
  <c r="AB189" i="8"/>
  <c r="AA189" i="8"/>
  <c r="Z189" i="8"/>
  <c r="Y189" i="8"/>
  <c r="X189" i="8"/>
  <c r="W189" i="8"/>
  <c r="U189" i="8"/>
  <c r="V189" i="8" s="1"/>
  <c r="L189" i="8"/>
  <c r="AD188" i="8"/>
  <c r="AC188" i="8"/>
  <c r="AB188" i="8"/>
  <c r="AA188" i="8"/>
  <c r="Z188" i="8"/>
  <c r="Y188" i="8"/>
  <c r="X188" i="8"/>
  <c r="W188" i="8"/>
  <c r="U188" i="8"/>
  <c r="V188" i="8" s="1"/>
  <c r="L188" i="8"/>
  <c r="AD187" i="8"/>
  <c r="AC187" i="8"/>
  <c r="AB187" i="8"/>
  <c r="AA187" i="8"/>
  <c r="Z187" i="8"/>
  <c r="Y187" i="8"/>
  <c r="X187" i="8"/>
  <c r="W187" i="8"/>
  <c r="U187" i="8"/>
  <c r="V187" i="8" s="1"/>
  <c r="L187" i="8"/>
  <c r="AD186" i="8"/>
  <c r="AC186" i="8"/>
  <c r="AB186" i="8"/>
  <c r="AA186" i="8"/>
  <c r="Z186" i="8"/>
  <c r="Y186" i="8"/>
  <c r="X186" i="8"/>
  <c r="W186" i="8"/>
  <c r="U186" i="8"/>
  <c r="V186" i="8" s="1"/>
  <c r="L186" i="8"/>
  <c r="AD185" i="8"/>
  <c r="AC185" i="8"/>
  <c r="AB185" i="8"/>
  <c r="AA185" i="8"/>
  <c r="Z185" i="8"/>
  <c r="Y185" i="8"/>
  <c r="X185" i="8"/>
  <c r="W185" i="8"/>
  <c r="U185" i="8"/>
  <c r="V185" i="8" s="1"/>
  <c r="L185" i="8"/>
  <c r="AD184" i="8"/>
  <c r="AC184" i="8"/>
  <c r="AB184" i="8"/>
  <c r="AA184" i="8"/>
  <c r="Z184" i="8"/>
  <c r="Y184" i="8"/>
  <c r="X184" i="8"/>
  <c r="W184" i="8"/>
  <c r="U184" i="8"/>
  <c r="V184" i="8" s="1"/>
  <c r="L184" i="8"/>
  <c r="AD183" i="8"/>
  <c r="AC183" i="8"/>
  <c r="AB183" i="8"/>
  <c r="AA183" i="8"/>
  <c r="Z183" i="8"/>
  <c r="Y183" i="8"/>
  <c r="X183" i="8"/>
  <c r="W183" i="8"/>
  <c r="U183" i="8"/>
  <c r="V183" i="8" s="1"/>
  <c r="L183" i="8"/>
  <c r="AD182" i="8"/>
  <c r="AC182" i="8"/>
  <c r="AB182" i="8"/>
  <c r="AA182" i="8"/>
  <c r="Z182" i="8"/>
  <c r="Y182" i="8"/>
  <c r="X182" i="8"/>
  <c r="W182" i="8"/>
  <c r="U182" i="8"/>
  <c r="V182" i="8" s="1"/>
  <c r="L182" i="8"/>
  <c r="AD181" i="8"/>
  <c r="AC181" i="8"/>
  <c r="AB181" i="8"/>
  <c r="AA181" i="8"/>
  <c r="Z181" i="8"/>
  <c r="Y181" i="8"/>
  <c r="X181" i="8"/>
  <c r="W181" i="8"/>
  <c r="U181" i="8"/>
  <c r="V181" i="8" s="1"/>
  <c r="L181" i="8"/>
  <c r="AD180" i="8"/>
  <c r="AC180" i="8"/>
  <c r="AB180" i="8"/>
  <c r="AA180" i="8"/>
  <c r="Z180" i="8"/>
  <c r="Y180" i="8"/>
  <c r="X180" i="8"/>
  <c r="W180" i="8"/>
  <c r="U180" i="8"/>
  <c r="V180" i="8" s="1"/>
  <c r="L180" i="8"/>
  <c r="AD179" i="8"/>
  <c r="AC179" i="8"/>
  <c r="AB179" i="8"/>
  <c r="AA179" i="8"/>
  <c r="Z179" i="8"/>
  <c r="Y179" i="8"/>
  <c r="X179" i="8"/>
  <c r="W179" i="8"/>
  <c r="U179" i="8"/>
  <c r="V179" i="8" s="1"/>
  <c r="L179" i="8"/>
  <c r="AD178" i="8"/>
  <c r="AC178" i="8"/>
  <c r="AB178" i="8"/>
  <c r="AA178" i="8"/>
  <c r="Z178" i="8"/>
  <c r="Y178" i="8"/>
  <c r="X178" i="8"/>
  <c r="W178" i="8"/>
  <c r="U178" i="8"/>
  <c r="V178" i="8" s="1"/>
  <c r="L178" i="8"/>
  <c r="AD177" i="8"/>
  <c r="AC177" i="8"/>
  <c r="AB177" i="8"/>
  <c r="AA177" i="8"/>
  <c r="Z177" i="8"/>
  <c r="Y177" i="8"/>
  <c r="X177" i="8"/>
  <c r="W177" i="8"/>
  <c r="U177" i="8"/>
  <c r="V177" i="8" s="1"/>
  <c r="L177" i="8"/>
  <c r="AD176" i="8"/>
  <c r="AC176" i="8"/>
  <c r="AB176" i="8"/>
  <c r="AA176" i="8"/>
  <c r="Z176" i="8"/>
  <c r="Y176" i="8"/>
  <c r="X176" i="8"/>
  <c r="W176" i="8"/>
  <c r="U176" i="8"/>
  <c r="V176" i="8" s="1"/>
  <c r="L176" i="8"/>
  <c r="AD175" i="8"/>
  <c r="AC175" i="8"/>
  <c r="AB175" i="8"/>
  <c r="AA175" i="8"/>
  <c r="Z175" i="8"/>
  <c r="Y175" i="8"/>
  <c r="X175" i="8"/>
  <c r="W175" i="8"/>
  <c r="U175" i="8"/>
  <c r="V175" i="8" s="1"/>
  <c r="L175" i="8"/>
  <c r="AD174" i="8"/>
  <c r="AC174" i="8"/>
  <c r="AB174" i="8"/>
  <c r="AA174" i="8"/>
  <c r="Z174" i="8"/>
  <c r="Y174" i="8"/>
  <c r="X174" i="8"/>
  <c r="W174" i="8"/>
  <c r="U174" i="8"/>
  <c r="V174" i="8" s="1"/>
  <c r="L174" i="8"/>
  <c r="AD173" i="8"/>
  <c r="AC173" i="8"/>
  <c r="AB173" i="8"/>
  <c r="AA173" i="8"/>
  <c r="Z173" i="8"/>
  <c r="Y173" i="8"/>
  <c r="X173" i="8"/>
  <c r="W173" i="8"/>
  <c r="U173" i="8"/>
  <c r="V173" i="8" s="1"/>
  <c r="L173" i="8"/>
  <c r="AD172" i="8"/>
  <c r="AC172" i="8"/>
  <c r="AB172" i="8"/>
  <c r="AA172" i="8"/>
  <c r="Z172" i="8"/>
  <c r="Y172" i="8"/>
  <c r="X172" i="8"/>
  <c r="W172" i="8"/>
  <c r="U172" i="8"/>
  <c r="V172" i="8" s="1"/>
  <c r="L172" i="8"/>
  <c r="AD171" i="8"/>
  <c r="AC171" i="8"/>
  <c r="AB171" i="8"/>
  <c r="AA171" i="8"/>
  <c r="Z171" i="8"/>
  <c r="Y171" i="8"/>
  <c r="X171" i="8"/>
  <c r="W171" i="8"/>
  <c r="U171" i="8"/>
  <c r="V171" i="8" s="1"/>
  <c r="L171" i="8"/>
  <c r="AD170" i="8"/>
  <c r="AC170" i="8"/>
  <c r="AB170" i="8"/>
  <c r="AA170" i="8"/>
  <c r="Z170" i="8"/>
  <c r="Y170" i="8"/>
  <c r="X170" i="8"/>
  <c r="W170" i="8"/>
  <c r="U170" i="8"/>
  <c r="V170" i="8" s="1"/>
  <c r="L170" i="8"/>
  <c r="AD169" i="8"/>
  <c r="AC169" i="8"/>
  <c r="AB169" i="8"/>
  <c r="AA169" i="8"/>
  <c r="Z169" i="8"/>
  <c r="Y169" i="8"/>
  <c r="X169" i="8"/>
  <c r="W169" i="8"/>
  <c r="U169" i="8"/>
  <c r="V169" i="8" s="1"/>
  <c r="L169" i="8"/>
  <c r="AD168" i="8"/>
  <c r="AC168" i="8"/>
  <c r="AB168" i="8"/>
  <c r="AA168" i="8"/>
  <c r="Z168" i="8"/>
  <c r="Y168" i="8"/>
  <c r="X168" i="8"/>
  <c r="W168" i="8"/>
  <c r="U168" i="8"/>
  <c r="V168" i="8" s="1"/>
  <c r="L168" i="8"/>
  <c r="AD167" i="8"/>
  <c r="AC167" i="8"/>
  <c r="AB167" i="8"/>
  <c r="AA167" i="8"/>
  <c r="Z167" i="8"/>
  <c r="Y167" i="8"/>
  <c r="X167" i="8"/>
  <c r="W167" i="8"/>
  <c r="U167" i="8"/>
  <c r="V167" i="8" s="1"/>
  <c r="L167" i="8"/>
  <c r="AD166" i="8"/>
  <c r="AC166" i="8"/>
  <c r="AB166" i="8"/>
  <c r="AA166" i="8"/>
  <c r="Z166" i="8"/>
  <c r="Y166" i="8"/>
  <c r="X166" i="8"/>
  <c r="W166" i="8"/>
  <c r="U166" i="8"/>
  <c r="V166" i="8" s="1"/>
  <c r="L166" i="8"/>
  <c r="AD165" i="8"/>
  <c r="AC165" i="8"/>
  <c r="AB165" i="8"/>
  <c r="AA165" i="8"/>
  <c r="Z165" i="8"/>
  <c r="Y165" i="8"/>
  <c r="X165" i="8"/>
  <c r="W165" i="8"/>
  <c r="U165" i="8"/>
  <c r="V165" i="8" s="1"/>
  <c r="L165" i="8"/>
  <c r="AD164" i="8"/>
  <c r="AC164" i="8"/>
  <c r="AB164" i="8"/>
  <c r="AA164" i="8"/>
  <c r="Z164" i="8"/>
  <c r="Y164" i="8"/>
  <c r="X164" i="8"/>
  <c r="W164" i="8"/>
  <c r="U164" i="8"/>
  <c r="V164" i="8" s="1"/>
  <c r="L164" i="8"/>
  <c r="AD163" i="8"/>
  <c r="AC163" i="8"/>
  <c r="AB163" i="8"/>
  <c r="AA163" i="8"/>
  <c r="Z163" i="8"/>
  <c r="Y163" i="8"/>
  <c r="X163" i="8"/>
  <c r="W163" i="8"/>
  <c r="U163" i="8"/>
  <c r="V163" i="8" s="1"/>
  <c r="L163" i="8"/>
  <c r="AD162" i="8"/>
  <c r="AC162" i="8"/>
  <c r="AB162" i="8"/>
  <c r="AA162" i="8"/>
  <c r="Z162" i="8"/>
  <c r="Y162" i="8"/>
  <c r="X162" i="8"/>
  <c r="W162" i="8"/>
  <c r="U162" i="8"/>
  <c r="V162" i="8" s="1"/>
  <c r="L162" i="8"/>
  <c r="AD161" i="8"/>
  <c r="AC161" i="8"/>
  <c r="AB161" i="8"/>
  <c r="AA161" i="8"/>
  <c r="Z161" i="8"/>
  <c r="Y161" i="8"/>
  <c r="X161" i="8"/>
  <c r="W161" i="8"/>
  <c r="U161" i="8"/>
  <c r="V161" i="8" s="1"/>
  <c r="L161" i="8"/>
  <c r="AD160" i="8"/>
  <c r="AC160" i="8"/>
  <c r="AB160" i="8"/>
  <c r="AA160" i="8"/>
  <c r="Z160" i="8"/>
  <c r="Y160" i="8"/>
  <c r="X160" i="8"/>
  <c r="W160" i="8"/>
  <c r="U160" i="8"/>
  <c r="V160" i="8" s="1"/>
  <c r="L160" i="8"/>
  <c r="AD159" i="8"/>
  <c r="AC159" i="8"/>
  <c r="AB159" i="8"/>
  <c r="AA159" i="8"/>
  <c r="Z159" i="8"/>
  <c r="Y159" i="8"/>
  <c r="X159" i="8"/>
  <c r="W159" i="8"/>
  <c r="U159" i="8"/>
  <c r="V159" i="8" s="1"/>
  <c r="L159" i="8"/>
  <c r="AD158" i="8"/>
  <c r="AC158" i="8"/>
  <c r="AB158" i="8"/>
  <c r="AA158" i="8"/>
  <c r="Z158" i="8"/>
  <c r="Y158" i="8"/>
  <c r="X158" i="8"/>
  <c r="W158" i="8"/>
  <c r="U158" i="8"/>
  <c r="V158" i="8" s="1"/>
  <c r="L158" i="8"/>
  <c r="AD157" i="8"/>
  <c r="AC157" i="8"/>
  <c r="AB157" i="8"/>
  <c r="AA157" i="8"/>
  <c r="Z157" i="8"/>
  <c r="Y157" i="8"/>
  <c r="X157" i="8"/>
  <c r="W157" i="8"/>
  <c r="U157" i="8"/>
  <c r="V157" i="8" s="1"/>
  <c r="L157" i="8"/>
  <c r="AD156" i="8"/>
  <c r="AC156" i="8"/>
  <c r="AB156" i="8"/>
  <c r="AA156" i="8"/>
  <c r="Z156" i="8"/>
  <c r="Y156" i="8"/>
  <c r="X156" i="8"/>
  <c r="W156" i="8"/>
  <c r="U156" i="8"/>
  <c r="V156" i="8" s="1"/>
  <c r="L156" i="8"/>
  <c r="AD155" i="8"/>
  <c r="AC155" i="8"/>
  <c r="AB155" i="8"/>
  <c r="AA155" i="8"/>
  <c r="Z155" i="8"/>
  <c r="Y155" i="8"/>
  <c r="X155" i="8"/>
  <c r="W155" i="8"/>
  <c r="U155" i="8"/>
  <c r="V155" i="8" s="1"/>
  <c r="L155" i="8"/>
  <c r="AD154" i="8"/>
  <c r="AC154" i="8"/>
  <c r="AB154" i="8"/>
  <c r="AA154" i="8"/>
  <c r="Z154" i="8"/>
  <c r="Y154" i="8"/>
  <c r="X154" i="8"/>
  <c r="W154" i="8"/>
  <c r="U154" i="8"/>
  <c r="V154" i="8" s="1"/>
  <c r="L154" i="8"/>
  <c r="AD153" i="8"/>
  <c r="AC153" i="8"/>
  <c r="AB153" i="8"/>
  <c r="AA153" i="8"/>
  <c r="Z153" i="8"/>
  <c r="Y153" i="8"/>
  <c r="X153" i="8"/>
  <c r="W153" i="8"/>
  <c r="U153" i="8"/>
  <c r="V153" i="8" s="1"/>
  <c r="L153" i="8"/>
  <c r="AD152" i="8"/>
  <c r="AC152" i="8"/>
  <c r="AB152" i="8"/>
  <c r="AA152" i="8"/>
  <c r="Z152" i="8"/>
  <c r="Y152" i="8"/>
  <c r="X152" i="8"/>
  <c r="W152" i="8"/>
  <c r="U152" i="8"/>
  <c r="V152" i="8" s="1"/>
  <c r="L152" i="8"/>
  <c r="AD151" i="8"/>
  <c r="AC151" i="8"/>
  <c r="AB151" i="8"/>
  <c r="AA151" i="8"/>
  <c r="Z151" i="8"/>
  <c r="Y151" i="8"/>
  <c r="X151" i="8"/>
  <c r="W151" i="8"/>
  <c r="U151" i="8"/>
  <c r="V151" i="8" s="1"/>
  <c r="L151" i="8"/>
  <c r="AD150" i="8"/>
  <c r="AC150" i="8"/>
  <c r="AB150" i="8"/>
  <c r="AA150" i="8"/>
  <c r="Z150" i="8"/>
  <c r="Y150" i="8"/>
  <c r="X150" i="8"/>
  <c r="W150" i="8"/>
  <c r="U150" i="8"/>
  <c r="V150" i="8" s="1"/>
  <c r="L150" i="8"/>
  <c r="AD149" i="8"/>
  <c r="AC149" i="8"/>
  <c r="AB149" i="8"/>
  <c r="AA149" i="8"/>
  <c r="Z149" i="8"/>
  <c r="Y149" i="8"/>
  <c r="X149" i="8"/>
  <c r="W149" i="8"/>
  <c r="U149" i="8"/>
  <c r="V149" i="8" s="1"/>
  <c r="L149" i="8"/>
  <c r="AD148" i="8"/>
  <c r="AC148" i="8"/>
  <c r="AB148" i="8"/>
  <c r="AA148" i="8"/>
  <c r="Z148" i="8"/>
  <c r="Y148" i="8"/>
  <c r="X148" i="8"/>
  <c r="W148" i="8"/>
  <c r="U148" i="8"/>
  <c r="V148" i="8" s="1"/>
  <c r="L148" i="8"/>
  <c r="AD147" i="8"/>
  <c r="AC147" i="8"/>
  <c r="AB147" i="8"/>
  <c r="AA147" i="8"/>
  <c r="Z147" i="8"/>
  <c r="Y147" i="8"/>
  <c r="X147" i="8"/>
  <c r="W147" i="8"/>
  <c r="U147" i="8"/>
  <c r="V147" i="8" s="1"/>
  <c r="L147" i="8"/>
  <c r="AD146" i="8"/>
  <c r="AC146" i="8"/>
  <c r="AB146" i="8"/>
  <c r="AA146" i="8"/>
  <c r="Z146" i="8"/>
  <c r="Y146" i="8"/>
  <c r="X146" i="8"/>
  <c r="W146" i="8"/>
  <c r="U146" i="8"/>
  <c r="V146" i="8" s="1"/>
  <c r="L146" i="8"/>
  <c r="AD145" i="8"/>
  <c r="AC145" i="8"/>
  <c r="AB145" i="8"/>
  <c r="AA145" i="8"/>
  <c r="Z145" i="8"/>
  <c r="Y145" i="8"/>
  <c r="X145" i="8"/>
  <c r="W145" i="8"/>
  <c r="U145" i="8"/>
  <c r="V145" i="8" s="1"/>
  <c r="L145" i="8"/>
  <c r="AD144" i="8"/>
  <c r="AC144" i="8"/>
  <c r="AB144" i="8"/>
  <c r="AA144" i="8"/>
  <c r="Z144" i="8"/>
  <c r="Y144" i="8"/>
  <c r="X144" i="8"/>
  <c r="W144" i="8"/>
  <c r="U144" i="8"/>
  <c r="V144" i="8" s="1"/>
  <c r="L144" i="8"/>
  <c r="AD143" i="8"/>
  <c r="AC143" i="8"/>
  <c r="AB143" i="8"/>
  <c r="AA143" i="8"/>
  <c r="Z143" i="8"/>
  <c r="Y143" i="8"/>
  <c r="X143" i="8"/>
  <c r="W143" i="8"/>
  <c r="U143" i="8"/>
  <c r="V143" i="8" s="1"/>
  <c r="L143" i="8"/>
  <c r="AD142" i="8"/>
  <c r="AC142" i="8"/>
  <c r="AB142" i="8"/>
  <c r="AA142" i="8"/>
  <c r="Z142" i="8"/>
  <c r="Y142" i="8"/>
  <c r="X142" i="8"/>
  <c r="W142" i="8"/>
  <c r="U142" i="8"/>
  <c r="V142" i="8" s="1"/>
  <c r="L142" i="8"/>
  <c r="AD141" i="8"/>
  <c r="AC141" i="8"/>
  <c r="AB141" i="8"/>
  <c r="AA141" i="8"/>
  <c r="Z141" i="8"/>
  <c r="Y141" i="8"/>
  <c r="X141" i="8"/>
  <c r="W141" i="8"/>
  <c r="U141" i="8"/>
  <c r="V141" i="8" s="1"/>
  <c r="L141" i="8"/>
  <c r="AD140" i="8"/>
  <c r="AC140" i="8"/>
  <c r="AB140" i="8"/>
  <c r="AA140" i="8"/>
  <c r="Z140" i="8"/>
  <c r="Y140" i="8"/>
  <c r="X140" i="8"/>
  <c r="W140" i="8"/>
  <c r="U140" i="8"/>
  <c r="V140" i="8" s="1"/>
  <c r="L140" i="8"/>
  <c r="AD139" i="8"/>
  <c r="AC139" i="8"/>
  <c r="AB139" i="8"/>
  <c r="AA139" i="8"/>
  <c r="Z139" i="8"/>
  <c r="Y139" i="8"/>
  <c r="X139" i="8"/>
  <c r="W139" i="8"/>
  <c r="U139" i="8"/>
  <c r="V139" i="8" s="1"/>
  <c r="L139" i="8"/>
  <c r="AD138" i="8"/>
  <c r="AC138" i="8"/>
  <c r="AB138" i="8"/>
  <c r="AA138" i="8"/>
  <c r="Z138" i="8"/>
  <c r="Y138" i="8"/>
  <c r="X138" i="8"/>
  <c r="W138" i="8"/>
  <c r="U138" i="8"/>
  <c r="V138" i="8" s="1"/>
  <c r="L138" i="8"/>
  <c r="AD137" i="8"/>
  <c r="AC137" i="8"/>
  <c r="AB137" i="8"/>
  <c r="AA137" i="8"/>
  <c r="Z137" i="8"/>
  <c r="Y137" i="8"/>
  <c r="X137" i="8"/>
  <c r="W137" i="8"/>
  <c r="U137" i="8"/>
  <c r="V137" i="8" s="1"/>
  <c r="L137" i="8"/>
  <c r="AD136" i="8"/>
  <c r="AC136" i="8"/>
  <c r="AB136" i="8"/>
  <c r="AA136" i="8"/>
  <c r="Z136" i="8"/>
  <c r="Y136" i="8"/>
  <c r="X136" i="8"/>
  <c r="W136" i="8"/>
  <c r="U136" i="8"/>
  <c r="V136" i="8" s="1"/>
  <c r="L136" i="8"/>
  <c r="AD135" i="8"/>
  <c r="AC135" i="8"/>
  <c r="AB135" i="8"/>
  <c r="AA135" i="8"/>
  <c r="Z135" i="8"/>
  <c r="Y135" i="8"/>
  <c r="X135" i="8"/>
  <c r="W135" i="8"/>
  <c r="U135" i="8"/>
  <c r="V135" i="8" s="1"/>
  <c r="L135" i="8"/>
  <c r="AD134" i="8"/>
  <c r="AC134" i="8"/>
  <c r="AB134" i="8"/>
  <c r="AA134" i="8"/>
  <c r="Z134" i="8"/>
  <c r="Y134" i="8"/>
  <c r="X134" i="8"/>
  <c r="W134" i="8"/>
  <c r="U134" i="8"/>
  <c r="V134" i="8" s="1"/>
  <c r="L134" i="8"/>
  <c r="AD133" i="8"/>
  <c r="AC133" i="8"/>
  <c r="AB133" i="8"/>
  <c r="AA133" i="8"/>
  <c r="Z133" i="8"/>
  <c r="Y133" i="8"/>
  <c r="X133" i="8"/>
  <c r="W133" i="8"/>
  <c r="U133" i="8"/>
  <c r="V133" i="8" s="1"/>
  <c r="L133" i="8"/>
  <c r="AD132" i="8"/>
  <c r="AC132" i="8"/>
  <c r="AB132" i="8"/>
  <c r="AA132" i="8"/>
  <c r="Z132" i="8"/>
  <c r="Y132" i="8"/>
  <c r="X132" i="8"/>
  <c r="W132" i="8"/>
  <c r="U132" i="8"/>
  <c r="V132" i="8" s="1"/>
  <c r="L132" i="8"/>
  <c r="AD131" i="8"/>
  <c r="AC131" i="8"/>
  <c r="AB131" i="8"/>
  <c r="AA131" i="8"/>
  <c r="Z131" i="8"/>
  <c r="Y131" i="8"/>
  <c r="X131" i="8"/>
  <c r="W131" i="8"/>
  <c r="U131" i="8"/>
  <c r="V131" i="8" s="1"/>
  <c r="L131" i="8"/>
  <c r="AD130" i="8"/>
  <c r="AC130" i="8"/>
  <c r="AB130" i="8"/>
  <c r="AA130" i="8"/>
  <c r="Z130" i="8"/>
  <c r="Y130" i="8"/>
  <c r="X130" i="8"/>
  <c r="W130" i="8"/>
  <c r="U130" i="8"/>
  <c r="V130" i="8" s="1"/>
  <c r="L130" i="8"/>
  <c r="AD129" i="8"/>
  <c r="AC129" i="8"/>
  <c r="AB129" i="8"/>
  <c r="AA129" i="8"/>
  <c r="Z129" i="8"/>
  <c r="Y129" i="8"/>
  <c r="X129" i="8"/>
  <c r="W129" i="8"/>
  <c r="U129" i="8"/>
  <c r="V129" i="8" s="1"/>
  <c r="L129" i="8"/>
  <c r="AD128" i="8"/>
  <c r="AC128" i="8"/>
  <c r="AB128" i="8"/>
  <c r="AA128" i="8"/>
  <c r="Z128" i="8"/>
  <c r="Y128" i="8"/>
  <c r="X128" i="8"/>
  <c r="W128" i="8"/>
  <c r="U128" i="8"/>
  <c r="V128" i="8" s="1"/>
  <c r="L128" i="8"/>
  <c r="AD127" i="8"/>
  <c r="AC127" i="8"/>
  <c r="AB127" i="8"/>
  <c r="AA127" i="8"/>
  <c r="Z127" i="8"/>
  <c r="Y127" i="8"/>
  <c r="X127" i="8"/>
  <c r="W127" i="8"/>
  <c r="U127" i="8"/>
  <c r="V127" i="8" s="1"/>
  <c r="L127" i="8"/>
  <c r="AD126" i="8"/>
  <c r="AC126" i="8"/>
  <c r="AB126" i="8"/>
  <c r="AA126" i="8"/>
  <c r="Z126" i="8"/>
  <c r="Y126" i="8"/>
  <c r="X126" i="8"/>
  <c r="W126" i="8"/>
  <c r="U126" i="8"/>
  <c r="V126" i="8" s="1"/>
  <c r="L126" i="8"/>
  <c r="AD125" i="8"/>
  <c r="AC125" i="8"/>
  <c r="AB125" i="8"/>
  <c r="AA125" i="8"/>
  <c r="Z125" i="8"/>
  <c r="Y125" i="8"/>
  <c r="X125" i="8"/>
  <c r="W125" i="8"/>
  <c r="U125" i="8"/>
  <c r="V125" i="8" s="1"/>
  <c r="L125" i="8"/>
  <c r="AD124" i="8"/>
  <c r="AC124" i="8"/>
  <c r="AB124" i="8"/>
  <c r="AA124" i="8"/>
  <c r="Z124" i="8"/>
  <c r="Y124" i="8"/>
  <c r="X124" i="8"/>
  <c r="W124" i="8"/>
  <c r="U124" i="8"/>
  <c r="V124" i="8" s="1"/>
  <c r="L124" i="8"/>
  <c r="AD123" i="8"/>
  <c r="AC123" i="8"/>
  <c r="AB123" i="8"/>
  <c r="AA123" i="8"/>
  <c r="Z123" i="8"/>
  <c r="Y123" i="8"/>
  <c r="X123" i="8"/>
  <c r="W123" i="8"/>
  <c r="U123" i="8"/>
  <c r="V123" i="8" s="1"/>
  <c r="L123" i="8"/>
  <c r="AD122" i="8"/>
  <c r="AC122" i="8"/>
  <c r="AB122" i="8"/>
  <c r="AA122" i="8"/>
  <c r="Z122" i="8"/>
  <c r="Y122" i="8"/>
  <c r="X122" i="8"/>
  <c r="W122" i="8"/>
  <c r="U122" i="8"/>
  <c r="V122" i="8" s="1"/>
  <c r="L122" i="8"/>
  <c r="AD121" i="8"/>
  <c r="AC121" i="8"/>
  <c r="AB121" i="8"/>
  <c r="AA121" i="8"/>
  <c r="Z121" i="8"/>
  <c r="Y121" i="8"/>
  <c r="X121" i="8"/>
  <c r="W121" i="8"/>
  <c r="U121" i="8"/>
  <c r="V121" i="8" s="1"/>
  <c r="L121" i="8"/>
  <c r="AD120" i="8"/>
  <c r="AC120" i="8"/>
  <c r="AB120" i="8"/>
  <c r="AA120" i="8"/>
  <c r="Z120" i="8"/>
  <c r="Y120" i="8"/>
  <c r="X120" i="8"/>
  <c r="W120" i="8"/>
  <c r="U120" i="8"/>
  <c r="V120" i="8" s="1"/>
  <c r="L120" i="8"/>
  <c r="AD119" i="8"/>
  <c r="AC119" i="8"/>
  <c r="AB119" i="8"/>
  <c r="AA119" i="8"/>
  <c r="Z119" i="8"/>
  <c r="Y119" i="8"/>
  <c r="X119" i="8"/>
  <c r="W119" i="8"/>
  <c r="U119" i="8"/>
  <c r="V119" i="8" s="1"/>
  <c r="L119" i="8"/>
  <c r="AD118" i="8"/>
  <c r="AC118" i="8"/>
  <c r="AB118" i="8"/>
  <c r="AA118" i="8"/>
  <c r="Z118" i="8"/>
  <c r="Y118" i="8"/>
  <c r="X118" i="8"/>
  <c r="W118" i="8"/>
  <c r="U118" i="8"/>
  <c r="V118" i="8" s="1"/>
  <c r="L118" i="8"/>
  <c r="AD117" i="8"/>
  <c r="AC117" i="8"/>
  <c r="AB117" i="8"/>
  <c r="AA117" i="8"/>
  <c r="Z117" i="8"/>
  <c r="Y117" i="8"/>
  <c r="X117" i="8"/>
  <c r="W117" i="8"/>
  <c r="U117" i="8"/>
  <c r="V117" i="8" s="1"/>
  <c r="L117" i="8"/>
  <c r="AD116" i="8"/>
  <c r="AC116" i="8"/>
  <c r="AB116" i="8"/>
  <c r="AA116" i="8"/>
  <c r="Z116" i="8"/>
  <c r="Y116" i="8"/>
  <c r="X116" i="8"/>
  <c r="W116" i="8"/>
  <c r="U116" i="8"/>
  <c r="V116" i="8" s="1"/>
  <c r="L116" i="8"/>
  <c r="AD115" i="8"/>
  <c r="AC115" i="8"/>
  <c r="AB115" i="8"/>
  <c r="AA115" i="8"/>
  <c r="Z115" i="8"/>
  <c r="Y115" i="8"/>
  <c r="X115" i="8"/>
  <c r="W115" i="8"/>
  <c r="U115" i="8"/>
  <c r="V115" i="8" s="1"/>
  <c r="L115" i="8"/>
  <c r="AD114" i="8"/>
  <c r="AC114" i="8"/>
  <c r="AB114" i="8"/>
  <c r="AA114" i="8"/>
  <c r="Z114" i="8"/>
  <c r="Y114" i="8"/>
  <c r="X114" i="8"/>
  <c r="W114" i="8"/>
  <c r="U114" i="8"/>
  <c r="V114" i="8" s="1"/>
  <c r="L114" i="8"/>
  <c r="AD113" i="8"/>
  <c r="AC113" i="8"/>
  <c r="AB113" i="8"/>
  <c r="AA113" i="8"/>
  <c r="Z113" i="8"/>
  <c r="Y113" i="8"/>
  <c r="X113" i="8"/>
  <c r="W113" i="8"/>
  <c r="U113" i="8"/>
  <c r="V113" i="8" s="1"/>
  <c r="L113" i="8"/>
  <c r="AD112" i="8"/>
  <c r="AC112" i="8"/>
  <c r="AB112" i="8"/>
  <c r="AA112" i="8"/>
  <c r="Z112" i="8"/>
  <c r="Y112" i="8"/>
  <c r="X112" i="8"/>
  <c r="W112" i="8"/>
  <c r="U112" i="8"/>
  <c r="V112" i="8" s="1"/>
  <c r="L112" i="8"/>
  <c r="AD111" i="8"/>
  <c r="AC111" i="8"/>
  <c r="AB111" i="8"/>
  <c r="AA111" i="8"/>
  <c r="Z111" i="8"/>
  <c r="Y111" i="8"/>
  <c r="X111" i="8"/>
  <c r="W111" i="8"/>
  <c r="U111" i="8"/>
  <c r="V111" i="8" s="1"/>
  <c r="L111" i="8"/>
  <c r="AD110" i="8"/>
  <c r="AC110" i="8"/>
  <c r="AB110" i="8"/>
  <c r="AA110" i="8"/>
  <c r="Z110" i="8"/>
  <c r="Y110" i="8"/>
  <c r="X110" i="8"/>
  <c r="W110" i="8"/>
  <c r="U110" i="8"/>
  <c r="V110" i="8" s="1"/>
  <c r="L110" i="8"/>
  <c r="AD109" i="8"/>
  <c r="AC109" i="8"/>
  <c r="AB109" i="8"/>
  <c r="AA109" i="8"/>
  <c r="Z109" i="8"/>
  <c r="Y109" i="8"/>
  <c r="X109" i="8"/>
  <c r="W109" i="8"/>
  <c r="U109" i="8"/>
  <c r="V109" i="8" s="1"/>
  <c r="L109" i="8"/>
  <c r="AD108" i="8"/>
  <c r="AC108" i="8"/>
  <c r="AB108" i="8"/>
  <c r="AA108" i="8"/>
  <c r="Z108" i="8"/>
  <c r="Y108" i="8"/>
  <c r="X108" i="8"/>
  <c r="W108" i="8"/>
  <c r="U108" i="8"/>
  <c r="V108" i="8" s="1"/>
  <c r="L108" i="8"/>
  <c r="AD107" i="8"/>
  <c r="AC107" i="8"/>
  <c r="AB107" i="8"/>
  <c r="AA107" i="8"/>
  <c r="Z107" i="8"/>
  <c r="Y107" i="8"/>
  <c r="X107" i="8"/>
  <c r="W107" i="8"/>
  <c r="U107" i="8"/>
  <c r="V107" i="8" s="1"/>
  <c r="L107" i="8"/>
  <c r="AD106" i="8"/>
  <c r="AC106" i="8"/>
  <c r="AB106" i="8"/>
  <c r="AA106" i="8"/>
  <c r="Z106" i="8"/>
  <c r="Y106" i="8"/>
  <c r="X106" i="8"/>
  <c r="W106" i="8"/>
  <c r="U106" i="8"/>
  <c r="V106" i="8" s="1"/>
  <c r="L106" i="8"/>
  <c r="AD105" i="8"/>
  <c r="AC105" i="8"/>
  <c r="AB105" i="8"/>
  <c r="AA105" i="8"/>
  <c r="Z105" i="8"/>
  <c r="Y105" i="8"/>
  <c r="X105" i="8"/>
  <c r="W105" i="8"/>
  <c r="U105" i="8"/>
  <c r="V105" i="8" s="1"/>
  <c r="L105" i="8"/>
  <c r="AD104" i="8"/>
  <c r="AC104" i="8"/>
  <c r="AB104" i="8"/>
  <c r="AA104" i="8"/>
  <c r="Z104" i="8"/>
  <c r="Y104" i="8"/>
  <c r="X104" i="8"/>
  <c r="W104" i="8"/>
  <c r="U104" i="8"/>
  <c r="V104" i="8" s="1"/>
  <c r="L104" i="8"/>
  <c r="AD103" i="8"/>
  <c r="AC103" i="8"/>
  <c r="AB103" i="8"/>
  <c r="AA103" i="8"/>
  <c r="Z103" i="8"/>
  <c r="Y103" i="8"/>
  <c r="X103" i="8"/>
  <c r="W103" i="8"/>
  <c r="U103" i="8"/>
  <c r="V103" i="8" s="1"/>
  <c r="L103" i="8"/>
  <c r="AD102" i="8"/>
  <c r="AC102" i="8"/>
  <c r="AB102" i="8"/>
  <c r="AA102" i="8"/>
  <c r="Z102" i="8"/>
  <c r="Y102" i="8"/>
  <c r="X102" i="8"/>
  <c r="W102" i="8"/>
  <c r="U102" i="8"/>
  <c r="V102" i="8" s="1"/>
  <c r="L102" i="8"/>
  <c r="AD101" i="8"/>
  <c r="AC101" i="8"/>
  <c r="AB101" i="8"/>
  <c r="AA101" i="8"/>
  <c r="Z101" i="8"/>
  <c r="Y101" i="8"/>
  <c r="X101" i="8"/>
  <c r="W101" i="8"/>
  <c r="U101" i="8"/>
  <c r="V101" i="8" s="1"/>
  <c r="L101" i="8"/>
  <c r="AD100" i="8"/>
  <c r="AC100" i="8"/>
  <c r="AB100" i="8"/>
  <c r="AA100" i="8"/>
  <c r="Z100" i="8"/>
  <c r="Y100" i="8"/>
  <c r="X100" i="8"/>
  <c r="W100" i="8"/>
  <c r="U100" i="8"/>
  <c r="V100" i="8" s="1"/>
  <c r="L100" i="8"/>
  <c r="AD99" i="8"/>
  <c r="AC99" i="8"/>
  <c r="AB99" i="8"/>
  <c r="AA99" i="8"/>
  <c r="Z99" i="8"/>
  <c r="Y99" i="8"/>
  <c r="X99" i="8"/>
  <c r="W99" i="8"/>
  <c r="U99" i="8"/>
  <c r="V99" i="8" s="1"/>
  <c r="L99" i="8"/>
  <c r="AD98" i="8"/>
  <c r="AC98" i="8"/>
  <c r="AB98" i="8"/>
  <c r="AA98" i="8"/>
  <c r="Z98" i="8"/>
  <c r="Y98" i="8"/>
  <c r="X98" i="8"/>
  <c r="W98" i="8"/>
  <c r="U98" i="8"/>
  <c r="V98" i="8" s="1"/>
  <c r="L98" i="8"/>
  <c r="AD97" i="8"/>
  <c r="AC97" i="8"/>
  <c r="AB97" i="8"/>
  <c r="AA97" i="8"/>
  <c r="Z97" i="8"/>
  <c r="Y97" i="8"/>
  <c r="X97" i="8"/>
  <c r="W97" i="8"/>
  <c r="U97" i="8"/>
  <c r="V97" i="8" s="1"/>
  <c r="L97" i="8"/>
  <c r="AD96" i="8"/>
  <c r="AC96" i="8"/>
  <c r="AB96" i="8"/>
  <c r="AA96" i="8"/>
  <c r="Z96" i="8"/>
  <c r="Y96" i="8"/>
  <c r="X96" i="8"/>
  <c r="W96" i="8"/>
  <c r="U96" i="8"/>
  <c r="V96" i="8" s="1"/>
  <c r="L96" i="8"/>
  <c r="AD95" i="8"/>
  <c r="AC95" i="8"/>
  <c r="AB95" i="8"/>
  <c r="AA95" i="8"/>
  <c r="Z95" i="8"/>
  <c r="Y95" i="8"/>
  <c r="X95" i="8"/>
  <c r="W95" i="8"/>
  <c r="U95" i="8"/>
  <c r="V95" i="8" s="1"/>
  <c r="L95" i="8"/>
  <c r="AD94" i="8"/>
  <c r="AC94" i="8"/>
  <c r="AB94" i="8"/>
  <c r="AA94" i="8"/>
  <c r="Z94" i="8"/>
  <c r="Y94" i="8"/>
  <c r="X94" i="8"/>
  <c r="W94" i="8"/>
  <c r="U94" i="8"/>
  <c r="V94" i="8" s="1"/>
  <c r="L94" i="8"/>
  <c r="AD93" i="8"/>
  <c r="AC93" i="8"/>
  <c r="AB93" i="8"/>
  <c r="AA93" i="8"/>
  <c r="Z93" i="8"/>
  <c r="Y93" i="8"/>
  <c r="X93" i="8"/>
  <c r="W93" i="8"/>
  <c r="U93" i="8"/>
  <c r="V93" i="8" s="1"/>
  <c r="L93" i="8"/>
  <c r="AD92" i="8"/>
  <c r="AC92" i="8"/>
  <c r="AB92" i="8"/>
  <c r="AA92" i="8"/>
  <c r="Z92" i="8"/>
  <c r="Y92" i="8"/>
  <c r="X92" i="8"/>
  <c r="W92" i="8"/>
  <c r="U92" i="8"/>
  <c r="V92" i="8" s="1"/>
  <c r="L92" i="8"/>
  <c r="AD91" i="8"/>
  <c r="AC91" i="8"/>
  <c r="AB91" i="8"/>
  <c r="AA91" i="8"/>
  <c r="Z91" i="8"/>
  <c r="Y91" i="8"/>
  <c r="X91" i="8"/>
  <c r="W91" i="8"/>
  <c r="U91" i="8"/>
  <c r="V91" i="8" s="1"/>
  <c r="L91" i="8"/>
  <c r="AD90" i="8"/>
  <c r="AC90" i="8"/>
  <c r="AB90" i="8"/>
  <c r="AA90" i="8"/>
  <c r="Z90" i="8"/>
  <c r="Y90" i="8"/>
  <c r="X90" i="8"/>
  <c r="W90" i="8"/>
  <c r="U90" i="8"/>
  <c r="V90" i="8" s="1"/>
  <c r="L90" i="8"/>
  <c r="AD89" i="8"/>
  <c r="AC89" i="8"/>
  <c r="AB89" i="8"/>
  <c r="AA89" i="8"/>
  <c r="Z89" i="8"/>
  <c r="Y89" i="8"/>
  <c r="X89" i="8"/>
  <c r="W89" i="8"/>
  <c r="U89" i="8"/>
  <c r="V89" i="8" s="1"/>
  <c r="L89" i="8"/>
  <c r="AD88" i="8"/>
  <c r="AC88" i="8"/>
  <c r="AB88" i="8"/>
  <c r="AA88" i="8"/>
  <c r="Z88" i="8"/>
  <c r="Y88" i="8"/>
  <c r="X88" i="8"/>
  <c r="W88" i="8"/>
  <c r="U88" i="8"/>
  <c r="V88" i="8" s="1"/>
  <c r="L88" i="8"/>
  <c r="AD87" i="8"/>
  <c r="AC87" i="8"/>
  <c r="AB87" i="8"/>
  <c r="AA87" i="8"/>
  <c r="Z87" i="8"/>
  <c r="Y87" i="8"/>
  <c r="X87" i="8"/>
  <c r="W87" i="8"/>
  <c r="U87" i="8"/>
  <c r="V87" i="8" s="1"/>
  <c r="L87" i="8"/>
  <c r="AD86" i="8"/>
  <c r="AC86" i="8"/>
  <c r="AB86" i="8"/>
  <c r="AA86" i="8"/>
  <c r="Z86" i="8"/>
  <c r="Y86" i="8"/>
  <c r="X86" i="8"/>
  <c r="W86" i="8"/>
  <c r="U86" i="8"/>
  <c r="V86" i="8" s="1"/>
  <c r="L86" i="8"/>
  <c r="AD85" i="8"/>
  <c r="AC85" i="8"/>
  <c r="AB85" i="8"/>
  <c r="AA85" i="8"/>
  <c r="Z85" i="8"/>
  <c r="Y85" i="8"/>
  <c r="X85" i="8"/>
  <c r="W85" i="8"/>
  <c r="U85" i="8"/>
  <c r="V85" i="8" s="1"/>
  <c r="L85" i="8"/>
  <c r="AD84" i="8"/>
  <c r="AC84" i="8"/>
  <c r="AB84" i="8"/>
  <c r="AA84" i="8"/>
  <c r="Z84" i="8"/>
  <c r="Y84" i="8"/>
  <c r="X84" i="8"/>
  <c r="W84" i="8"/>
  <c r="U84" i="8"/>
  <c r="V84" i="8" s="1"/>
  <c r="L84" i="8"/>
  <c r="AD83" i="8"/>
  <c r="AC83" i="8"/>
  <c r="AB83" i="8"/>
  <c r="AA83" i="8"/>
  <c r="Z83" i="8"/>
  <c r="Y83" i="8"/>
  <c r="X83" i="8"/>
  <c r="W83" i="8"/>
  <c r="U83" i="8"/>
  <c r="V83" i="8" s="1"/>
  <c r="L83" i="8"/>
  <c r="AD82" i="8"/>
  <c r="AC82" i="8"/>
  <c r="AB82" i="8"/>
  <c r="AA82" i="8"/>
  <c r="Z82" i="8"/>
  <c r="Y82" i="8"/>
  <c r="X82" i="8"/>
  <c r="W82" i="8"/>
  <c r="U82" i="8"/>
  <c r="V82" i="8" s="1"/>
  <c r="L82" i="8"/>
  <c r="AD81" i="8"/>
  <c r="AC81" i="8"/>
  <c r="AB81" i="8"/>
  <c r="AA81" i="8"/>
  <c r="Z81" i="8"/>
  <c r="Y81" i="8"/>
  <c r="X81" i="8"/>
  <c r="W81" i="8"/>
  <c r="U81" i="8"/>
  <c r="V81" i="8" s="1"/>
  <c r="L81" i="8"/>
  <c r="AD80" i="8"/>
  <c r="AC80" i="8"/>
  <c r="AB80" i="8"/>
  <c r="AA80" i="8"/>
  <c r="Z80" i="8"/>
  <c r="Y80" i="8"/>
  <c r="X80" i="8"/>
  <c r="W80" i="8"/>
  <c r="U80" i="8"/>
  <c r="V80" i="8" s="1"/>
  <c r="L80" i="8"/>
  <c r="AD79" i="8"/>
  <c r="AC79" i="8"/>
  <c r="AB79" i="8"/>
  <c r="AA79" i="8"/>
  <c r="Z79" i="8"/>
  <c r="Y79" i="8"/>
  <c r="X79" i="8"/>
  <c r="W79" i="8"/>
  <c r="U79" i="8"/>
  <c r="V79" i="8" s="1"/>
  <c r="L79" i="8"/>
  <c r="AD78" i="8"/>
  <c r="AC78" i="8"/>
  <c r="AB78" i="8"/>
  <c r="AA78" i="8"/>
  <c r="Z78" i="8"/>
  <c r="Y78" i="8"/>
  <c r="X78" i="8"/>
  <c r="W78" i="8"/>
  <c r="U78" i="8"/>
  <c r="V78" i="8" s="1"/>
  <c r="L78" i="8"/>
  <c r="AD77" i="8"/>
  <c r="AC77" i="8"/>
  <c r="AB77" i="8"/>
  <c r="AA77" i="8"/>
  <c r="Z77" i="8"/>
  <c r="Y77" i="8"/>
  <c r="X77" i="8"/>
  <c r="W77" i="8"/>
  <c r="U77" i="8"/>
  <c r="V77" i="8" s="1"/>
  <c r="L77" i="8"/>
  <c r="AD76" i="8"/>
  <c r="AC76" i="8"/>
  <c r="AB76" i="8"/>
  <c r="AA76" i="8"/>
  <c r="Z76" i="8"/>
  <c r="Y76" i="8"/>
  <c r="X76" i="8"/>
  <c r="W76" i="8"/>
  <c r="U76" i="8"/>
  <c r="V76" i="8" s="1"/>
  <c r="L76" i="8"/>
  <c r="AD75" i="8"/>
  <c r="AC75" i="8"/>
  <c r="AB75" i="8"/>
  <c r="AA75" i="8"/>
  <c r="Z75" i="8"/>
  <c r="Y75" i="8"/>
  <c r="X75" i="8"/>
  <c r="W75" i="8"/>
  <c r="U75" i="8"/>
  <c r="V75" i="8" s="1"/>
  <c r="L75" i="8"/>
  <c r="AD74" i="8"/>
  <c r="AC74" i="8"/>
  <c r="AB74" i="8"/>
  <c r="AA74" i="8"/>
  <c r="Z74" i="8"/>
  <c r="Y74" i="8"/>
  <c r="X74" i="8"/>
  <c r="W74" i="8"/>
  <c r="U74" i="8"/>
  <c r="V74" i="8" s="1"/>
  <c r="L74" i="8"/>
  <c r="AD73" i="8"/>
  <c r="AC73" i="8"/>
  <c r="AB73" i="8"/>
  <c r="AA73" i="8"/>
  <c r="Z73" i="8"/>
  <c r="Y73" i="8"/>
  <c r="X73" i="8"/>
  <c r="W73" i="8"/>
  <c r="U73" i="8"/>
  <c r="V73" i="8" s="1"/>
  <c r="L73" i="8"/>
  <c r="AD72" i="8"/>
  <c r="AC72" i="8"/>
  <c r="AB72" i="8"/>
  <c r="AA72" i="8"/>
  <c r="Z72" i="8"/>
  <c r="Y72" i="8"/>
  <c r="X72" i="8"/>
  <c r="W72" i="8"/>
  <c r="U72" i="8"/>
  <c r="V72" i="8" s="1"/>
  <c r="L72" i="8"/>
  <c r="AD71" i="8"/>
  <c r="AC71" i="8"/>
  <c r="AB71" i="8"/>
  <c r="AA71" i="8"/>
  <c r="Z71" i="8"/>
  <c r="Y71" i="8"/>
  <c r="X71" i="8"/>
  <c r="W71" i="8"/>
  <c r="U71" i="8"/>
  <c r="V71" i="8" s="1"/>
  <c r="L71" i="8"/>
  <c r="AD70" i="8"/>
  <c r="AC70" i="8"/>
  <c r="AB70" i="8"/>
  <c r="AA70" i="8"/>
  <c r="Z70" i="8"/>
  <c r="Y70" i="8"/>
  <c r="X70" i="8"/>
  <c r="W70" i="8"/>
  <c r="U70" i="8"/>
  <c r="V70" i="8" s="1"/>
  <c r="L70" i="8"/>
  <c r="AD69" i="8"/>
  <c r="AC69" i="8"/>
  <c r="AB69" i="8"/>
  <c r="AA69" i="8"/>
  <c r="Z69" i="8"/>
  <c r="Y69" i="8"/>
  <c r="X69" i="8"/>
  <c r="W69" i="8"/>
  <c r="U69" i="8"/>
  <c r="V69" i="8" s="1"/>
  <c r="L69" i="8"/>
  <c r="AD68" i="8"/>
  <c r="AC68" i="8"/>
  <c r="AB68" i="8"/>
  <c r="AA68" i="8"/>
  <c r="Z68" i="8"/>
  <c r="Y68" i="8"/>
  <c r="X68" i="8"/>
  <c r="W68" i="8"/>
  <c r="U68" i="8"/>
  <c r="V68" i="8" s="1"/>
  <c r="L68" i="8"/>
  <c r="AD67" i="8"/>
  <c r="AC67" i="8"/>
  <c r="AB67" i="8"/>
  <c r="AA67" i="8"/>
  <c r="Z67" i="8"/>
  <c r="Y67" i="8"/>
  <c r="X67" i="8"/>
  <c r="W67" i="8"/>
  <c r="U67" i="8"/>
  <c r="V67" i="8" s="1"/>
  <c r="L67" i="8"/>
  <c r="AD66" i="8"/>
  <c r="AC66" i="8"/>
  <c r="AB66" i="8"/>
  <c r="AA66" i="8"/>
  <c r="Z66" i="8"/>
  <c r="Y66" i="8"/>
  <c r="X66" i="8"/>
  <c r="W66" i="8"/>
  <c r="U66" i="8"/>
  <c r="V66" i="8" s="1"/>
  <c r="L66" i="8"/>
  <c r="AD65" i="8"/>
  <c r="AC65" i="8"/>
  <c r="AB65" i="8"/>
  <c r="AA65" i="8"/>
  <c r="Z65" i="8"/>
  <c r="Y65" i="8"/>
  <c r="X65" i="8"/>
  <c r="W65" i="8"/>
  <c r="U65" i="8"/>
  <c r="V65" i="8" s="1"/>
  <c r="L65" i="8"/>
  <c r="AD64" i="8"/>
  <c r="AC64" i="8"/>
  <c r="AB64" i="8"/>
  <c r="AA64" i="8"/>
  <c r="Z64" i="8"/>
  <c r="Y64" i="8"/>
  <c r="X64" i="8"/>
  <c r="W64" i="8"/>
  <c r="U64" i="8"/>
  <c r="V64" i="8" s="1"/>
  <c r="L64" i="8"/>
  <c r="AD63" i="8"/>
  <c r="AC63" i="8"/>
  <c r="AB63" i="8"/>
  <c r="AA63" i="8"/>
  <c r="Z63" i="8"/>
  <c r="Y63" i="8"/>
  <c r="X63" i="8"/>
  <c r="W63" i="8"/>
  <c r="U63" i="8"/>
  <c r="V63" i="8" s="1"/>
  <c r="L63" i="8"/>
  <c r="AD62" i="8"/>
  <c r="AC62" i="8"/>
  <c r="AB62" i="8"/>
  <c r="AA62" i="8"/>
  <c r="Z62" i="8"/>
  <c r="Y62" i="8"/>
  <c r="X62" i="8"/>
  <c r="W62" i="8"/>
  <c r="U62" i="8"/>
  <c r="V62" i="8" s="1"/>
  <c r="L62" i="8"/>
  <c r="AD61" i="8"/>
  <c r="AC61" i="8"/>
  <c r="AB61" i="8"/>
  <c r="AA61" i="8"/>
  <c r="Z61" i="8"/>
  <c r="Y61" i="8"/>
  <c r="X61" i="8"/>
  <c r="W61" i="8"/>
  <c r="U61" i="8"/>
  <c r="V61" i="8" s="1"/>
  <c r="L61" i="8"/>
  <c r="AD60" i="8"/>
  <c r="AC60" i="8"/>
  <c r="AB60" i="8"/>
  <c r="AA60" i="8"/>
  <c r="Z60" i="8"/>
  <c r="Y60" i="8"/>
  <c r="X60" i="8"/>
  <c r="W60" i="8"/>
  <c r="U60" i="8"/>
  <c r="V60" i="8" s="1"/>
  <c r="L60" i="8"/>
  <c r="AD59" i="8"/>
  <c r="AC59" i="8"/>
  <c r="AB59" i="8"/>
  <c r="AA59" i="8"/>
  <c r="Z59" i="8"/>
  <c r="Y59" i="8"/>
  <c r="X59" i="8"/>
  <c r="W59" i="8"/>
  <c r="U59" i="8"/>
  <c r="V59" i="8" s="1"/>
  <c r="L59" i="8"/>
  <c r="AD58" i="8"/>
  <c r="AC58" i="8"/>
  <c r="AB58" i="8"/>
  <c r="AA58" i="8"/>
  <c r="Z58" i="8"/>
  <c r="Y58" i="8"/>
  <c r="X58" i="8"/>
  <c r="W58" i="8"/>
  <c r="U58" i="8"/>
  <c r="V58" i="8" s="1"/>
  <c r="L58" i="8"/>
  <c r="AD57" i="8"/>
  <c r="AC57" i="8"/>
  <c r="AB57" i="8"/>
  <c r="AA57" i="8"/>
  <c r="Z57" i="8"/>
  <c r="Y57" i="8"/>
  <c r="X57" i="8"/>
  <c r="W57" i="8"/>
  <c r="U57" i="8"/>
  <c r="V57" i="8" s="1"/>
  <c r="L57" i="8"/>
  <c r="AD56" i="8"/>
  <c r="AC56" i="8"/>
  <c r="AB56" i="8"/>
  <c r="AA56" i="8"/>
  <c r="Z56" i="8"/>
  <c r="Y56" i="8"/>
  <c r="X56" i="8"/>
  <c r="W56" i="8"/>
  <c r="U56" i="8"/>
  <c r="V56" i="8" s="1"/>
  <c r="L56" i="8"/>
  <c r="AD55" i="8"/>
  <c r="AC55" i="8"/>
  <c r="AB55" i="8"/>
  <c r="AA55" i="8"/>
  <c r="Z55" i="8"/>
  <c r="Y55" i="8"/>
  <c r="X55" i="8"/>
  <c r="W55" i="8"/>
  <c r="U55" i="8"/>
  <c r="V55" i="8" s="1"/>
  <c r="L55" i="8"/>
  <c r="AD54" i="8"/>
  <c r="AC54" i="8"/>
  <c r="AB54" i="8"/>
  <c r="AA54" i="8"/>
  <c r="Z54" i="8"/>
  <c r="Y54" i="8"/>
  <c r="X54" i="8"/>
  <c r="W54" i="8"/>
  <c r="U54" i="8"/>
  <c r="V54" i="8" s="1"/>
  <c r="L54" i="8"/>
  <c r="AD53" i="8"/>
  <c r="AC53" i="8"/>
  <c r="AB53" i="8"/>
  <c r="AA53" i="8"/>
  <c r="Z53" i="8"/>
  <c r="Y53" i="8"/>
  <c r="X53" i="8"/>
  <c r="W53" i="8"/>
  <c r="U53" i="8"/>
  <c r="V53" i="8" s="1"/>
  <c r="L53" i="8"/>
  <c r="AD52" i="8"/>
  <c r="AC52" i="8"/>
  <c r="AB52" i="8"/>
  <c r="AA52" i="8"/>
  <c r="Z52" i="8"/>
  <c r="Y52" i="8"/>
  <c r="X52" i="8"/>
  <c r="W52" i="8"/>
  <c r="U52" i="8"/>
  <c r="V52" i="8" s="1"/>
  <c r="L52" i="8"/>
  <c r="AD51" i="8"/>
  <c r="AC51" i="8"/>
  <c r="AB51" i="8"/>
  <c r="AA51" i="8"/>
  <c r="Z51" i="8"/>
  <c r="Y51" i="8"/>
  <c r="X51" i="8"/>
  <c r="W51" i="8"/>
  <c r="U51" i="8"/>
  <c r="V51" i="8" s="1"/>
  <c r="L51" i="8"/>
  <c r="AD50" i="8"/>
  <c r="AC50" i="8"/>
  <c r="AB50" i="8"/>
  <c r="AA50" i="8"/>
  <c r="Z50" i="8"/>
  <c r="Y50" i="8"/>
  <c r="X50" i="8"/>
  <c r="W50" i="8"/>
  <c r="U50" i="8"/>
  <c r="V50" i="8" s="1"/>
  <c r="L50" i="8"/>
  <c r="AD49" i="8"/>
  <c r="AC49" i="8"/>
  <c r="AB49" i="8"/>
  <c r="AA49" i="8"/>
  <c r="Z49" i="8"/>
  <c r="Y49" i="8"/>
  <c r="X49" i="8"/>
  <c r="W49" i="8"/>
  <c r="U49" i="8"/>
  <c r="V49" i="8" s="1"/>
  <c r="L49" i="8"/>
  <c r="AD48" i="8"/>
  <c r="AC48" i="8"/>
  <c r="AB48" i="8"/>
  <c r="AA48" i="8"/>
  <c r="Z48" i="8"/>
  <c r="Y48" i="8"/>
  <c r="X48" i="8"/>
  <c r="W48" i="8"/>
  <c r="U48" i="8"/>
  <c r="V48" i="8" s="1"/>
  <c r="L48" i="8"/>
  <c r="AD47" i="8"/>
  <c r="AC47" i="8"/>
  <c r="AB47" i="8"/>
  <c r="AA47" i="8"/>
  <c r="Z47" i="8"/>
  <c r="Y47" i="8"/>
  <c r="X47" i="8"/>
  <c r="W47" i="8"/>
  <c r="U47" i="8"/>
  <c r="V47" i="8" s="1"/>
  <c r="L47" i="8"/>
  <c r="AD46" i="8"/>
  <c r="AC46" i="8"/>
  <c r="AB46" i="8"/>
  <c r="AA46" i="8"/>
  <c r="Z46" i="8"/>
  <c r="Y46" i="8"/>
  <c r="X46" i="8"/>
  <c r="W46" i="8"/>
  <c r="U46" i="8"/>
  <c r="V46" i="8" s="1"/>
  <c r="L46" i="8"/>
  <c r="AD45" i="8"/>
  <c r="AC45" i="8"/>
  <c r="AB45" i="8"/>
  <c r="AA45" i="8"/>
  <c r="Z45" i="8"/>
  <c r="Y45" i="8"/>
  <c r="X45" i="8"/>
  <c r="W45" i="8"/>
  <c r="U45" i="8"/>
  <c r="V45" i="8" s="1"/>
  <c r="L45" i="8"/>
  <c r="AD44" i="8"/>
  <c r="AC44" i="8"/>
  <c r="AB44" i="8"/>
  <c r="AA44" i="8"/>
  <c r="Z44" i="8"/>
  <c r="Y44" i="8"/>
  <c r="X44" i="8"/>
  <c r="W44" i="8"/>
  <c r="U44" i="8"/>
  <c r="V44" i="8" s="1"/>
  <c r="L44" i="8"/>
  <c r="AD43" i="8"/>
  <c r="AC43" i="8"/>
  <c r="AB43" i="8"/>
  <c r="AA43" i="8"/>
  <c r="Z43" i="8"/>
  <c r="Y43" i="8"/>
  <c r="X43" i="8"/>
  <c r="W43" i="8"/>
  <c r="U43" i="8"/>
  <c r="V43" i="8" s="1"/>
  <c r="L43" i="8"/>
  <c r="AD42" i="8"/>
  <c r="AC42" i="8"/>
  <c r="AB42" i="8"/>
  <c r="AA42" i="8"/>
  <c r="Z42" i="8"/>
  <c r="Y42" i="8"/>
  <c r="X42" i="8"/>
  <c r="W42" i="8"/>
  <c r="U42" i="8"/>
  <c r="V42" i="8" s="1"/>
  <c r="L42" i="8"/>
  <c r="AD41" i="8"/>
  <c r="AC41" i="8"/>
  <c r="AB41" i="8"/>
  <c r="AA41" i="8"/>
  <c r="Z41" i="8"/>
  <c r="Y41" i="8"/>
  <c r="X41" i="8"/>
  <c r="W41" i="8"/>
  <c r="U41" i="8"/>
  <c r="V41" i="8" s="1"/>
  <c r="L41" i="8"/>
  <c r="AD40" i="8"/>
  <c r="AC40" i="8"/>
  <c r="AB40" i="8"/>
  <c r="AA40" i="8"/>
  <c r="Z40" i="8"/>
  <c r="Y40" i="8"/>
  <c r="X40" i="8"/>
  <c r="W40" i="8"/>
  <c r="U40" i="8"/>
  <c r="V40" i="8" s="1"/>
  <c r="L40" i="8"/>
  <c r="AD39" i="8"/>
  <c r="AC39" i="8"/>
  <c r="AB39" i="8"/>
  <c r="AA39" i="8"/>
  <c r="Z39" i="8"/>
  <c r="Y39" i="8"/>
  <c r="X39" i="8"/>
  <c r="W39" i="8"/>
  <c r="U39" i="8"/>
  <c r="V39" i="8" s="1"/>
  <c r="L39" i="8"/>
  <c r="AD38" i="8"/>
  <c r="AC38" i="8"/>
  <c r="AB38" i="8"/>
  <c r="AA38" i="8"/>
  <c r="Z38" i="8"/>
  <c r="Y38" i="8"/>
  <c r="X38" i="8"/>
  <c r="W38" i="8"/>
  <c r="U38" i="8"/>
  <c r="V38" i="8" s="1"/>
  <c r="L38" i="8"/>
  <c r="AD37" i="8"/>
  <c r="AC37" i="8"/>
  <c r="AB37" i="8"/>
  <c r="AA37" i="8"/>
  <c r="Z37" i="8"/>
  <c r="Y37" i="8"/>
  <c r="X37" i="8"/>
  <c r="W37" i="8"/>
  <c r="U37" i="8"/>
  <c r="V37" i="8" s="1"/>
  <c r="L37" i="8"/>
  <c r="AD36" i="8"/>
  <c r="AC36" i="8"/>
  <c r="AB36" i="8"/>
  <c r="AA36" i="8"/>
  <c r="Z36" i="8"/>
  <c r="Y36" i="8"/>
  <c r="X36" i="8"/>
  <c r="W36" i="8"/>
  <c r="U36" i="8"/>
  <c r="V36" i="8" s="1"/>
  <c r="L36" i="8"/>
  <c r="AD35" i="8"/>
  <c r="AC35" i="8"/>
  <c r="AB35" i="8"/>
  <c r="AA35" i="8"/>
  <c r="Z35" i="8"/>
  <c r="Y35" i="8"/>
  <c r="X35" i="8"/>
  <c r="W35" i="8"/>
  <c r="U35" i="8"/>
  <c r="V35" i="8" s="1"/>
  <c r="L35" i="8"/>
  <c r="AD34" i="8"/>
  <c r="AC34" i="8"/>
  <c r="AB34" i="8"/>
  <c r="AA34" i="8"/>
  <c r="Z34" i="8"/>
  <c r="Y34" i="8"/>
  <c r="X34" i="8"/>
  <c r="W34" i="8"/>
  <c r="U34" i="8"/>
  <c r="V34" i="8" s="1"/>
  <c r="L34" i="8"/>
  <c r="AD33" i="8"/>
  <c r="AC33" i="8"/>
  <c r="AB33" i="8"/>
  <c r="AA33" i="8"/>
  <c r="Z33" i="8"/>
  <c r="Y33" i="8"/>
  <c r="X33" i="8"/>
  <c r="W33" i="8"/>
  <c r="U33" i="8"/>
  <c r="V33" i="8" s="1"/>
  <c r="L33" i="8"/>
  <c r="AD32" i="8"/>
  <c r="AC32" i="8"/>
  <c r="AB32" i="8"/>
  <c r="AA32" i="8"/>
  <c r="Z32" i="8"/>
  <c r="Y32" i="8"/>
  <c r="X32" i="8"/>
  <c r="W32" i="8"/>
  <c r="U32" i="8"/>
  <c r="V32" i="8" s="1"/>
  <c r="L32" i="8"/>
  <c r="AD31" i="8"/>
  <c r="AC31" i="8"/>
  <c r="AB31" i="8"/>
  <c r="AA31" i="8"/>
  <c r="Z31" i="8"/>
  <c r="Y31" i="8"/>
  <c r="X31" i="8"/>
  <c r="W31" i="8"/>
  <c r="U31" i="8"/>
  <c r="V31" i="8" s="1"/>
  <c r="L31" i="8"/>
  <c r="AD30" i="8"/>
  <c r="AC30" i="8"/>
  <c r="AB30" i="8"/>
  <c r="AA30" i="8"/>
  <c r="Z30" i="8"/>
  <c r="Y30" i="8"/>
  <c r="X30" i="8"/>
  <c r="W30" i="8"/>
  <c r="U30" i="8"/>
  <c r="V30" i="8" s="1"/>
  <c r="L30" i="8"/>
  <c r="AD29" i="8"/>
  <c r="AC29" i="8"/>
  <c r="AB29" i="8"/>
  <c r="AA29" i="8"/>
  <c r="Z29" i="8"/>
  <c r="Y29" i="8"/>
  <c r="X29" i="8"/>
  <c r="W29" i="8"/>
  <c r="U29" i="8"/>
  <c r="V29" i="8" s="1"/>
  <c r="L29" i="8"/>
  <c r="AD28" i="8"/>
  <c r="AC28" i="8"/>
  <c r="AB28" i="8"/>
  <c r="AA28" i="8"/>
  <c r="Z28" i="8"/>
  <c r="Y28" i="8"/>
  <c r="X28" i="8"/>
  <c r="W28" i="8"/>
  <c r="U28" i="8"/>
  <c r="V28" i="8" s="1"/>
  <c r="L28" i="8"/>
  <c r="AD27" i="8"/>
  <c r="AC27" i="8"/>
  <c r="AB27" i="8"/>
  <c r="AA27" i="8"/>
  <c r="Z27" i="8"/>
  <c r="Y27" i="8"/>
  <c r="X27" i="8"/>
  <c r="W27" i="8"/>
  <c r="U27" i="8"/>
  <c r="V27" i="8" s="1"/>
  <c r="L27" i="8"/>
  <c r="AD26" i="8"/>
  <c r="AC26" i="8"/>
  <c r="AB26" i="8"/>
  <c r="AA26" i="8"/>
  <c r="Z26" i="8"/>
  <c r="Y26" i="8"/>
  <c r="X26" i="8"/>
  <c r="W26" i="8"/>
  <c r="U26" i="8"/>
  <c r="V26" i="8" s="1"/>
  <c r="L26" i="8"/>
  <c r="AD25" i="8"/>
  <c r="AC25" i="8"/>
  <c r="AB25" i="8"/>
  <c r="AA25" i="8"/>
  <c r="Z25" i="8"/>
  <c r="Y25" i="8"/>
  <c r="X25" i="8"/>
  <c r="W25" i="8"/>
  <c r="U25" i="8"/>
  <c r="V25" i="8" s="1"/>
  <c r="L25" i="8"/>
  <c r="AD24" i="8"/>
  <c r="AC24" i="8"/>
  <c r="AB24" i="8"/>
  <c r="AA24" i="8"/>
  <c r="Z24" i="8"/>
  <c r="Y24" i="8"/>
  <c r="X24" i="8"/>
  <c r="W24" i="8"/>
  <c r="U24" i="8"/>
  <c r="V24" i="8" s="1"/>
  <c r="L24" i="8"/>
  <c r="AD23" i="8"/>
  <c r="AC23" i="8"/>
  <c r="AB23" i="8"/>
  <c r="AA23" i="8"/>
  <c r="Z23" i="8"/>
  <c r="Y23" i="8"/>
  <c r="X23" i="8"/>
  <c r="W23" i="8"/>
  <c r="U23" i="8"/>
  <c r="V23" i="8" s="1"/>
  <c r="L23" i="8"/>
  <c r="AD22" i="8"/>
  <c r="AC22" i="8"/>
  <c r="AB22" i="8"/>
  <c r="AA22" i="8"/>
  <c r="Z22" i="8"/>
  <c r="Y22" i="8"/>
  <c r="X22" i="8"/>
  <c r="W22" i="8"/>
  <c r="U22" i="8"/>
  <c r="V22" i="8" s="1"/>
  <c r="L22" i="8"/>
  <c r="AD21" i="8"/>
  <c r="AC21" i="8"/>
  <c r="AB21" i="8"/>
  <c r="AA21" i="8"/>
  <c r="Z21" i="8"/>
  <c r="Y21" i="8"/>
  <c r="X21" i="8"/>
  <c r="W21" i="8"/>
  <c r="U21" i="8"/>
  <c r="V21" i="8" s="1"/>
  <c r="L21" i="8"/>
  <c r="AD20" i="8"/>
  <c r="AC20" i="8"/>
  <c r="AB20" i="8"/>
  <c r="AA20" i="8"/>
  <c r="Z20" i="8"/>
  <c r="Y20" i="8"/>
  <c r="X20" i="8"/>
  <c r="W20" i="8"/>
  <c r="U20" i="8"/>
  <c r="V20" i="8" s="1"/>
  <c r="L20" i="8"/>
  <c r="AD19" i="8"/>
  <c r="AC19" i="8"/>
  <c r="AB19" i="8"/>
  <c r="AA19" i="8"/>
  <c r="Z19" i="8"/>
  <c r="Y19" i="8"/>
  <c r="X19" i="8"/>
  <c r="W19" i="8"/>
  <c r="U19" i="8"/>
  <c r="V19" i="8" s="1"/>
  <c r="L19" i="8"/>
  <c r="AD18" i="8"/>
  <c r="AC18" i="8"/>
  <c r="AB18" i="8"/>
  <c r="AA18" i="8"/>
  <c r="Z18" i="8"/>
  <c r="Y18" i="8"/>
  <c r="X18" i="8"/>
  <c r="W18" i="8"/>
  <c r="U18" i="8"/>
  <c r="V18" i="8" s="1"/>
  <c r="L18" i="8"/>
  <c r="AD17" i="8"/>
  <c r="AC17" i="8"/>
  <c r="AB17" i="8"/>
  <c r="AA17" i="8"/>
  <c r="Z17" i="8"/>
  <c r="Y17" i="8"/>
  <c r="X17" i="8"/>
  <c r="W17" i="8"/>
  <c r="U17" i="8"/>
  <c r="V17" i="8" s="1"/>
  <c r="L17" i="8"/>
  <c r="AD16" i="8"/>
  <c r="AC16" i="8"/>
  <c r="AB16" i="8"/>
  <c r="AA16" i="8"/>
  <c r="Z16" i="8"/>
  <c r="Y16" i="8"/>
  <c r="X16" i="8"/>
  <c r="W16" i="8"/>
  <c r="U16" i="8"/>
  <c r="V16" i="8" s="1"/>
  <c r="L16" i="8"/>
  <c r="AD15" i="8"/>
  <c r="AC15" i="8"/>
  <c r="AB15" i="8"/>
  <c r="AA15" i="8"/>
  <c r="Z15" i="8"/>
  <c r="Y15" i="8"/>
  <c r="X15" i="8"/>
  <c r="W15" i="8"/>
  <c r="U15" i="8"/>
  <c r="V15" i="8" s="1"/>
  <c r="L15" i="8"/>
  <c r="AD14" i="8"/>
  <c r="AC14" i="8"/>
  <c r="AB14" i="8"/>
  <c r="AA14" i="8"/>
  <c r="Z14" i="8"/>
  <c r="Y14" i="8"/>
  <c r="X14" i="8"/>
  <c r="W14" i="8"/>
  <c r="U14" i="8"/>
  <c r="V14" i="8" s="1"/>
  <c r="L14" i="8"/>
  <c r="AD13" i="8"/>
  <c r="AC13" i="8"/>
  <c r="AB13" i="8"/>
  <c r="AA13" i="8"/>
  <c r="Z13" i="8"/>
  <c r="Y13" i="8"/>
  <c r="X13" i="8"/>
  <c r="W13" i="8"/>
  <c r="U13" i="8"/>
  <c r="V13" i="8" s="1"/>
  <c r="L13" i="8"/>
  <c r="AD12" i="8"/>
  <c r="AC12" i="8"/>
  <c r="AB12" i="8"/>
  <c r="AA12" i="8"/>
  <c r="Z12" i="8"/>
  <c r="Y12" i="8"/>
  <c r="X12" i="8"/>
  <c r="W12" i="8"/>
  <c r="U12" i="8"/>
  <c r="V12" i="8" s="1"/>
  <c r="L12" i="8"/>
  <c r="AD11" i="8"/>
  <c r="AC11" i="8"/>
  <c r="AB11" i="8"/>
  <c r="AA11" i="8"/>
  <c r="Z11" i="8"/>
  <c r="Y11" i="8"/>
  <c r="X11" i="8"/>
  <c r="W11" i="8"/>
  <c r="U11" i="8"/>
  <c r="V11" i="8" s="1"/>
  <c r="L11" i="8"/>
  <c r="AD10" i="8"/>
  <c r="AC10" i="8"/>
  <c r="AB10" i="8"/>
  <c r="AA10" i="8"/>
  <c r="Z10" i="8"/>
  <c r="Y10" i="8"/>
  <c r="X10" i="8"/>
  <c r="W10" i="8"/>
  <c r="U10" i="8"/>
  <c r="V10" i="8" s="1"/>
  <c r="L10" i="8"/>
  <c r="AD270" i="7"/>
  <c r="AC270" i="7"/>
  <c r="AB270" i="7"/>
  <c r="AA270" i="7"/>
  <c r="Z270" i="7"/>
  <c r="Y270" i="7"/>
  <c r="X270" i="7"/>
  <c r="W270" i="7"/>
  <c r="U270" i="7"/>
  <c r="V270" i="7" s="1"/>
  <c r="AD269" i="7"/>
  <c r="AC269" i="7"/>
  <c r="AB269" i="7"/>
  <c r="AA269" i="7"/>
  <c r="Z269" i="7"/>
  <c r="Y269" i="7"/>
  <c r="X269" i="7"/>
  <c r="W269" i="7"/>
  <c r="U269" i="7"/>
  <c r="V269" i="7" s="1"/>
  <c r="AD268" i="7"/>
  <c r="AC268" i="7"/>
  <c r="AB268" i="7"/>
  <c r="AA268" i="7"/>
  <c r="Z268" i="7"/>
  <c r="Y268" i="7"/>
  <c r="X268" i="7"/>
  <c r="W268" i="7"/>
  <c r="U268" i="7"/>
  <c r="V268" i="7" s="1"/>
  <c r="AD267" i="7"/>
  <c r="AC267" i="7"/>
  <c r="AB267" i="7"/>
  <c r="AA267" i="7"/>
  <c r="Z267" i="7"/>
  <c r="Y267" i="7"/>
  <c r="X267" i="7"/>
  <c r="W267" i="7"/>
  <c r="U267" i="7"/>
  <c r="V267" i="7" s="1"/>
  <c r="AD266" i="7"/>
  <c r="AC266" i="7"/>
  <c r="AB266" i="7"/>
  <c r="AA266" i="7"/>
  <c r="Z266" i="7"/>
  <c r="Y266" i="7"/>
  <c r="X266" i="7"/>
  <c r="W266" i="7"/>
  <c r="U266" i="7"/>
  <c r="V266" i="7" s="1"/>
  <c r="AD265" i="7"/>
  <c r="AC265" i="7"/>
  <c r="AB265" i="7"/>
  <c r="AA265" i="7"/>
  <c r="Z265" i="7"/>
  <c r="Y265" i="7"/>
  <c r="X265" i="7"/>
  <c r="W265" i="7"/>
  <c r="U265" i="7"/>
  <c r="V265" i="7" s="1"/>
  <c r="AD264" i="7"/>
  <c r="AC264" i="7"/>
  <c r="AB264" i="7"/>
  <c r="AA264" i="7"/>
  <c r="Z264" i="7"/>
  <c r="Y264" i="7"/>
  <c r="X264" i="7"/>
  <c r="W264" i="7"/>
  <c r="U264" i="7"/>
  <c r="V264" i="7" s="1"/>
  <c r="AD263" i="7"/>
  <c r="AC263" i="7"/>
  <c r="AB263" i="7"/>
  <c r="AA263" i="7"/>
  <c r="Z263" i="7"/>
  <c r="Y263" i="7"/>
  <c r="X263" i="7"/>
  <c r="W263" i="7"/>
  <c r="U263" i="7"/>
  <c r="V263" i="7" s="1"/>
  <c r="L263" i="7"/>
  <c r="AD262" i="7"/>
  <c r="AC262" i="7"/>
  <c r="AB262" i="7"/>
  <c r="AA262" i="7"/>
  <c r="Z262" i="7"/>
  <c r="Y262" i="7"/>
  <c r="X262" i="7"/>
  <c r="W262" i="7"/>
  <c r="U262" i="7"/>
  <c r="V262" i="7" s="1"/>
  <c r="L262" i="7"/>
  <c r="AD261" i="7"/>
  <c r="AC261" i="7"/>
  <c r="AB261" i="7"/>
  <c r="AA261" i="7"/>
  <c r="Z261" i="7"/>
  <c r="Y261" i="7"/>
  <c r="X261" i="7"/>
  <c r="W261" i="7"/>
  <c r="U261" i="7"/>
  <c r="V261" i="7" s="1"/>
  <c r="L261" i="7"/>
  <c r="AD260" i="7"/>
  <c r="AC260" i="7"/>
  <c r="AB260" i="7"/>
  <c r="AA260" i="7"/>
  <c r="Z260" i="7"/>
  <c r="Y260" i="7"/>
  <c r="X260" i="7"/>
  <c r="W260" i="7"/>
  <c r="U260" i="7"/>
  <c r="V260" i="7" s="1"/>
  <c r="L260" i="7"/>
  <c r="AD259" i="7"/>
  <c r="AC259" i="7"/>
  <c r="AB259" i="7"/>
  <c r="AA259" i="7"/>
  <c r="Z259" i="7"/>
  <c r="Y259" i="7"/>
  <c r="X259" i="7"/>
  <c r="W259" i="7"/>
  <c r="U259" i="7"/>
  <c r="V259" i="7" s="1"/>
  <c r="L259" i="7"/>
  <c r="AD258" i="7"/>
  <c r="AC258" i="7"/>
  <c r="AB258" i="7"/>
  <c r="AA258" i="7"/>
  <c r="Z258" i="7"/>
  <c r="Y258" i="7"/>
  <c r="X258" i="7"/>
  <c r="W258" i="7"/>
  <c r="U258" i="7"/>
  <c r="V258" i="7" s="1"/>
  <c r="L258" i="7"/>
  <c r="AD257" i="7"/>
  <c r="AC257" i="7"/>
  <c r="AB257" i="7"/>
  <c r="AA257" i="7"/>
  <c r="Z257" i="7"/>
  <c r="Y257" i="7"/>
  <c r="X257" i="7"/>
  <c r="W257" i="7"/>
  <c r="U257" i="7"/>
  <c r="V257" i="7" s="1"/>
  <c r="L257" i="7"/>
  <c r="AD256" i="7"/>
  <c r="AC256" i="7"/>
  <c r="AB256" i="7"/>
  <c r="AA256" i="7"/>
  <c r="Z256" i="7"/>
  <c r="Y256" i="7"/>
  <c r="X256" i="7"/>
  <c r="W256" i="7"/>
  <c r="U256" i="7"/>
  <c r="V256" i="7" s="1"/>
  <c r="L256" i="7"/>
  <c r="AD255" i="7"/>
  <c r="AC255" i="7"/>
  <c r="AB255" i="7"/>
  <c r="AA255" i="7"/>
  <c r="Z255" i="7"/>
  <c r="Y255" i="7"/>
  <c r="X255" i="7"/>
  <c r="W255" i="7"/>
  <c r="U255" i="7"/>
  <c r="V255" i="7" s="1"/>
  <c r="L255" i="7"/>
  <c r="AD254" i="7"/>
  <c r="AC254" i="7"/>
  <c r="AB254" i="7"/>
  <c r="AA254" i="7"/>
  <c r="Z254" i="7"/>
  <c r="Y254" i="7"/>
  <c r="X254" i="7"/>
  <c r="W254" i="7"/>
  <c r="U254" i="7"/>
  <c r="V254" i="7" s="1"/>
  <c r="L254" i="7"/>
  <c r="AD253" i="7"/>
  <c r="AC253" i="7"/>
  <c r="AB253" i="7"/>
  <c r="AA253" i="7"/>
  <c r="Z253" i="7"/>
  <c r="Y253" i="7"/>
  <c r="X253" i="7"/>
  <c r="W253" i="7"/>
  <c r="U253" i="7"/>
  <c r="V253" i="7" s="1"/>
  <c r="L253" i="7"/>
  <c r="AD252" i="7"/>
  <c r="AC252" i="7"/>
  <c r="AB252" i="7"/>
  <c r="AA252" i="7"/>
  <c r="Z252" i="7"/>
  <c r="Y252" i="7"/>
  <c r="X252" i="7"/>
  <c r="W252" i="7"/>
  <c r="U252" i="7"/>
  <c r="V252" i="7" s="1"/>
  <c r="L252" i="7"/>
  <c r="AD251" i="7"/>
  <c r="AC251" i="7"/>
  <c r="AB251" i="7"/>
  <c r="AA251" i="7"/>
  <c r="Z251" i="7"/>
  <c r="Y251" i="7"/>
  <c r="X251" i="7"/>
  <c r="W251" i="7"/>
  <c r="U251" i="7"/>
  <c r="V251" i="7" s="1"/>
  <c r="L251" i="7"/>
  <c r="AD250" i="7"/>
  <c r="AC250" i="7"/>
  <c r="AB250" i="7"/>
  <c r="AA250" i="7"/>
  <c r="Z250" i="7"/>
  <c r="Y250" i="7"/>
  <c r="X250" i="7"/>
  <c r="W250" i="7"/>
  <c r="U250" i="7"/>
  <c r="V250" i="7" s="1"/>
  <c r="L250" i="7"/>
  <c r="AD249" i="7"/>
  <c r="AC249" i="7"/>
  <c r="AB249" i="7"/>
  <c r="AA249" i="7"/>
  <c r="Z249" i="7"/>
  <c r="Y249" i="7"/>
  <c r="X249" i="7"/>
  <c r="W249" i="7"/>
  <c r="U249" i="7"/>
  <c r="V249" i="7" s="1"/>
  <c r="L249" i="7"/>
  <c r="AD248" i="7"/>
  <c r="AC248" i="7"/>
  <c r="AB248" i="7"/>
  <c r="AA248" i="7"/>
  <c r="Z248" i="7"/>
  <c r="Y248" i="7"/>
  <c r="X248" i="7"/>
  <c r="W248" i="7"/>
  <c r="U248" i="7"/>
  <c r="V248" i="7" s="1"/>
  <c r="L248" i="7"/>
  <c r="AD247" i="7"/>
  <c r="AC247" i="7"/>
  <c r="AB247" i="7"/>
  <c r="AA247" i="7"/>
  <c r="Z247" i="7"/>
  <c r="Y247" i="7"/>
  <c r="X247" i="7"/>
  <c r="W247" i="7"/>
  <c r="U247" i="7"/>
  <c r="V247" i="7" s="1"/>
  <c r="L247" i="7"/>
  <c r="AD246" i="7"/>
  <c r="AC246" i="7"/>
  <c r="AB246" i="7"/>
  <c r="AA246" i="7"/>
  <c r="Z246" i="7"/>
  <c r="Y246" i="7"/>
  <c r="X246" i="7"/>
  <c r="W246" i="7"/>
  <c r="U246" i="7"/>
  <c r="V246" i="7" s="1"/>
  <c r="L246" i="7"/>
  <c r="AD245" i="7"/>
  <c r="AC245" i="7"/>
  <c r="AB245" i="7"/>
  <c r="AA245" i="7"/>
  <c r="Z245" i="7"/>
  <c r="Y245" i="7"/>
  <c r="X245" i="7"/>
  <c r="W245" i="7"/>
  <c r="U245" i="7"/>
  <c r="V245" i="7" s="1"/>
  <c r="L245" i="7"/>
  <c r="AD244" i="7"/>
  <c r="AC244" i="7"/>
  <c r="AB244" i="7"/>
  <c r="AA244" i="7"/>
  <c r="Z244" i="7"/>
  <c r="Y244" i="7"/>
  <c r="X244" i="7"/>
  <c r="W244" i="7"/>
  <c r="U244" i="7"/>
  <c r="V244" i="7" s="1"/>
  <c r="L244" i="7"/>
  <c r="AD243" i="7"/>
  <c r="AC243" i="7"/>
  <c r="AB243" i="7"/>
  <c r="AA243" i="7"/>
  <c r="Z243" i="7"/>
  <c r="Y243" i="7"/>
  <c r="X243" i="7"/>
  <c r="W243" i="7"/>
  <c r="U243" i="7"/>
  <c r="V243" i="7" s="1"/>
  <c r="L243" i="7"/>
  <c r="AD242" i="7"/>
  <c r="AC242" i="7"/>
  <c r="AB242" i="7"/>
  <c r="AA242" i="7"/>
  <c r="Z242" i="7"/>
  <c r="Y242" i="7"/>
  <c r="X242" i="7"/>
  <c r="W242" i="7"/>
  <c r="U242" i="7"/>
  <c r="V242" i="7" s="1"/>
  <c r="L242" i="7"/>
  <c r="AD241" i="7"/>
  <c r="AC241" i="7"/>
  <c r="AB241" i="7"/>
  <c r="AA241" i="7"/>
  <c r="Z241" i="7"/>
  <c r="Y241" i="7"/>
  <c r="X241" i="7"/>
  <c r="W241" i="7"/>
  <c r="U241" i="7"/>
  <c r="V241" i="7" s="1"/>
  <c r="L241" i="7"/>
  <c r="AD240" i="7"/>
  <c r="AC240" i="7"/>
  <c r="AB240" i="7"/>
  <c r="AA240" i="7"/>
  <c r="Z240" i="7"/>
  <c r="Y240" i="7"/>
  <c r="X240" i="7"/>
  <c r="W240" i="7"/>
  <c r="U240" i="7"/>
  <c r="V240" i="7" s="1"/>
  <c r="L240" i="7"/>
  <c r="AD239" i="7"/>
  <c r="AC239" i="7"/>
  <c r="AB239" i="7"/>
  <c r="AA239" i="7"/>
  <c r="Z239" i="7"/>
  <c r="Y239" i="7"/>
  <c r="X239" i="7"/>
  <c r="W239" i="7"/>
  <c r="U239" i="7"/>
  <c r="V239" i="7" s="1"/>
  <c r="L239" i="7"/>
  <c r="AD238" i="7"/>
  <c r="AC238" i="7"/>
  <c r="AB238" i="7"/>
  <c r="AA238" i="7"/>
  <c r="Z238" i="7"/>
  <c r="Y238" i="7"/>
  <c r="X238" i="7"/>
  <c r="W238" i="7"/>
  <c r="U238" i="7"/>
  <c r="V238" i="7" s="1"/>
  <c r="L238" i="7"/>
  <c r="AD237" i="7"/>
  <c r="AC237" i="7"/>
  <c r="AB237" i="7"/>
  <c r="AA237" i="7"/>
  <c r="Z237" i="7"/>
  <c r="Y237" i="7"/>
  <c r="X237" i="7"/>
  <c r="W237" i="7"/>
  <c r="U237" i="7"/>
  <c r="V237" i="7" s="1"/>
  <c r="L237" i="7"/>
  <c r="AD236" i="7"/>
  <c r="AC236" i="7"/>
  <c r="AB236" i="7"/>
  <c r="AA236" i="7"/>
  <c r="Z236" i="7"/>
  <c r="Y236" i="7"/>
  <c r="X236" i="7"/>
  <c r="W236" i="7"/>
  <c r="U236" i="7"/>
  <c r="V236" i="7" s="1"/>
  <c r="L236" i="7"/>
  <c r="AD235" i="7"/>
  <c r="AC235" i="7"/>
  <c r="AB235" i="7"/>
  <c r="AA235" i="7"/>
  <c r="Z235" i="7"/>
  <c r="Y235" i="7"/>
  <c r="X235" i="7"/>
  <c r="W235" i="7"/>
  <c r="U235" i="7"/>
  <c r="V235" i="7" s="1"/>
  <c r="L235" i="7"/>
  <c r="AD234" i="7"/>
  <c r="AC234" i="7"/>
  <c r="AB234" i="7"/>
  <c r="AA234" i="7"/>
  <c r="Z234" i="7"/>
  <c r="Y234" i="7"/>
  <c r="X234" i="7"/>
  <c r="W234" i="7"/>
  <c r="U234" i="7"/>
  <c r="V234" i="7" s="1"/>
  <c r="L234" i="7"/>
  <c r="AD233" i="7"/>
  <c r="AC233" i="7"/>
  <c r="AB233" i="7"/>
  <c r="AA233" i="7"/>
  <c r="Z233" i="7"/>
  <c r="Y233" i="7"/>
  <c r="X233" i="7"/>
  <c r="W233" i="7"/>
  <c r="U233" i="7"/>
  <c r="V233" i="7" s="1"/>
  <c r="L233" i="7"/>
  <c r="AD232" i="7"/>
  <c r="AC232" i="7"/>
  <c r="AB232" i="7"/>
  <c r="AA232" i="7"/>
  <c r="Z232" i="7"/>
  <c r="Y232" i="7"/>
  <c r="X232" i="7"/>
  <c r="W232" i="7"/>
  <c r="U232" i="7"/>
  <c r="V232" i="7" s="1"/>
  <c r="L232" i="7"/>
  <c r="AD231" i="7"/>
  <c r="AC231" i="7"/>
  <c r="AB231" i="7"/>
  <c r="AA231" i="7"/>
  <c r="Z231" i="7"/>
  <c r="Y231" i="7"/>
  <c r="X231" i="7"/>
  <c r="W231" i="7"/>
  <c r="U231" i="7"/>
  <c r="V231" i="7" s="1"/>
  <c r="L231" i="7"/>
  <c r="AD230" i="7"/>
  <c r="AC230" i="7"/>
  <c r="AB230" i="7"/>
  <c r="AA230" i="7"/>
  <c r="Z230" i="7"/>
  <c r="Y230" i="7"/>
  <c r="X230" i="7"/>
  <c r="W230" i="7"/>
  <c r="U230" i="7"/>
  <c r="V230" i="7" s="1"/>
  <c r="L230" i="7"/>
  <c r="AD229" i="7"/>
  <c r="AC229" i="7"/>
  <c r="AB229" i="7"/>
  <c r="AA229" i="7"/>
  <c r="Z229" i="7"/>
  <c r="Y229" i="7"/>
  <c r="X229" i="7"/>
  <c r="W229" i="7"/>
  <c r="U229" i="7"/>
  <c r="V229" i="7" s="1"/>
  <c r="L229" i="7"/>
  <c r="AD228" i="7"/>
  <c r="AC228" i="7"/>
  <c r="AB228" i="7"/>
  <c r="AA228" i="7"/>
  <c r="Z228" i="7"/>
  <c r="Y228" i="7"/>
  <c r="X228" i="7"/>
  <c r="W228" i="7"/>
  <c r="U228" i="7"/>
  <c r="V228" i="7" s="1"/>
  <c r="L228" i="7"/>
  <c r="AD227" i="7"/>
  <c r="AC227" i="7"/>
  <c r="AB227" i="7"/>
  <c r="AA227" i="7"/>
  <c r="Z227" i="7"/>
  <c r="Y227" i="7"/>
  <c r="X227" i="7"/>
  <c r="W227" i="7"/>
  <c r="U227" i="7"/>
  <c r="V227" i="7" s="1"/>
  <c r="L227" i="7"/>
  <c r="AD226" i="7"/>
  <c r="AC226" i="7"/>
  <c r="AB226" i="7"/>
  <c r="AA226" i="7"/>
  <c r="Z226" i="7"/>
  <c r="Y226" i="7"/>
  <c r="X226" i="7"/>
  <c r="W226" i="7"/>
  <c r="U226" i="7"/>
  <c r="V226" i="7" s="1"/>
  <c r="L226" i="7"/>
  <c r="AD225" i="7"/>
  <c r="AC225" i="7"/>
  <c r="AB225" i="7"/>
  <c r="AA225" i="7"/>
  <c r="Z225" i="7"/>
  <c r="Y225" i="7"/>
  <c r="X225" i="7"/>
  <c r="W225" i="7"/>
  <c r="U225" i="7"/>
  <c r="V225" i="7" s="1"/>
  <c r="L225" i="7"/>
  <c r="AD224" i="7"/>
  <c r="AC224" i="7"/>
  <c r="AB224" i="7"/>
  <c r="AA224" i="7"/>
  <c r="Z224" i="7"/>
  <c r="Y224" i="7"/>
  <c r="X224" i="7"/>
  <c r="W224" i="7"/>
  <c r="U224" i="7"/>
  <c r="V224" i="7" s="1"/>
  <c r="L224" i="7"/>
  <c r="AD223" i="7"/>
  <c r="AC223" i="7"/>
  <c r="AB223" i="7"/>
  <c r="AA223" i="7"/>
  <c r="Z223" i="7"/>
  <c r="Y223" i="7"/>
  <c r="X223" i="7"/>
  <c r="W223" i="7"/>
  <c r="U223" i="7"/>
  <c r="V223" i="7" s="1"/>
  <c r="L223" i="7"/>
  <c r="AD222" i="7"/>
  <c r="AC222" i="7"/>
  <c r="AB222" i="7"/>
  <c r="AA222" i="7"/>
  <c r="Z222" i="7"/>
  <c r="Y222" i="7"/>
  <c r="X222" i="7"/>
  <c r="W222" i="7"/>
  <c r="U222" i="7"/>
  <c r="V222" i="7" s="1"/>
  <c r="L222" i="7"/>
  <c r="AD221" i="7"/>
  <c r="AC221" i="7"/>
  <c r="AB221" i="7"/>
  <c r="AA221" i="7"/>
  <c r="Z221" i="7"/>
  <c r="Y221" i="7"/>
  <c r="X221" i="7"/>
  <c r="W221" i="7"/>
  <c r="U221" i="7"/>
  <c r="V221" i="7" s="1"/>
  <c r="L221" i="7"/>
  <c r="AD220" i="7"/>
  <c r="AC220" i="7"/>
  <c r="AB220" i="7"/>
  <c r="AA220" i="7"/>
  <c r="Z220" i="7"/>
  <c r="Y220" i="7"/>
  <c r="X220" i="7"/>
  <c r="W220" i="7"/>
  <c r="U220" i="7"/>
  <c r="V220" i="7" s="1"/>
  <c r="L220" i="7"/>
  <c r="AD219" i="7"/>
  <c r="AC219" i="7"/>
  <c r="AB219" i="7"/>
  <c r="AA219" i="7"/>
  <c r="Z219" i="7"/>
  <c r="Y219" i="7"/>
  <c r="X219" i="7"/>
  <c r="W219" i="7"/>
  <c r="U219" i="7"/>
  <c r="V219" i="7" s="1"/>
  <c r="L219" i="7"/>
  <c r="AD218" i="7"/>
  <c r="AC218" i="7"/>
  <c r="AB218" i="7"/>
  <c r="AA218" i="7"/>
  <c r="Z218" i="7"/>
  <c r="Y218" i="7"/>
  <c r="X218" i="7"/>
  <c r="W218" i="7"/>
  <c r="U218" i="7"/>
  <c r="V218" i="7" s="1"/>
  <c r="L218" i="7"/>
  <c r="AD217" i="7"/>
  <c r="AC217" i="7"/>
  <c r="AB217" i="7"/>
  <c r="AA217" i="7"/>
  <c r="Z217" i="7"/>
  <c r="Y217" i="7"/>
  <c r="X217" i="7"/>
  <c r="W217" i="7"/>
  <c r="U217" i="7"/>
  <c r="V217" i="7" s="1"/>
  <c r="L217" i="7"/>
  <c r="AD216" i="7"/>
  <c r="AC216" i="7"/>
  <c r="AB216" i="7"/>
  <c r="AA216" i="7"/>
  <c r="Z216" i="7"/>
  <c r="Y216" i="7"/>
  <c r="X216" i="7"/>
  <c r="W216" i="7"/>
  <c r="U216" i="7"/>
  <c r="V216" i="7" s="1"/>
  <c r="L216" i="7"/>
  <c r="AD215" i="7"/>
  <c r="AC215" i="7"/>
  <c r="AB215" i="7"/>
  <c r="AA215" i="7"/>
  <c r="Z215" i="7"/>
  <c r="Y215" i="7"/>
  <c r="X215" i="7"/>
  <c r="W215" i="7"/>
  <c r="U215" i="7"/>
  <c r="V215" i="7" s="1"/>
  <c r="L215" i="7"/>
  <c r="AD214" i="7"/>
  <c r="AC214" i="7"/>
  <c r="AB214" i="7"/>
  <c r="AA214" i="7"/>
  <c r="Z214" i="7"/>
  <c r="Y214" i="7"/>
  <c r="X214" i="7"/>
  <c r="W214" i="7"/>
  <c r="U214" i="7"/>
  <c r="V214" i="7" s="1"/>
  <c r="L214" i="7"/>
  <c r="AD213" i="7"/>
  <c r="AC213" i="7"/>
  <c r="AB213" i="7"/>
  <c r="AA213" i="7"/>
  <c r="Z213" i="7"/>
  <c r="Y213" i="7"/>
  <c r="X213" i="7"/>
  <c r="W213" i="7"/>
  <c r="U213" i="7"/>
  <c r="V213" i="7" s="1"/>
  <c r="L213" i="7"/>
  <c r="AD212" i="7"/>
  <c r="AC212" i="7"/>
  <c r="AB212" i="7"/>
  <c r="AA212" i="7"/>
  <c r="Z212" i="7"/>
  <c r="Y212" i="7"/>
  <c r="X212" i="7"/>
  <c r="W212" i="7"/>
  <c r="U212" i="7"/>
  <c r="V212" i="7" s="1"/>
  <c r="L212" i="7"/>
  <c r="AD211" i="7"/>
  <c r="AC211" i="7"/>
  <c r="AB211" i="7"/>
  <c r="AA211" i="7"/>
  <c r="Z211" i="7"/>
  <c r="Y211" i="7"/>
  <c r="X211" i="7"/>
  <c r="W211" i="7"/>
  <c r="U211" i="7"/>
  <c r="V211" i="7" s="1"/>
  <c r="L211" i="7"/>
  <c r="AD210" i="7"/>
  <c r="AC210" i="7"/>
  <c r="AB210" i="7"/>
  <c r="AA210" i="7"/>
  <c r="Z210" i="7"/>
  <c r="Y210" i="7"/>
  <c r="X210" i="7"/>
  <c r="W210" i="7"/>
  <c r="U210" i="7"/>
  <c r="V210" i="7" s="1"/>
  <c r="L210" i="7"/>
  <c r="AD209" i="7"/>
  <c r="AC209" i="7"/>
  <c r="AB209" i="7"/>
  <c r="AA209" i="7"/>
  <c r="Z209" i="7"/>
  <c r="Y209" i="7"/>
  <c r="X209" i="7"/>
  <c r="W209" i="7"/>
  <c r="U209" i="7"/>
  <c r="V209" i="7" s="1"/>
  <c r="L209" i="7"/>
  <c r="AD208" i="7"/>
  <c r="AC208" i="7"/>
  <c r="AB208" i="7"/>
  <c r="AA208" i="7"/>
  <c r="Z208" i="7"/>
  <c r="Y208" i="7"/>
  <c r="X208" i="7"/>
  <c r="W208" i="7"/>
  <c r="U208" i="7"/>
  <c r="V208" i="7" s="1"/>
  <c r="L208" i="7"/>
  <c r="AD207" i="7"/>
  <c r="AC207" i="7"/>
  <c r="AB207" i="7"/>
  <c r="AA207" i="7"/>
  <c r="Z207" i="7"/>
  <c r="Y207" i="7"/>
  <c r="X207" i="7"/>
  <c r="W207" i="7"/>
  <c r="U207" i="7"/>
  <c r="V207" i="7" s="1"/>
  <c r="L207" i="7"/>
  <c r="AD206" i="7"/>
  <c r="AC206" i="7"/>
  <c r="AB206" i="7"/>
  <c r="AA206" i="7"/>
  <c r="Z206" i="7"/>
  <c r="Y206" i="7"/>
  <c r="X206" i="7"/>
  <c r="W206" i="7"/>
  <c r="U206" i="7"/>
  <c r="V206" i="7" s="1"/>
  <c r="L206" i="7"/>
  <c r="AD205" i="7"/>
  <c r="AC205" i="7"/>
  <c r="AB205" i="7"/>
  <c r="AA205" i="7"/>
  <c r="Z205" i="7"/>
  <c r="Y205" i="7"/>
  <c r="X205" i="7"/>
  <c r="W205" i="7"/>
  <c r="U205" i="7"/>
  <c r="V205" i="7" s="1"/>
  <c r="L205" i="7"/>
  <c r="AD204" i="7"/>
  <c r="AC204" i="7"/>
  <c r="AB204" i="7"/>
  <c r="AA204" i="7"/>
  <c r="Z204" i="7"/>
  <c r="Y204" i="7"/>
  <c r="X204" i="7"/>
  <c r="W204" i="7"/>
  <c r="U204" i="7"/>
  <c r="V204" i="7" s="1"/>
  <c r="L204" i="7"/>
  <c r="AD203" i="7"/>
  <c r="AC203" i="7"/>
  <c r="AB203" i="7"/>
  <c r="AA203" i="7"/>
  <c r="Z203" i="7"/>
  <c r="Y203" i="7"/>
  <c r="X203" i="7"/>
  <c r="W203" i="7"/>
  <c r="U203" i="7"/>
  <c r="V203" i="7" s="1"/>
  <c r="L203" i="7"/>
  <c r="AD202" i="7"/>
  <c r="AC202" i="7"/>
  <c r="AB202" i="7"/>
  <c r="AA202" i="7"/>
  <c r="Z202" i="7"/>
  <c r="Y202" i="7"/>
  <c r="X202" i="7"/>
  <c r="W202" i="7"/>
  <c r="U202" i="7"/>
  <c r="V202" i="7" s="1"/>
  <c r="L202" i="7"/>
  <c r="AD201" i="7"/>
  <c r="AC201" i="7"/>
  <c r="AB201" i="7"/>
  <c r="AA201" i="7"/>
  <c r="Z201" i="7"/>
  <c r="Y201" i="7"/>
  <c r="X201" i="7"/>
  <c r="W201" i="7"/>
  <c r="U201" i="7"/>
  <c r="V201" i="7" s="1"/>
  <c r="L201" i="7"/>
  <c r="AD200" i="7"/>
  <c r="AC200" i="7"/>
  <c r="AB200" i="7"/>
  <c r="AA200" i="7"/>
  <c r="Z200" i="7"/>
  <c r="Y200" i="7"/>
  <c r="X200" i="7"/>
  <c r="W200" i="7"/>
  <c r="U200" i="7"/>
  <c r="V200" i="7" s="1"/>
  <c r="L200" i="7"/>
  <c r="AD199" i="7"/>
  <c r="AC199" i="7"/>
  <c r="AB199" i="7"/>
  <c r="AA199" i="7"/>
  <c r="Z199" i="7"/>
  <c r="Y199" i="7"/>
  <c r="X199" i="7"/>
  <c r="W199" i="7"/>
  <c r="U199" i="7"/>
  <c r="V199" i="7" s="1"/>
  <c r="L199" i="7"/>
  <c r="AD198" i="7"/>
  <c r="AC198" i="7"/>
  <c r="AB198" i="7"/>
  <c r="AA198" i="7"/>
  <c r="Z198" i="7"/>
  <c r="Y198" i="7"/>
  <c r="X198" i="7"/>
  <c r="W198" i="7"/>
  <c r="U198" i="7"/>
  <c r="V198" i="7" s="1"/>
  <c r="L198" i="7"/>
  <c r="AD197" i="7"/>
  <c r="AC197" i="7"/>
  <c r="AB197" i="7"/>
  <c r="AA197" i="7"/>
  <c r="Z197" i="7"/>
  <c r="Y197" i="7"/>
  <c r="X197" i="7"/>
  <c r="W197" i="7"/>
  <c r="U197" i="7"/>
  <c r="V197" i="7" s="1"/>
  <c r="L197" i="7"/>
  <c r="AD196" i="7"/>
  <c r="AC196" i="7"/>
  <c r="AB196" i="7"/>
  <c r="AA196" i="7"/>
  <c r="Z196" i="7"/>
  <c r="Y196" i="7"/>
  <c r="X196" i="7"/>
  <c r="W196" i="7"/>
  <c r="U196" i="7"/>
  <c r="V196" i="7" s="1"/>
  <c r="L196" i="7"/>
  <c r="AD195" i="7"/>
  <c r="AC195" i="7"/>
  <c r="AB195" i="7"/>
  <c r="AA195" i="7"/>
  <c r="Z195" i="7"/>
  <c r="Y195" i="7"/>
  <c r="X195" i="7"/>
  <c r="W195" i="7"/>
  <c r="U195" i="7"/>
  <c r="V195" i="7" s="1"/>
  <c r="L195" i="7"/>
  <c r="AD194" i="7"/>
  <c r="AC194" i="7"/>
  <c r="AB194" i="7"/>
  <c r="AA194" i="7"/>
  <c r="Z194" i="7"/>
  <c r="Y194" i="7"/>
  <c r="X194" i="7"/>
  <c r="W194" i="7"/>
  <c r="U194" i="7"/>
  <c r="V194" i="7" s="1"/>
  <c r="L194" i="7"/>
  <c r="AD193" i="7"/>
  <c r="AC193" i="7"/>
  <c r="AB193" i="7"/>
  <c r="AA193" i="7"/>
  <c r="Z193" i="7"/>
  <c r="Y193" i="7"/>
  <c r="X193" i="7"/>
  <c r="W193" i="7"/>
  <c r="U193" i="7"/>
  <c r="V193" i="7" s="1"/>
  <c r="L193" i="7"/>
  <c r="AD192" i="7"/>
  <c r="AC192" i="7"/>
  <c r="AB192" i="7"/>
  <c r="AA192" i="7"/>
  <c r="Z192" i="7"/>
  <c r="Y192" i="7"/>
  <c r="X192" i="7"/>
  <c r="W192" i="7"/>
  <c r="U192" i="7"/>
  <c r="V192" i="7" s="1"/>
  <c r="L192" i="7"/>
  <c r="AD191" i="7"/>
  <c r="AC191" i="7"/>
  <c r="AB191" i="7"/>
  <c r="AA191" i="7"/>
  <c r="Z191" i="7"/>
  <c r="Y191" i="7"/>
  <c r="X191" i="7"/>
  <c r="W191" i="7"/>
  <c r="U191" i="7"/>
  <c r="V191" i="7" s="1"/>
  <c r="L191" i="7"/>
  <c r="AD190" i="7"/>
  <c r="AC190" i="7"/>
  <c r="AB190" i="7"/>
  <c r="AA190" i="7"/>
  <c r="Z190" i="7"/>
  <c r="Y190" i="7"/>
  <c r="X190" i="7"/>
  <c r="W190" i="7"/>
  <c r="U190" i="7"/>
  <c r="V190" i="7" s="1"/>
  <c r="L190" i="7"/>
  <c r="AD189" i="7"/>
  <c r="AC189" i="7"/>
  <c r="AB189" i="7"/>
  <c r="AA189" i="7"/>
  <c r="Z189" i="7"/>
  <c r="Y189" i="7"/>
  <c r="X189" i="7"/>
  <c r="W189" i="7"/>
  <c r="U189" i="7"/>
  <c r="V189" i="7" s="1"/>
  <c r="L189" i="7"/>
  <c r="AD188" i="7"/>
  <c r="AC188" i="7"/>
  <c r="AB188" i="7"/>
  <c r="AA188" i="7"/>
  <c r="Z188" i="7"/>
  <c r="Y188" i="7"/>
  <c r="X188" i="7"/>
  <c r="W188" i="7"/>
  <c r="U188" i="7"/>
  <c r="V188" i="7" s="1"/>
  <c r="L188" i="7"/>
  <c r="AD187" i="7"/>
  <c r="AC187" i="7"/>
  <c r="AB187" i="7"/>
  <c r="AA187" i="7"/>
  <c r="Z187" i="7"/>
  <c r="Y187" i="7"/>
  <c r="X187" i="7"/>
  <c r="W187" i="7"/>
  <c r="U187" i="7"/>
  <c r="V187" i="7" s="1"/>
  <c r="L187" i="7"/>
  <c r="AD186" i="7"/>
  <c r="AC186" i="7"/>
  <c r="AB186" i="7"/>
  <c r="AA186" i="7"/>
  <c r="Z186" i="7"/>
  <c r="Y186" i="7"/>
  <c r="X186" i="7"/>
  <c r="W186" i="7"/>
  <c r="U186" i="7"/>
  <c r="V186" i="7" s="1"/>
  <c r="L186" i="7"/>
  <c r="AD185" i="7"/>
  <c r="AC185" i="7"/>
  <c r="AB185" i="7"/>
  <c r="AA185" i="7"/>
  <c r="Z185" i="7"/>
  <c r="Y185" i="7"/>
  <c r="X185" i="7"/>
  <c r="W185" i="7"/>
  <c r="U185" i="7"/>
  <c r="V185" i="7" s="1"/>
  <c r="L185" i="7"/>
  <c r="AD184" i="7"/>
  <c r="AC184" i="7"/>
  <c r="AB184" i="7"/>
  <c r="AA184" i="7"/>
  <c r="Z184" i="7"/>
  <c r="Y184" i="7"/>
  <c r="X184" i="7"/>
  <c r="W184" i="7"/>
  <c r="U184" i="7"/>
  <c r="V184" i="7" s="1"/>
  <c r="L184" i="7"/>
  <c r="AD183" i="7"/>
  <c r="AC183" i="7"/>
  <c r="AB183" i="7"/>
  <c r="AA183" i="7"/>
  <c r="Z183" i="7"/>
  <c r="Y183" i="7"/>
  <c r="X183" i="7"/>
  <c r="W183" i="7"/>
  <c r="U183" i="7"/>
  <c r="V183" i="7" s="1"/>
  <c r="L183" i="7"/>
  <c r="AD182" i="7"/>
  <c r="AC182" i="7"/>
  <c r="AB182" i="7"/>
  <c r="AA182" i="7"/>
  <c r="Z182" i="7"/>
  <c r="Y182" i="7"/>
  <c r="X182" i="7"/>
  <c r="W182" i="7"/>
  <c r="U182" i="7"/>
  <c r="V182" i="7" s="1"/>
  <c r="L182" i="7"/>
  <c r="AD181" i="7"/>
  <c r="AC181" i="7"/>
  <c r="AB181" i="7"/>
  <c r="AA181" i="7"/>
  <c r="Z181" i="7"/>
  <c r="Y181" i="7"/>
  <c r="X181" i="7"/>
  <c r="W181" i="7"/>
  <c r="U181" i="7"/>
  <c r="V181" i="7" s="1"/>
  <c r="L181" i="7"/>
  <c r="AD180" i="7"/>
  <c r="AC180" i="7"/>
  <c r="AB180" i="7"/>
  <c r="AA180" i="7"/>
  <c r="Z180" i="7"/>
  <c r="Y180" i="7"/>
  <c r="X180" i="7"/>
  <c r="W180" i="7"/>
  <c r="U180" i="7"/>
  <c r="V180" i="7" s="1"/>
  <c r="L180" i="7"/>
  <c r="AD179" i="7"/>
  <c r="AC179" i="7"/>
  <c r="AB179" i="7"/>
  <c r="AA179" i="7"/>
  <c r="Z179" i="7"/>
  <c r="Y179" i="7"/>
  <c r="X179" i="7"/>
  <c r="W179" i="7"/>
  <c r="U179" i="7"/>
  <c r="V179" i="7" s="1"/>
  <c r="L179" i="7"/>
  <c r="AD178" i="7"/>
  <c r="AC178" i="7"/>
  <c r="AB178" i="7"/>
  <c r="AA178" i="7"/>
  <c r="Z178" i="7"/>
  <c r="Y178" i="7"/>
  <c r="X178" i="7"/>
  <c r="W178" i="7"/>
  <c r="U178" i="7"/>
  <c r="V178" i="7" s="1"/>
  <c r="L178" i="7"/>
  <c r="AD177" i="7"/>
  <c r="AC177" i="7"/>
  <c r="AB177" i="7"/>
  <c r="AA177" i="7"/>
  <c r="Z177" i="7"/>
  <c r="Y177" i="7"/>
  <c r="X177" i="7"/>
  <c r="W177" i="7"/>
  <c r="U177" i="7"/>
  <c r="V177" i="7" s="1"/>
  <c r="L177" i="7"/>
  <c r="AD176" i="7"/>
  <c r="AC176" i="7"/>
  <c r="AB176" i="7"/>
  <c r="AA176" i="7"/>
  <c r="Z176" i="7"/>
  <c r="Y176" i="7"/>
  <c r="X176" i="7"/>
  <c r="W176" i="7"/>
  <c r="U176" i="7"/>
  <c r="V176" i="7" s="1"/>
  <c r="L176" i="7"/>
  <c r="AD175" i="7"/>
  <c r="AC175" i="7"/>
  <c r="AB175" i="7"/>
  <c r="AA175" i="7"/>
  <c r="Z175" i="7"/>
  <c r="Y175" i="7"/>
  <c r="X175" i="7"/>
  <c r="W175" i="7"/>
  <c r="U175" i="7"/>
  <c r="V175" i="7" s="1"/>
  <c r="L175" i="7"/>
  <c r="AD174" i="7"/>
  <c r="AC174" i="7"/>
  <c r="AB174" i="7"/>
  <c r="AA174" i="7"/>
  <c r="Z174" i="7"/>
  <c r="Y174" i="7"/>
  <c r="X174" i="7"/>
  <c r="W174" i="7"/>
  <c r="U174" i="7"/>
  <c r="V174" i="7" s="1"/>
  <c r="L174" i="7"/>
  <c r="AD173" i="7"/>
  <c r="AC173" i="7"/>
  <c r="AB173" i="7"/>
  <c r="AA173" i="7"/>
  <c r="Z173" i="7"/>
  <c r="Y173" i="7"/>
  <c r="X173" i="7"/>
  <c r="W173" i="7"/>
  <c r="U173" i="7"/>
  <c r="V173" i="7" s="1"/>
  <c r="L173" i="7"/>
  <c r="AD172" i="7"/>
  <c r="AC172" i="7"/>
  <c r="AB172" i="7"/>
  <c r="AA172" i="7"/>
  <c r="Z172" i="7"/>
  <c r="Y172" i="7"/>
  <c r="X172" i="7"/>
  <c r="W172" i="7"/>
  <c r="U172" i="7"/>
  <c r="V172" i="7" s="1"/>
  <c r="L172" i="7"/>
  <c r="AD171" i="7"/>
  <c r="AC171" i="7"/>
  <c r="AB171" i="7"/>
  <c r="AA171" i="7"/>
  <c r="Z171" i="7"/>
  <c r="Y171" i="7"/>
  <c r="X171" i="7"/>
  <c r="W171" i="7"/>
  <c r="U171" i="7"/>
  <c r="V171" i="7" s="1"/>
  <c r="L171" i="7"/>
  <c r="AD170" i="7"/>
  <c r="AC170" i="7"/>
  <c r="AB170" i="7"/>
  <c r="AA170" i="7"/>
  <c r="Z170" i="7"/>
  <c r="Y170" i="7"/>
  <c r="X170" i="7"/>
  <c r="W170" i="7"/>
  <c r="U170" i="7"/>
  <c r="V170" i="7" s="1"/>
  <c r="L170" i="7"/>
  <c r="AD169" i="7"/>
  <c r="AC169" i="7"/>
  <c r="AB169" i="7"/>
  <c r="AA169" i="7"/>
  <c r="Z169" i="7"/>
  <c r="Y169" i="7"/>
  <c r="X169" i="7"/>
  <c r="W169" i="7"/>
  <c r="U169" i="7"/>
  <c r="V169" i="7" s="1"/>
  <c r="L169" i="7"/>
  <c r="AD168" i="7"/>
  <c r="AC168" i="7"/>
  <c r="AB168" i="7"/>
  <c r="AA168" i="7"/>
  <c r="Z168" i="7"/>
  <c r="Y168" i="7"/>
  <c r="X168" i="7"/>
  <c r="W168" i="7"/>
  <c r="U168" i="7"/>
  <c r="V168" i="7" s="1"/>
  <c r="L168" i="7"/>
  <c r="AD167" i="7"/>
  <c r="AC167" i="7"/>
  <c r="AB167" i="7"/>
  <c r="AA167" i="7"/>
  <c r="Z167" i="7"/>
  <c r="Y167" i="7"/>
  <c r="X167" i="7"/>
  <c r="W167" i="7"/>
  <c r="U167" i="7"/>
  <c r="V167" i="7" s="1"/>
  <c r="L167" i="7"/>
  <c r="AD166" i="7"/>
  <c r="AC166" i="7"/>
  <c r="AB166" i="7"/>
  <c r="AA166" i="7"/>
  <c r="Z166" i="7"/>
  <c r="Y166" i="7"/>
  <c r="X166" i="7"/>
  <c r="W166" i="7"/>
  <c r="U166" i="7"/>
  <c r="V166" i="7" s="1"/>
  <c r="L166" i="7"/>
  <c r="AD165" i="7"/>
  <c r="AC165" i="7"/>
  <c r="AB165" i="7"/>
  <c r="AA165" i="7"/>
  <c r="Z165" i="7"/>
  <c r="Y165" i="7"/>
  <c r="X165" i="7"/>
  <c r="W165" i="7"/>
  <c r="U165" i="7"/>
  <c r="V165" i="7" s="1"/>
  <c r="L165" i="7"/>
  <c r="AD164" i="7"/>
  <c r="AC164" i="7"/>
  <c r="AB164" i="7"/>
  <c r="AA164" i="7"/>
  <c r="Z164" i="7"/>
  <c r="Y164" i="7"/>
  <c r="X164" i="7"/>
  <c r="W164" i="7"/>
  <c r="U164" i="7"/>
  <c r="V164" i="7" s="1"/>
  <c r="L164" i="7"/>
  <c r="AD163" i="7"/>
  <c r="AC163" i="7"/>
  <c r="AB163" i="7"/>
  <c r="AA163" i="7"/>
  <c r="Z163" i="7"/>
  <c r="Y163" i="7"/>
  <c r="X163" i="7"/>
  <c r="W163" i="7"/>
  <c r="U163" i="7"/>
  <c r="V163" i="7" s="1"/>
  <c r="L163" i="7"/>
  <c r="AD162" i="7"/>
  <c r="AC162" i="7"/>
  <c r="AB162" i="7"/>
  <c r="AA162" i="7"/>
  <c r="Z162" i="7"/>
  <c r="Y162" i="7"/>
  <c r="X162" i="7"/>
  <c r="W162" i="7"/>
  <c r="U162" i="7"/>
  <c r="V162" i="7" s="1"/>
  <c r="L162" i="7"/>
  <c r="AD161" i="7"/>
  <c r="AC161" i="7"/>
  <c r="AB161" i="7"/>
  <c r="AA161" i="7"/>
  <c r="Z161" i="7"/>
  <c r="Y161" i="7"/>
  <c r="X161" i="7"/>
  <c r="W161" i="7"/>
  <c r="U161" i="7"/>
  <c r="V161" i="7" s="1"/>
  <c r="L161" i="7"/>
  <c r="AD160" i="7"/>
  <c r="AC160" i="7"/>
  <c r="AB160" i="7"/>
  <c r="AA160" i="7"/>
  <c r="Z160" i="7"/>
  <c r="Y160" i="7"/>
  <c r="X160" i="7"/>
  <c r="W160" i="7"/>
  <c r="U160" i="7"/>
  <c r="V160" i="7" s="1"/>
  <c r="L160" i="7"/>
  <c r="AD159" i="7"/>
  <c r="AC159" i="7"/>
  <c r="AB159" i="7"/>
  <c r="AA159" i="7"/>
  <c r="Z159" i="7"/>
  <c r="Y159" i="7"/>
  <c r="X159" i="7"/>
  <c r="W159" i="7"/>
  <c r="U159" i="7"/>
  <c r="V159" i="7" s="1"/>
  <c r="L159" i="7"/>
  <c r="AD158" i="7"/>
  <c r="AC158" i="7"/>
  <c r="AB158" i="7"/>
  <c r="AA158" i="7"/>
  <c r="Z158" i="7"/>
  <c r="Y158" i="7"/>
  <c r="X158" i="7"/>
  <c r="W158" i="7"/>
  <c r="U158" i="7"/>
  <c r="V158" i="7" s="1"/>
  <c r="L158" i="7"/>
  <c r="AD157" i="7"/>
  <c r="AC157" i="7"/>
  <c r="AB157" i="7"/>
  <c r="AA157" i="7"/>
  <c r="Z157" i="7"/>
  <c r="Y157" i="7"/>
  <c r="X157" i="7"/>
  <c r="W157" i="7"/>
  <c r="U157" i="7"/>
  <c r="V157" i="7" s="1"/>
  <c r="L157" i="7"/>
  <c r="AD156" i="7"/>
  <c r="AC156" i="7"/>
  <c r="AB156" i="7"/>
  <c r="AA156" i="7"/>
  <c r="Z156" i="7"/>
  <c r="Y156" i="7"/>
  <c r="X156" i="7"/>
  <c r="W156" i="7"/>
  <c r="U156" i="7"/>
  <c r="V156" i="7" s="1"/>
  <c r="L156" i="7"/>
  <c r="AD155" i="7"/>
  <c r="AC155" i="7"/>
  <c r="AB155" i="7"/>
  <c r="AA155" i="7"/>
  <c r="Z155" i="7"/>
  <c r="Y155" i="7"/>
  <c r="X155" i="7"/>
  <c r="W155" i="7"/>
  <c r="U155" i="7"/>
  <c r="V155" i="7" s="1"/>
  <c r="L155" i="7"/>
  <c r="AD154" i="7"/>
  <c r="AC154" i="7"/>
  <c r="AB154" i="7"/>
  <c r="AA154" i="7"/>
  <c r="Z154" i="7"/>
  <c r="Y154" i="7"/>
  <c r="X154" i="7"/>
  <c r="W154" i="7"/>
  <c r="U154" i="7"/>
  <c r="V154" i="7" s="1"/>
  <c r="L154" i="7"/>
  <c r="AD153" i="7"/>
  <c r="AC153" i="7"/>
  <c r="AB153" i="7"/>
  <c r="AA153" i="7"/>
  <c r="Z153" i="7"/>
  <c r="Y153" i="7"/>
  <c r="X153" i="7"/>
  <c r="W153" i="7"/>
  <c r="U153" i="7"/>
  <c r="V153" i="7" s="1"/>
  <c r="L153" i="7"/>
  <c r="AD152" i="7"/>
  <c r="AC152" i="7"/>
  <c r="AB152" i="7"/>
  <c r="AA152" i="7"/>
  <c r="Z152" i="7"/>
  <c r="Y152" i="7"/>
  <c r="X152" i="7"/>
  <c r="W152" i="7"/>
  <c r="U152" i="7"/>
  <c r="V152" i="7" s="1"/>
  <c r="L152" i="7"/>
  <c r="AD151" i="7"/>
  <c r="AC151" i="7"/>
  <c r="AB151" i="7"/>
  <c r="AA151" i="7"/>
  <c r="Z151" i="7"/>
  <c r="Y151" i="7"/>
  <c r="X151" i="7"/>
  <c r="W151" i="7"/>
  <c r="U151" i="7"/>
  <c r="V151" i="7" s="1"/>
  <c r="L151" i="7"/>
  <c r="AD150" i="7"/>
  <c r="AC150" i="7"/>
  <c r="AB150" i="7"/>
  <c r="AA150" i="7"/>
  <c r="Z150" i="7"/>
  <c r="Y150" i="7"/>
  <c r="X150" i="7"/>
  <c r="W150" i="7"/>
  <c r="U150" i="7"/>
  <c r="V150" i="7" s="1"/>
  <c r="L150" i="7"/>
  <c r="AD149" i="7"/>
  <c r="AC149" i="7"/>
  <c r="AB149" i="7"/>
  <c r="AA149" i="7"/>
  <c r="Z149" i="7"/>
  <c r="Y149" i="7"/>
  <c r="X149" i="7"/>
  <c r="W149" i="7"/>
  <c r="U149" i="7"/>
  <c r="V149" i="7" s="1"/>
  <c r="L149" i="7"/>
  <c r="AD148" i="7"/>
  <c r="AC148" i="7"/>
  <c r="AB148" i="7"/>
  <c r="AA148" i="7"/>
  <c r="Z148" i="7"/>
  <c r="Y148" i="7"/>
  <c r="X148" i="7"/>
  <c r="W148" i="7"/>
  <c r="U148" i="7"/>
  <c r="V148" i="7" s="1"/>
  <c r="L148" i="7"/>
  <c r="AD147" i="7"/>
  <c r="AC147" i="7"/>
  <c r="AB147" i="7"/>
  <c r="AA147" i="7"/>
  <c r="Z147" i="7"/>
  <c r="Y147" i="7"/>
  <c r="X147" i="7"/>
  <c r="W147" i="7"/>
  <c r="U147" i="7"/>
  <c r="V147" i="7" s="1"/>
  <c r="L147" i="7"/>
  <c r="AD146" i="7"/>
  <c r="AC146" i="7"/>
  <c r="AB146" i="7"/>
  <c r="AA146" i="7"/>
  <c r="Z146" i="7"/>
  <c r="Y146" i="7"/>
  <c r="X146" i="7"/>
  <c r="W146" i="7"/>
  <c r="U146" i="7"/>
  <c r="V146" i="7" s="1"/>
  <c r="L146" i="7"/>
  <c r="AD145" i="7"/>
  <c r="AC145" i="7"/>
  <c r="AB145" i="7"/>
  <c r="AA145" i="7"/>
  <c r="Z145" i="7"/>
  <c r="Y145" i="7"/>
  <c r="X145" i="7"/>
  <c r="W145" i="7"/>
  <c r="U145" i="7"/>
  <c r="V145" i="7" s="1"/>
  <c r="L145" i="7"/>
  <c r="AD144" i="7"/>
  <c r="AC144" i="7"/>
  <c r="AB144" i="7"/>
  <c r="AA144" i="7"/>
  <c r="Z144" i="7"/>
  <c r="Y144" i="7"/>
  <c r="X144" i="7"/>
  <c r="W144" i="7"/>
  <c r="U144" i="7"/>
  <c r="V144" i="7" s="1"/>
  <c r="L144" i="7"/>
  <c r="AD143" i="7"/>
  <c r="AC143" i="7"/>
  <c r="AB143" i="7"/>
  <c r="AA143" i="7"/>
  <c r="Z143" i="7"/>
  <c r="Y143" i="7"/>
  <c r="X143" i="7"/>
  <c r="W143" i="7"/>
  <c r="U143" i="7"/>
  <c r="V143" i="7" s="1"/>
  <c r="L143" i="7"/>
  <c r="AD142" i="7"/>
  <c r="AC142" i="7"/>
  <c r="AB142" i="7"/>
  <c r="AA142" i="7"/>
  <c r="Z142" i="7"/>
  <c r="Y142" i="7"/>
  <c r="X142" i="7"/>
  <c r="W142" i="7"/>
  <c r="U142" i="7"/>
  <c r="V142" i="7" s="1"/>
  <c r="L142" i="7"/>
  <c r="AD141" i="7"/>
  <c r="AC141" i="7"/>
  <c r="AB141" i="7"/>
  <c r="AA141" i="7"/>
  <c r="Z141" i="7"/>
  <c r="Y141" i="7"/>
  <c r="X141" i="7"/>
  <c r="W141" i="7"/>
  <c r="U141" i="7"/>
  <c r="V141" i="7" s="1"/>
  <c r="L141" i="7"/>
  <c r="AD140" i="7"/>
  <c r="AC140" i="7"/>
  <c r="AB140" i="7"/>
  <c r="AA140" i="7"/>
  <c r="Z140" i="7"/>
  <c r="Y140" i="7"/>
  <c r="X140" i="7"/>
  <c r="W140" i="7"/>
  <c r="U140" i="7"/>
  <c r="V140" i="7" s="1"/>
  <c r="L140" i="7"/>
  <c r="AD139" i="7"/>
  <c r="AC139" i="7"/>
  <c r="AB139" i="7"/>
  <c r="AA139" i="7"/>
  <c r="Z139" i="7"/>
  <c r="Y139" i="7"/>
  <c r="X139" i="7"/>
  <c r="W139" i="7"/>
  <c r="U139" i="7"/>
  <c r="V139" i="7" s="1"/>
  <c r="L139" i="7"/>
  <c r="AD138" i="7"/>
  <c r="AC138" i="7"/>
  <c r="AB138" i="7"/>
  <c r="AA138" i="7"/>
  <c r="Z138" i="7"/>
  <c r="Y138" i="7"/>
  <c r="X138" i="7"/>
  <c r="W138" i="7"/>
  <c r="U138" i="7"/>
  <c r="V138" i="7" s="1"/>
  <c r="L138" i="7"/>
  <c r="AD137" i="7"/>
  <c r="AC137" i="7"/>
  <c r="AB137" i="7"/>
  <c r="AA137" i="7"/>
  <c r="Z137" i="7"/>
  <c r="Y137" i="7"/>
  <c r="X137" i="7"/>
  <c r="W137" i="7"/>
  <c r="U137" i="7"/>
  <c r="V137" i="7" s="1"/>
  <c r="L137" i="7"/>
  <c r="AD136" i="7"/>
  <c r="AC136" i="7"/>
  <c r="AB136" i="7"/>
  <c r="AA136" i="7"/>
  <c r="Z136" i="7"/>
  <c r="Y136" i="7"/>
  <c r="X136" i="7"/>
  <c r="W136" i="7"/>
  <c r="U136" i="7"/>
  <c r="V136" i="7" s="1"/>
  <c r="L136" i="7"/>
  <c r="AD135" i="7"/>
  <c r="AC135" i="7"/>
  <c r="AB135" i="7"/>
  <c r="AA135" i="7"/>
  <c r="Z135" i="7"/>
  <c r="Y135" i="7"/>
  <c r="X135" i="7"/>
  <c r="W135" i="7"/>
  <c r="U135" i="7"/>
  <c r="V135" i="7" s="1"/>
  <c r="L135" i="7"/>
  <c r="AD134" i="7"/>
  <c r="AC134" i="7"/>
  <c r="AB134" i="7"/>
  <c r="AA134" i="7"/>
  <c r="Z134" i="7"/>
  <c r="Y134" i="7"/>
  <c r="X134" i="7"/>
  <c r="W134" i="7"/>
  <c r="U134" i="7"/>
  <c r="V134" i="7" s="1"/>
  <c r="L134" i="7"/>
  <c r="AD133" i="7"/>
  <c r="AC133" i="7"/>
  <c r="AB133" i="7"/>
  <c r="AA133" i="7"/>
  <c r="Z133" i="7"/>
  <c r="Y133" i="7"/>
  <c r="X133" i="7"/>
  <c r="W133" i="7"/>
  <c r="U133" i="7"/>
  <c r="V133" i="7" s="1"/>
  <c r="L133" i="7"/>
  <c r="AD132" i="7"/>
  <c r="AC132" i="7"/>
  <c r="AB132" i="7"/>
  <c r="AA132" i="7"/>
  <c r="Z132" i="7"/>
  <c r="Y132" i="7"/>
  <c r="X132" i="7"/>
  <c r="W132" i="7"/>
  <c r="U132" i="7"/>
  <c r="V132" i="7" s="1"/>
  <c r="L132" i="7"/>
  <c r="AD131" i="7"/>
  <c r="AC131" i="7"/>
  <c r="AB131" i="7"/>
  <c r="AA131" i="7"/>
  <c r="Z131" i="7"/>
  <c r="Y131" i="7"/>
  <c r="X131" i="7"/>
  <c r="W131" i="7"/>
  <c r="U131" i="7"/>
  <c r="V131" i="7" s="1"/>
  <c r="L131" i="7"/>
  <c r="AD130" i="7"/>
  <c r="AC130" i="7"/>
  <c r="AB130" i="7"/>
  <c r="AA130" i="7"/>
  <c r="Z130" i="7"/>
  <c r="Y130" i="7"/>
  <c r="X130" i="7"/>
  <c r="W130" i="7"/>
  <c r="U130" i="7"/>
  <c r="V130" i="7" s="1"/>
  <c r="L130" i="7"/>
  <c r="AD129" i="7"/>
  <c r="AC129" i="7"/>
  <c r="AB129" i="7"/>
  <c r="AA129" i="7"/>
  <c r="Z129" i="7"/>
  <c r="Y129" i="7"/>
  <c r="X129" i="7"/>
  <c r="W129" i="7"/>
  <c r="U129" i="7"/>
  <c r="V129" i="7" s="1"/>
  <c r="L129" i="7"/>
  <c r="AD128" i="7"/>
  <c r="AC128" i="7"/>
  <c r="AB128" i="7"/>
  <c r="AA128" i="7"/>
  <c r="Z128" i="7"/>
  <c r="Y128" i="7"/>
  <c r="X128" i="7"/>
  <c r="W128" i="7"/>
  <c r="U128" i="7"/>
  <c r="V128" i="7" s="1"/>
  <c r="L128" i="7"/>
  <c r="AD127" i="7"/>
  <c r="AC127" i="7"/>
  <c r="AB127" i="7"/>
  <c r="AA127" i="7"/>
  <c r="Z127" i="7"/>
  <c r="Y127" i="7"/>
  <c r="X127" i="7"/>
  <c r="W127" i="7"/>
  <c r="U127" i="7"/>
  <c r="V127" i="7" s="1"/>
  <c r="L127" i="7"/>
  <c r="AD126" i="7"/>
  <c r="AC126" i="7"/>
  <c r="AB126" i="7"/>
  <c r="AA126" i="7"/>
  <c r="Z126" i="7"/>
  <c r="Y126" i="7"/>
  <c r="X126" i="7"/>
  <c r="W126" i="7"/>
  <c r="U126" i="7"/>
  <c r="V126" i="7" s="1"/>
  <c r="L126" i="7"/>
  <c r="AD125" i="7"/>
  <c r="AC125" i="7"/>
  <c r="AB125" i="7"/>
  <c r="AA125" i="7"/>
  <c r="Z125" i="7"/>
  <c r="Y125" i="7"/>
  <c r="X125" i="7"/>
  <c r="W125" i="7"/>
  <c r="U125" i="7"/>
  <c r="V125" i="7" s="1"/>
  <c r="L125" i="7"/>
  <c r="AD124" i="7"/>
  <c r="AC124" i="7"/>
  <c r="AB124" i="7"/>
  <c r="AA124" i="7"/>
  <c r="Z124" i="7"/>
  <c r="Y124" i="7"/>
  <c r="X124" i="7"/>
  <c r="W124" i="7"/>
  <c r="U124" i="7"/>
  <c r="V124" i="7" s="1"/>
  <c r="L124" i="7"/>
  <c r="AD123" i="7"/>
  <c r="AC123" i="7"/>
  <c r="AB123" i="7"/>
  <c r="AA123" i="7"/>
  <c r="Z123" i="7"/>
  <c r="Y123" i="7"/>
  <c r="X123" i="7"/>
  <c r="W123" i="7"/>
  <c r="U123" i="7"/>
  <c r="V123" i="7" s="1"/>
  <c r="L123" i="7"/>
  <c r="AD122" i="7"/>
  <c r="AC122" i="7"/>
  <c r="AB122" i="7"/>
  <c r="AA122" i="7"/>
  <c r="Z122" i="7"/>
  <c r="Y122" i="7"/>
  <c r="X122" i="7"/>
  <c r="W122" i="7"/>
  <c r="U122" i="7"/>
  <c r="V122" i="7" s="1"/>
  <c r="L122" i="7"/>
  <c r="AD121" i="7"/>
  <c r="AC121" i="7"/>
  <c r="AB121" i="7"/>
  <c r="AA121" i="7"/>
  <c r="Z121" i="7"/>
  <c r="Y121" i="7"/>
  <c r="X121" i="7"/>
  <c r="W121" i="7"/>
  <c r="U121" i="7"/>
  <c r="V121" i="7" s="1"/>
  <c r="L121" i="7"/>
  <c r="AD120" i="7"/>
  <c r="AC120" i="7"/>
  <c r="AB120" i="7"/>
  <c r="AA120" i="7"/>
  <c r="Z120" i="7"/>
  <c r="Y120" i="7"/>
  <c r="X120" i="7"/>
  <c r="W120" i="7"/>
  <c r="U120" i="7"/>
  <c r="V120" i="7" s="1"/>
  <c r="L120" i="7"/>
  <c r="AD119" i="7"/>
  <c r="AC119" i="7"/>
  <c r="AB119" i="7"/>
  <c r="AA119" i="7"/>
  <c r="Z119" i="7"/>
  <c r="Y119" i="7"/>
  <c r="X119" i="7"/>
  <c r="W119" i="7"/>
  <c r="U119" i="7"/>
  <c r="V119" i="7" s="1"/>
  <c r="L119" i="7"/>
  <c r="AD118" i="7"/>
  <c r="AC118" i="7"/>
  <c r="AB118" i="7"/>
  <c r="AA118" i="7"/>
  <c r="Z118" i="7"/>
  <c r="Y118" i="7"/>
  <c r="X118" i="7"/>
  <c r="W118" i="7"/>
  <c r="U118" i="7"/>
  <c r="V118" i="7" s="1"/>
  <c r="L118" i="7"/>
  <c r="AD117" i="7"/>
  <c r="AC117" i="7"/>
  <c r="AB117" i="7"/>
  <c r="AA117" i="7"/>
  <c r="Z117" i="7"/>
  <c r="Y117" i="7"/>
  <c r="X117" i="7"/>
  <c r="W117" i="7"/>
  <c r="U117" i="7"/>
  <c r="V117" i="7" s="1"/>
  <c r="L117" i="7"/>
  <c r="AD116" i="7"/>
  <c r="AC116" i="7"/>
  <c r="AB116" i="7"/>
  <c r="AA116" i="7"/>
  <c r="Z116" i="7"/>
  <c r="Y116" i="7"/>
  <c r="X116" i="7"/>
  <c r="W116" i="7"/>
  <c r="U116" i="7"/>
  <c r="V116" i="7" s="1"/>
  <c r="L116" i="7"/>
  <c r="AD115" i="7"/>
  <c r="AC115" i="7"/>
  <c r="AB115" i="7"/>
  <c r="AA115" i="7"/>
  <c r="Z115" i="7"/>
  <c r="Y115" i="7"/>
  <c r="X115" i="7"/>
  <c r="W115" i="7"/>
  <c r="U115" i="7"/>
  <c r="V115" i="7" s="1"/>
  <c r="L115" i="7"/>
  <c r="AD114" i="7"/>
  <c r="AC114" i="7"/>
  <c r="AB114" i="7"/>
  <c r="AA114" i="7"/>
  <c r="Z114" i="7"/>
  <c r="Y114" i="7"/>
  <c r="X114" i="7"/>
  <c r="W114" i="7"/>
  <c r="U114" i="7"/>
  <c r="V114" i="7" s="1"/>
  <c r="L114" i="7"/>
  <c r="AD113" i="7"/>
  <c r="AC113" i="7"/>
  <c r="AB113" i="7"/>
  <c r="AA113" i="7"/>
  <c r="Z113" i="7"/>
  <c r="Y113" i="7"/>
  <c r="X113" i="7"/>
  <c r="W113" i="7"/>
  <c r="U113" i="7"/>
  <c r="V113" i="7" s="1"/>
  <c r="L113" i="7"/>
  <c r="AD112" i="7"/>
  <c r="AC112" i="7"/>
  <c r="AB112" i="7"/>
  <c r="AA112" i="7"/>
  <c r="Z112" i="7"/>
  <c r="Y112" i="7"/>
  <c r="X112" i="7"/>
  <c r="W112" i="7"/>
  <c r="U112" i="7"/>
  <c r="V112" i="7" s="1"/>
  <c r="L112" i="7"/>
  <c r="AD111" i="7"/>
  <c r="AC111" i="7"/>
  <c r="AB111" i="7"/>
  <c r="AA111" i="7"/>
  <c r="Z111" i="7"/>
  <c r="Y111" i="7"/>
  <c r="X111" i="7"/>
  <c r="W111" i="7"/>
  <c r="U111" i="7"/>
  <c r="V111" i="7" s="1"/>
  <c r="L111" i="7"/>
  <c r="AD110" i="7"/>
  <c r="AC110" i="7"/>
  <c r="AB110" i="7"/>
  <c r="AA110" i="7"/>
  <c r="Z110" i="7"/>
  <c r="Y110" i="7"/>
  <c r="X110" i="7"/>
  <c r="W110" i="7"/>
  <c r="U110" i="7"/>
  <c r="V110" i="7" s="1"/>
  <c r="L110" i="7"/>
  <c r="AD109" i="7"/>
  <c r="AC109" i="7"/>
  <c r="AB109" i="7"/>
  <c r="AA109" i="7"/>
  <c r="Z109" i="7"/>
  <c r="Y109" i="7"/>
  <c r="X109" i="7"/>
  <c r="W109" i="7"/>
  <c r="U109" i="7"/>
  <c r="V109" i="7" s="1"/>
  <c r="L109" i="7"/>
  <c r="AD108" i="7"/>
  <c r="AC108" i="7"/>
  <c r="AB108" i="7"/>
  <c r="AA108" i="7"/>
  <c r="Z108" i="7"/>
  <c r="Y108" i="7"/>
  <c r="X108" i="7"/>
  <c r="W108" i="7"/>
  <c r="U108" i="7"/>
  <c r="V108" i="7" s="1"/>
  <c r="L108" i="7"/>
  <c r="AD107" i="7"/>
  <c r="AC107" i="7"/>
  <c r="AB107" i="7"/>
  <c r="AA107" i="7"/>
  <c r="Z107" i="7"/>
  <c r="Y107" i="7"/>
  <c r="X107" i="7"/>
  <c r="W107" i="7"/>
  <c r="U107" i="7"/>
  <c r="V107" i="7" s="1"/>
  <c r="L107" i="7"/>
  <c r="AD106" i="7"/>
  <c r="AC106" i="7"/>
  <c r="AB106" i="7"/>
  <c r="AA106" i="7"/>
  <c r="Z106" i="7"/>
  <c r="Y106" i="7"/>
  <c r="X106" i="7"/>
  <c r="W106" i="7"/>
  <c r="U106" i="7"/>
  <c r="V106" i="7" s="1"/>
  <c r="L106" i="7"/>
  <c r="AD105" i="7"/>
  <c r="AC105" i="7"/>
  <c r="AB105" i="7"/>
  <c r="AA105" i="7"/>
  <c r="Z105" i="7"/>
  <c r="Y105" i="7"/>
  <c r="X105" i="7"/>
  <c r="W105" i="7"/>
  <c r="U105" i="7"/>
  <c r="V105" i="7" s="1"/>
  <c r="L105" i="7"/>
  <c r="AD104" i="7"/>
  <c r="AC104" i="7"/>
  <c r="AB104" i="7"/>
  <c r="AA104" i="7"/>
  <c r="Z104" i="7"/>
  <c r="Y104" i="7"/>
  <c r="X104" i="7"/>
  <c r="W104" i="7"/>
  <c r="U104" i="7"/>
  <c r="V104" i="7" s="1"/>
  <c r="L104" i="7"/>
  <c r="AD103" i="7"/>
  <c r="AC103" i="7"/>
  <c r="AB103" i="7"/>
  <c r="AA103" i="7"/>
  <c r="Z103" i="7"/>
  <c r="Y103" i="7"/>
  <c r="X103" i="7"/>
  <c r="W103" i="7"/>
  <c r="U103" i="7"/>
  <c r="V103" i="7" s="1"/>
  <c r="L103" i="7"/>
  <c r="AD102" i="7"/>
  <c r="AC102" i="7"/>
  <c r="AB102" i="7"/>
  <c r="AA102" i="7"/>
  <c r="Z102" i="7"/>
  <c r="Y102" i="7"/>
  <c r="X102" i="7"/>
  <c r="W102" i="7"/>
  <c r="U102" i="7"/>
  <c r="V102" i="7" s="1"/>
  <c r="L102" i="7"/>
  <c r="AD101" i="7"/>
  <c r="AC101" i="7"/>
  <c r="AB101" i="7"/>
  <c r="AA101" i="7"/>
  <c r="Z101" i="7"/>
  <c r="Y101" i="7"/>
  <c r="X101" i="7"/>
  <c r="W101" i="7"/>
  <c r="U101" i="7"/>
  <c r="V101" i="7" s="1"/>
  <c r="L101" i="7"/>
  <c r="AD100" i="7"/>
  <c r="AC100" i="7"/>
  <c r="AB100" i="7"/>
  <c r="AA100" i="7"/>
  <c r="Z100" i="7"/>
  <c r="Y100" i="7"/>
  <c r="X100" i="7"/>
  <c r="W100" i="7"/>
  <c r="U100" i="7"/>
  <c r="V100" i="7" s="1"/>
  <c r="L100" i="7"/>
  <c r="AD99" i="7"/>
  <c r="AC99" i="7"/>
  <c r="AB99" i="7"/>
  <c r="AA99" i="7"/>
  <c r="Z99" i="7"/>
  <c r="Y99" i="7"/>
  <c r="X99" i="7"/>
  <c r="W99" i="7"/>
  <c r="U99" i="7"/>
  <c r="V99" i="7" s="1"/>
  <c r="L99" i="7"/>
  <c r="AD98" i="7"/>
  <c r="AC98" i="7"/>
  <c r="AB98" i="7"/>
  <c r="AA98" i="7"/>
  <c r="Z98" i="7"/>
  <c r="Y98" i="7"/>
  <c r="X98" i="7"/>
  <c r="W98" i="7"/>
  <c r="U98" i="7"/>
  <c r="V98" i="7" s="1"/>
  <c r="L98" i="7"/>
  <c r="AD97" i="7"/>
  <c r="AC97" i="7"/>
  <c r="AB97" i="7"/>
  <c r="AA97" i="7"/>
  <c r="Z97" i="7"/>
  <c r="Y97" i="7"/>
  <c r="X97" i="7"/>
  <c r="W97" i="7"/>
  <c r="U97" i="7"/>
  <c r="V97" i="7" s="1"/>
  <c r="L97" i="7"/>
  <c r="AD96" i="7"/>
  <c r="AC96" i="7"/>
  <c r="AB96" i="7"/>
  <c r="AA96" i="7"/>
  <c r="Z96" i="7"/>
  <c r="Y96" i="7"/>
  <c r="X96" i="7"/>
  <c r="W96" i="7"/>
  <c r="U96" i="7"/>
  <c r="V96" i="7" s="1"/>
  <c r="L96" i="7"/>
  <c r="AD95" i="7"/>
  <c r="AC95" i="7"/>
  <c r="AB95" i="7"/>
  <c r="AA95" i="7"/>
  <c r="Z95" i="7"/>
  <c r="Y95" i="7"/>
  <c r="X95" i="7"/>
  <c r="W95" i="7"/>
  <c r="U95" i="7"/>
  <c r="V95" i="7" s="1"/>
  <c r="L95" i="7"/>
  <c r="AD94" i="7"/>
  <c r="AC94" i="7"/>
  <c r="AB94" i="7"/>
  <c r="AA94" i="7"/>
  <c r="Z94" i="7"/>
  <c r="Y94" i="7"/>
  <c r="X94" i="7"/>
  <c r="W94" i="7"/>
  <c r="U94" i="7"/>
  <c r="V94" i="7" s="1"/>
  <c r="L94" i="7"/>
  <c r="AD93" i="7"/>
  <c r="AC93" i="7"/>
  <c r="AB93" i="7"/>
  <c r="AA93" i="7"/>
  <c r="Z93" i="7"/>
  <c r="Y93" i="7"/>
  <c r="X93" i="7"/>
  <c r="W93" i="7"/>
  <c r="U93" i="7"/>
  <c r="V93" i="7" s="1"/>
  <c r="L93" i="7"/>
  <c r="AD92" i="7"/>
  <c r="AC92" i="7"/>
  <c r="AB92" i="7"/>
  <c r="AA92" i="7"/>
  <c r="Z92" i="7"/>
  <c r="Y92" i="7"/>
  <c r="X92" i="7"/>
  <c r="W92" i="7"/>
  <c r="U92" i="7"/>
  <c r="V92" i="7" s="1"/>
  <c r="L92" i="7"/>
  <c r="AD91" i="7"/>
  <c r="AC91" i="7"/>
  <c r="AB91" i="7"/>
  <c r="AA91" i="7"/>
  <c r="Z91" i="7"/>
  <c r="Y91" i="7"/>
  <c r="X91" i="7"/>
  <c r="W91" i="7"/>
  <c r="U91" i="7"/>
  <c r="V91" i="7" s="1"/>
  <c r="L91" i="7"/>
  <c r="AD90" i="7"/>
  <c r="AC90" i="7"/>
  <c r="AB90" i="7"/>
  <c r="AA90" i="7"/>
  <c r="Z90" i="7"/>
  <c r="Y90" i="7"/>
  <c r="X90" i="7"/>
  <c r="W90" i="7"/>
  <c r="U90" i="7"/>
  <c r="V90" i="7" s="1"/>
  <c r="L90" i="7"/>
  <c r="AD89" i="7"/>
  <c r="AC89" i="7"/>
  <c r="AB89" i="7"/>
  <c r="AA89" i="7"/>
  <c r="Z89" i="7"/>
  <c r="Y89" i="7"/>
  <c r="X89" i="7"/>
  <c r="W89" i="7"/>
  <c r="U89" i="7"/>
  <c r="V89" i="7" s="1"/>
  <c r="L89" i="7"/>
  <c r="AD88" i="7"/>
  <c r="AC88" i="7"/>
  <c r="AB88" i="7"/>
  <c r="AA88" i="7"/>
  <c r="Z88" i="7"/>
  <c r="Y88" i="7"/>
  <c r="X88" i="7"/>
  <c r="W88" i="7"/>
  <c r="U88" i="7"/>
  <c r="V88" i="7" s="1"/>
  <c r="L88" i="7"/>
  <c r="AD87" i="7"/>
  <c r="AC87" i="7"/>
  <c r="AB87" i="7"/>
  <c r="AA87" i="7"/>
  <c r="Z87" i="7"/>
  <c r="Y87" i="7"/>
  <c r="X87" i="7"/>
  <c r="W87" i="7"/>
  <c r="U87" i="7"/>
  <c r="V87" i="7" s="1"/>
  <c r="L87" i="7"/>
  <c r="AD86" i="7"/>
  <c r="AC86" i="7"/>
  <c r="AB86" i="7"/>
  <c r="AA86" i="7"/>
  <c r="Z86" i="7"/>
  <c r="Y86" i="7"/>
  <c r="X86" i="7"/>
  <c r="W86" i="7"/>
  <c r="U86" i="7"/>
  <c r="V86" i="7" s="1"/>
  <c r="L86" i="7"/>
  <c r="AD85" i="7"/>
  <c r="AC85" i="7"/>
  <c r="AB85" i="7"/>
  <c r="AA85" i="7"/>
  <c r="Z85" i="7"/>
  <c r="Y85" i="7"/>
  <c r="X85" i="7"/>
  <c r="W85" i="7"/>
  <c r="U85" i="7"/>
  <c r="V85" i="7" s="1"/>
  <c r="L85" i="7"/>
  <c r="AD84" i="7"/>
  <c r="AC84" i="7"/>
  <c r="AB84" i="7"/>
  <c r="AA84" i="7"/>
  <c r="Z84" i="7"/>
  <c r="Y84" i="7"/>
  <c r="X84" i="7"/>
  <c r="W84" i="7"/>
  <c r="U84" i="7"/>
  <c r="V84" i="7" s="1"/>
  <c r="L84" i="7"/>
  <c r="AD83" i="7"/>
  <c r="AC83" i="7"/>
  <c r="AB83" i="7"/>
  <c r="AA83" i="7"/>
  <c r="Z83" i="7"/>
  <c r="Y83" i="7"/>
  <c r="X83" i="7"/>
  <c r="W83" i="7"/>
  <c r="U83" i="7"/>
  <c r="V83" i="7" s="1"/>
  <c r="L83" i="7"/>
  <c r="AD82" i="7"/>
  <c r="AC82" i="7"/>
  <c r="AB82" i="7"/>
  <c r="AA82" i="7"/>
  <c r="Z82" i="7"/>
  <c r="Y82" i="7"/>
  <c r="X82" i="7"/>
  <c r="W82" i="7"/>
  <c r="U82" i="7"/>
  <c r="V82" i="7" s="1"/>
  <c r="L82" i="7"/>
  <c r="AD81" i="7"/>
  <c r="AC81" i="7"/>
  <c r="AB81" i="7"/>
  <c r="AA81" i="7"/>
  <c r="Z81" i="7"/>
  <c r="Y81" i="7"/>
  <c r="X81" i="7"/>
  <c r="W81" i="7"/>
  <c r="U81" i="7"/>
  <c r="V81" i="7" s="1"/>
  <c r="L81" i="7"/>
  <c r="AD80" i="7"/>
  <c r="AC80" i="7"/>
  <c r="AB80" i="7"/>
  <c r="AA80" i="7"/>
  <c r="Z80" i="7"/>
  <c r="Y80" i="7"/>
  <c r="X80" i="7"/>
  <c r="W80" i="7"/>
  <c r="U80" i="7"/>
  <c r="V80" i="7" s="1"/>
  <c r="L80" i="7"/>
  <c r="AD79" i="7"/>
  <c r="AC79" i="7"/>
  <c r="AB79" i="7"/>
  <c r="AA79" i="7"/>
  <c r="Z79" i="7"/>
  <c r="Y79" i="7"/>
  <c r="X79" i="7"/>
  <c r="W79" i="7"/>
  <c r="U79" i="7"/>
  <c r="V79" i="7" s="1"/>
  <c r="L79" i="7"/>
  <c r="AD78" i="7"/>
  <c r="AC78" i="7"/>
  <c r="AB78" i="7"/>
  <c r="AA78" i="7"/>
  <c r="Z78" i="7"/>
  <c r="Y78" i="7"/>
  <c r="X78" i="7"/>
  <c r="W78" i="7"/>
  <c r="U78" i="7"/>
  <c r="V78" i="7" s="1"/>
  <c r="L78" i="7"/>
  <c r="AD77" i="7"/>
  <c r="AC77" i="7"/>
  <c r="AB77" i="7"/>
  <c r="AA77" i="7"/>
  <c r="Z77" i="7"/>
  <c r="Y77" i="7"/>
  <c r="X77" i="7"/>
  <c r="W77" i="7"/>
  <c r="U77" i="7"/>
  <c r="V77" i="7" s="1"/>
  <c r="L77" i="7"/>
  <c r="AD76" i="7"/>
  <c r="AC76" i="7"/>
  <c r="AB76" i="7"/>
  <c r="AA76" i="7"/>
  <c r="Z76" i="7"/>
  <c r="Y76" i="7"/>
  <c r="X76" i="7"/>
  <c r="W76" i="7"/>
  <c r="U76" i="7"/>
  <c r="V76" i="7" s="1"/>
  <c r="L76" i="7"/>
  <c r="AD75" i="7"/>
  <c r="AC75" i="7"/>
  <c r="AB75" i="7"/>
  <c r="AA75" i="7"/>
  <c r="Z75" i="7"/>
  <c r="Y75" i="7"/>
  <c r="X75" i="7"/>
  <c r="W75" i="7"/>
  <c r="U75" i="7"/>
  <c r="V75" i="7" s="1"/>
  <c r="L75" i="7"/>
  <c r="AD74" i="7"/>
  <c r="AC74" i="7"/>
  <c r="AB74" i="7"/>
  <c r="AA74" i="7"/>
  <c r="Z74" i="7"/>
  <c r="Y74" i="7"/>
  <c r="X74" i="7"/>
  <c r="W74" i="7"/>
  <c r="U74" i="7"/>
  <c r="V74" i="7" s="1"/>
  <c r="L74" i="7"/>
  <c r="AD73" i="7"/>
  <c r="AC73" i="7"/>
  <c r="AB73" i="7"/>
  <c r="AA73" i="7"/>
  <c r="Z73" i="7"/>
  <c r="Y73" i="7"/>
  <c r="X73" i="7"/>
  <c r="W73" i="7"/>
  <c r="U73" i="7"/>
  <c r="V73" i="7" s="1"/>
  <c r="L73" i="7"/>
  <c r="AD72" i="7"/>
  <c r="AC72" i="7"/>
  <c r="AB72" i="7"/>
  <c r="AA72" i="7"/>
  <c r="Z72" i="7"/>
  <c r="Y72" i="7"/>
  <c r="X72" i="7"/>
  <c r="W72" i="7"/>
  <c r="U72" i="7"/>
  <c r="V72" i="7" s="1"/>
  <c r="L72" i="7"/>
  <c r="AD71" i="7"/>
  <c r="AC71" i="7"/>
  <c r="AB71" i="7"/>
  <c r="AA71" i="7"/>
  <c r="Z71" i="7"/>
  <c r="Y71" i="7"/>
  <c r="X71" i="7"/>
  <c r="W71" i="7"/>
  <c r="U71" i="7"/>
  <c r="V71" i="7" s="1"/>
  <c r="L71" i="7"/>
  <c r="AD70" i="7"/>
  <c r="AC70" i="7"/>
  <c r="AB70" i="7"/>
  <c r="AA70" i="7"/>
  <c r="Z70" i="7"/>
  <c r="Y70" i="7"/>
  <c r="X70" i="7"/>
  <c r="W70" i="7"/>
  <c r="U70" i="7"/>
  <c r="V70" i="7" s="1"/>
  <c r="L70" i="7"/>
  <c r="AD69" i="7"/>
  <c r="AC69" i="7"/>
  <c r="AB69" i="7"/>
  <c r="AA69" i="7"/>
  <c r="Z69" i="7"/>
  <c r="Y69" i="7"/>
  <c r="X69" i="7"/>
  <c r="W69" i="7"/>
  <c r="U69" i="7"/>
  <c r="V69" i="7" s="1"/>
  <c r="L69" i="7"/>
  <c r="AD68" i="7"/>
  <c r="AC68" i="7"/>
  <c r="AB68" i="7"/>
  <c r="AA68" i="7"/>
  <c r="Z68" i="7"/>
  <c r="Y68" i="7"/>
  <c r="X68" i="7"/>
  <c r="W68" i="7"/>
  <c r="U68" i="7"/>
  <c r="V68" i="7" s="1"/>
  <c r="L68" i="7"/>
  <c r="AD67" i="7"/>
  <c r="AC67" i="7"/>
  <c r="AB67" i="7"/>
  <c r="AA67" i="7"/>
  <c r="Z67" i="7"/>
  <c r="Y67" i="7"/>
  <c r="X67" i="7"/>
  <c r="W67" i="7"/>
  <c r="U67" i="7"/>
  <c r="V67" i="7" s="1"/>
  <c r="L67" i="7"/>
  <c r="AD66" i="7"/>
  <c r="AC66" i="7"/>
  <c r="AB66" i="7"/>
  <c r="AA66" i="7"/>
  <c r="Z66" i="7"/>
  <c r="Y66" i="7"/>
  <c r="X66" i="7"/>
  <c r="W66" i="7"/>
  <c r="U66" i="7"/>
  <c r="V66" i="7" s="1"/>
  <c r="L66" i="7"/>
  <c r="AD65" i="7"/>
  <c r="AC65" i="7"/>
  <c r="AB65" i="7"/>
  <c r="AA65" i="7"/>
  <c r="Z65" i="7"/>
  <c r="Y65" i="7"/>
  <c r="X65" i="7"/>
  <c r="W65" i="7"/>
  <c r="U65" i="7"/>
  <c r="V65" i="7" s="1"/>
  <c r="L65" i="7"/>
  <c r="AD64" i="7"/>
  <c r="AC64" i="7"/>
  <c r="AB64" i="7"/>
  <c r="AA64" i="7"/>
  <c r="Z64" i="7"/>
  <c r="Y64" i="7"/>
  <c r="X64" i="7"/>
  <c r="W64" i="7"/>
  <c r="U64" i="7"/>
  <c r="V64" i="7" s="1"/>
  <c r="L64" i="7"/>
  <c r="AD63" i="7"/>
  <c r="AC63" i="7"/>
  <c r="AB63" i="7"/>
  <c r="AA63" i="7"/>
  <c r="Z63" i="7"/>
  <c r="Y63" i="7"/>
  <c r="X63" i="7"/>
  <c r="W63" i="7"/>
  <c r="U63" i="7"/>
  <c r="V63" i="7" s="1"/>
  <c r="L63" i="7"/>
  <c r="AD62" i="7"/>
  <c r="AC62" i="7"/>
  <c r="AB62" i="7"/>
  <c r="AA62" i="7"/>
  <c r="Z62" i="7"/>
  <c r="Y62" i="7"/>
  <c r="X62" i="7"/>
  <c r="W62" i="7"/>
  <c r="U62" i="7"/>
  <c r="V62" i="7" s="1"/>
  <c r="L62" i="7"/>
  <c r="AD61" i="7"/>
  <c r="AC61" i="7"/>
  <c r="AB61" i="7"/>
  <c r="AA61" i="7"/>
  <c r="Z61" i="7"/>
  <c r="Y61" i="7"/>
  <c r="X61" i="7"/>
  <c r="W61" i="7"/>
  <c r="U61" i="7"/>
  <c r="V61" i="7" s="1"/>
  <c r="L61" i="7"/>
  <c r="AD60" i="7"/>
  <c r="AC60" i="7"/>
  <c r="AB60" i="7"/>
  <c r="AA60" i="7"/>
  <c r="Z60" i="7"/>
  <c r="Y60" i="7"/>
  <c r="X60" i="7"/>
  <c r="W60" i="7"/>
  <c r="U60" i="7"/>
  <c r="V60" i="7" s="1"/>
  <c r="L60" i="7"/>
  <c r="AD59" i="7"/>
  <c r="AC59" i="7"/>
  <c r="AB59" i="7"/>
  <c r="AA59" i="7"/>
  <c r="Z59" i="7"/>
  <c r="Y59" i="7"/>
  <c r="X59" i="7"/>
  <c r="W59" i="7"/>
  <c r="U59" i="7"/>
  <c r="V59" i="7" s="1"/>
  <c r="L59" i="7"/>
  <c r="AD58" i="7"/>
  <c r="AC58" i="7"/>
  <c r="AB58" i="7"/>
  <c r="AA58" i="7"/>
  <c r="Z58" i="7"/>
  <c r="Y58" i="7"/>
  <c r="X58" i="7"/>
  <c r="W58" i="7"/>
  <c r="U58" i="7"/>
  <c r="V58" i="7" s="1"/>
  <c r="L58" i="7"/>
  <c r="AD57" i="7"/>
  <c r="AC57" i="7"/>
  <c r="AB57" i="7"/>
  <c r="AA57" i="7"/>
  <c r="Z57" i="7"/>
  <c r="Y57" i="7"/>
  <c r="X57" i="7"/>
  <c r="W57" i="7"/>
  <c r="U57" i="7"/>
  <c r="V57" i="7" s="1"/>
  <c r="L57" i="7"/>
  <c r="AD56" i="7"/>
  <c r="AC56" i="7"/>
  <c r="AB56" i="7"/>
  <c r="AA56" i="7"/>
  <c r="Z56" i="7"/>
  <c r="Y56" i="7"/>
  <c r="X56" i="7"/>
  <c r="W56" i="7"/>
  <c r="U56" i="7"/>
  <c r="V56" i="7" s="1"/>
  <c r="L56" i="7"/>
  <c r="AD55" i="7"/>
  <c r="AC55" i="7"/>
  <c r="AB55" i="7"/>
  <c r="AA55" i="7"/>
  <c r="Z55" i="7"/>
  <c r="Y55" i="7"/>
  <c r="X55" i="7"/>
  <c r="W55" i="7"/>
  <c r="U55" i="7"/>
  <c r="V55" i="7" s="1"/>
  <c r="L55" i="7"/>
  <c r="AD54" i="7"/>
  <c r="AC54" i="7"/>
  <c r="AB54" i="7"/>
  <c r="AA54" i="7"/>
  <c r="Z54" i="7"/>
  <c r="Y54" i="7"/>
  <c r="X54" i="7"/>
  <c r="W54" i="7"/>
  <c r="U54" i="7"/>
  <c r="V54" i="7" s="1"/>
  <c r="L54" i="7"/>
  <c r="AD53" i="7"/>
  <c r="AC53" i="7"/>
  <c r="AB53" i="7"/>
  <c r="AA53" i="7"/>
  <c r="Z53" i="7"/>
  <c r="Y53" i="7"/>
  <c r="X53" i="7"/>
  <c r="W53" i="7"/>
  <c r="U53" i="7"/>
  <c r="V53" i="7" s="1"/>
  <c r="L53" i="7"/>
  <c r="AD52" i="7"/>
  <c r="AC52" i="7"/>
  <c r="AB52" i="7"/>
  <c r="AA52" i="7"/>
  <c r="Z52" i="7"/>
  <c r="Y52" i="7"/>
  <c r="X52" i="7"/>
  <c r="W52" i="7"/>
  <c r="U52" i="7"/>
  <c r="V52" i="7" s="1"/>
  <c r="L52" i="7"/>
  <c r="AD51" i="7"/>
  <c r="AC51" i="7"/>
  <c r="AB51" i="7"/>
  <c r="AA51" i="7"/>
  <c r="Z51" i="7"/>
  <c r="Y51" i="7"/>
  <c r="X51" i="7"/>
  <c r="W51" i="7"/>
  <c r="U51" i="7"/>
  <c r="V51" i="7" s="1"/>
  <c r="L51" i="7"/>
  <c r="AD50" i="7"/>
  <c r="AC50" i="7"/>
  <c r="AB50" i="7"/>
  <c r="AA50" i="7"/>
  <c r="Z50" i="7"/>
  <c r="Y50" i="7"/>
  <c r="X50" i="7"/>
  <c r="W50" i="7"/>
  <c r="U50" i="7"/>
  <c r="V50" i="7" s="1"/>
  <c r="L50" i="7"/>
  <c r="AD49" i="7"/>
  <c r="AC49" i="7"/>
  <c r="AB49" i="7"/>
  <c r="AA49" i="7"/>
  <c r="Z49" i="7"/>
  <c r="Y49" i="7"/>
  <c r="X49" i="7"/>
  <c r="W49" i="7"/>
  <c r="U49" i="7"/>
  <c r="V49" i="7" s="1"/>
  <c r="L49" i="7"/>
  <c r="AD48" i="7"/>
  <c r="AC48" i="7"/>
  <c r="AB48" i="7"/>
  <c r="AA48" i="7"/>
  <c r="Z48" i="7"/>
  <c r="Y48" i="7"/>
  <c r="X48" i="7"/>
  <c r="W48" i="7"/>
  <c r="U48" i="7"/>
  <c r="V48" i="7" s="1"/>
  <c r="L48" i="7"/>
  <c r="AD47" i="7"/>
  <c r="AC47" i="7"/>
  <c r="AB47" i="7"/>
  <c r="AA47" i="7"/>
  <c r="Z47" i="7"/>
  <c r="Y47" i="7"/>
  <c r="X47" i="7"/>
  <c r="W47" i="7"/>
  <c r="U47" i="7"/>
  <c r="V47" i="7" s="1"/>
  <c r="L47" i="7"/>
  <c r="AD46" i="7"/>
  <c r="AC46" i="7"/>
  <c r="AB46" i="7"/>
  <c r="AA46" i="7"/>
  <c r="Z46" i="7"/>
  <c r="Y46" i="7"/>
  <c r="X46" i="7"/>
  <c r="W46" i="7"/>
  <c r="U46" i="7"/>
  <c r="V46" i="7" s="1"/>
  <c r="L46" i="7"/>
  <c r="AD45" i="7"/>
  <c r="AC45" i="7"/>
  <c r="AB45" i="7"/>
  <c r="AA45" i="7"/>
  <c r="Z45" i="7"/>
  <c r="Y45" i="7"/>
  <c r="X45" i="7"/>
  <c r="W45" i="7"/>
  <c r="U45" i="7"/>
  <c r="V45" i="7" s="1"/>
  <c r="L45" i="7"/>
  <c r="AD44" i="7"/>
  <c r="AC44" i="7"/>
  <c r="AB44" i="7"/>
  <c r="AA44" i="7"/>
  <c r="Z44" i="7"/>
  <c r="Y44" i="7"/>
  <c r="X44" i="7"/>
  <c r="W44" i="7"/>
  <c r="U44" i="7"/>
  <c r="V44" i="7" s="1"/>
  <c r="L44" i="7"/>
  <c r="AD43" i="7"/>
  <c r="AC43" i="7"/>
  <c r="AB43" i="7"/>
  <c r="AA43" i="7"/>
  <c r="Z43" i="7"/>
  <c r="Y43" i="7"/>
  <c r="X43" i="7"/>
  <c r="W43" i="7"/>
  <c r="U43" i="7"/>
  <c r="V43" i="7" s="1"/>
  <c r="L43" i="7"/>
  <c r="AD42" i="7"/>
  <c r="AC42" i="7"/>
  <c r="AB42" i="7"/>
  <c r="AA42" i="7"/>
  <c r="Z42" i="7"/>
  <c r="Y42" i="7"/>
  <c r="X42" i="7"/>
  <c r="W42" i="7"/>
  <c r="U42" i="7"/>
  <c r="V42" i="7" s="1"/>
  <c r="L42" i="7"/>
  <c r="AD41" i="7"/>
  <c r="AC41" i="7"/>
  <c r="AB41" i="7"/>
  <c r="AA41" i="7"/>
  <c r="Z41" i="7"/>
  <c r="Y41" i="7"/>
  <c r="X41" i="7"/>
  <c r="W41" i="7"/>
  <c r="U41" i="7"/>
  <c r="V41" i="7" s="1"/>
  <c r="L41" i="7"/>
  <c r="AD40" i="7"/>
  <c r="AC40" i="7"/>
  <c r="AB40" i="7"/>
  <c r="AA40" i="7"/>
  <c r="Z40" i="7"/>
  <c r="Y40" i="7"/>
  <c r="X40" i="7"/>
  <c r="W40" i="7"/>
  <c r="U40" i="7"/>
  <c r="V40" i="7" s="1"/>
  <c r="L40" i="7"/>
  <c r="AD39" i="7"/>
  <c r="AC39" i="7"/>
  <c r="AB39" i="7"/>
  <c r="AA39" i="7"/>
  <c r="Z39" i="7"/>
  <c r="Y39" i="7"/>
  <c r="X39" i="7"/>
  <c r="W39" i="7"/>
  <c r="U39" i="7"/>
  <c r="V39" i="7" s="1"/>
  <c r="L39" i="7"/>
  <c r="AD38" i="7"/>
  <c r="AC38" i="7"/>
  <c r="AB38" i="7"/>
  <c r="AA38" i="7"/>
  <c r="Z38" i="7"/>
  <c r="Y38" i="7"/>
  <c r="X38" i="7"/>
  <c r="W38" i="7"/>
  <c r="U38" i="7"/>
  <c r="V38" i="7" s="1"/>
  <c r="L38" i="7"/>
  <c r="AD37" i="7"/>
  <c r="AC37" i="7"/>
  <c r="AB37" i="7"/>
  <c r="AA37" i="7"/>
  <c r="Z37" i="7"/>
  <c r="Y37" i="7"/>
  <c r="X37" i="7"/>
  <c r="W37" i="7"/>
  <c r="U37" i="7"/>
  <c r="V37" i="7" s="1"/>
  <c r="L37" i="7"/>
  <c r="AD36" i="7"/>
  <c r="AC36" i="7"/>
  <c r="AB36" i="7"/>
  <c r="AA36" i="7"/>
  <c r="Z36" i="7"/>
  <c r="Y36" i="7"/>
  <c r="X36" i="7"/>
  <c r="W36" i="7"/>
  <c r="U36" i="7"/>
  <c r="V36" i="7" s="1"/>
  <c r="L36" i="7"/>
  <c r="AD35" i="7"/>
  <c r="AC35" i="7"/>
  <c r="AB35" i="7"/>
  <c r="AA35" i="7"/>
  <c r="Z35" i="7"/>
  <c r="Y35" i="7"/>
  <c r="X35" i="7"/>
  <c r="W35" i="7"/>
  <c r="U35" i="7"/>
  <c r="V35" i="7" s="1"/>
  <c r="L35" i="7"/>
  <c r="AD34" i="7"/>
  <c r="AC34" i="7"/>
  <c r="AB34" i="7"/>
  <c r="AA34" i="7"/>
  <c r="Z34" i="7"/>
  <c r="Y34" i="7"/>
  <c r="X34" i="7"/>
  <c r="W34" i="7"/>
  <c r="U34" i="7"/>
  <c r="V34" i="7" s="1"/>
  <c r="L34" i="7"/>
  <c r="AD33" i="7"/>
  <c r="AC33" i="7"/>
  <c r="AB33" i="7"/>
  <c r="AA33" i="7"/>
  <c r="Z33" i="7"/>
  <c r="Y33" i="7"/>
  <c r="X33" i="7"/>
  <c r="W33" i="7"/>
  <c r="U33" i="7"/>
  <c r="V33" i="7" s="1"/>
  <c r="L33" i="7"/>
  <c r="AD32" i="7"/>
  <c r="AC32" i="7"/>
  <c r="AB32" i="7"/>
  <c r="AA32" i="7"/>
  <c r="Z32" i="7"/>
  <c r="Y32" i="7"/>
  <c r="X32" i="7"/>
  <c r="W32" i="7"/>
  <c r="U32" i="7"/>
  <c r="V32" i="7" s="1"/>
  <c r="L32" i="7"/>
  <c r="AD31" i="7"/>
  <c r="AC31" i="7"/>
  <c r="AB31" i="7"/>
  <c r="AA31" i="7"/>
  <c r="Z31" i="7"/>
  <c r="Y31" i="7"/>
  <c r="X31" i="7"/>
  <c r="W31" i="7"/>
  <c r="U31" i="7"/>
  <c r="V31" i="7" s="1"/>
  <c r="L31" i="7"/>
  <c r="AD30" i="7"/>
  <c r="AC30" i="7"/>
  <c r="AB30" i="7"/>
  <c r="AA30" i="7"/>
  <c r="Z30" i="7"/>
  <c r="Y30" i="7"/>
  <c r="X30" i="7"/>
  <c r="W30" i="7"/>
  <c r="U30" i="7"/>
  <c r="V30" i="7" s="1"/>
  <c r="L30" i="7"/>
  <c r="AD29" i="7"/>
  <c r="AC29" i="7"/>
  <c r="AB29" i="7"/>
  <c r="AA29" i="7"/>
  <c r="Z29" i="7"/>
  <c r="Y29" i="7"/>
  <c r="X29" i="7"/>
  <c r="W29" i="7"/>
  <c r="U29" i="7"/>
  <c r="V29" i="7" s="1"/>
  <c r="L29" i="7"/>
  <c r="AD28" i="7"/>
  <c r="AC28" i="7"/>
  <c r="AB28" i="7"/>
  <c r="AA28" i="7"/>
  <c r="Z28" i="7"/>
  <c r="Y28" i="7"/>
  <c r="X28" i="7"/>
  <c r="W28" i="7"/>
  <c r="U28" i="7"/>
  <c r="V28" i="7" s="1"/>
  <c r="L28" i="7"/>
  <c r="AD27" i="7"/>
  <c r="AC27" i="7"/>
  <c r="AB27" i="7"/>
  <c r="AA27" i="7"/>
  <c r="Z27" i="7"/>
  <c r="Y27" i="7"/>
  <c r="X27" i="7"/>
  <c r="W27" i="7"/>
  <c r="U27" i="7"/>
  <c r="V27" i="7" s="1"/>
  <c r="L27" i="7"/>
  <c r="AD26" i="7"/>
  <c r="AC26" i="7"/>
  <c r="AB26" i="7"/>
  <c r="AA26" i="7"/>
  <c r="Z26" i="7"/>
  <c r="Y26" i="7"/>
  <c r="X26" i="7"/>
  <c r="W26" i="7"/>
  <c r="U26" i="7"/>
  <c r="V26" i="7" s="1"/>
  <c r="L26" i="7"/>
  <c r="AD25" i="7"/>
  <c r="AC25" i="7"/>
  <c r="AB25" i="7"/>
  <c r="AA25" i="7"/>
  <c r="Z25" i="7"/>
  <c r="Y25" i="7"/>
  <c r="X25" i="7"/>
  <c r="W25" i="7"/>
  <c r="U25" i="7"/>
  <c r="V25" i="7" s="1"/>
  <c r="L25" i="7"/>
  <c r="AD24" i="7"/>
  <c r="AC24" i="7"/>
  <c r="AB24" i="7"/>
  <c r="AA24" i="7"/>
  <c r="Z24" i="7"/>
  <c r="Y24" i="7"/>
  <c r="X24" i="7"/>
  <c r="W24" i="7"/>
  <c r="U24" i="7"/>
  <c r="V24" i="7" s="1"/>
  <c r="L24" i="7"/>
  <c r="AD23" i="7"/>
  <c r="AC23" i="7"/>
  <c r="AB23" i="7"/>
  <c r="AA23" i="7"/>
  <c r="Z23" i="7"/>
  <c r="Y23" i="7"/>
  <c r="X23" i="7"/>
  <c r="W23" i="7"/>
  <c r="U23" i="7"/>
  <c r="V23" i="7" s="1"/>
  <c r="L23" i="7"/>
  <c r="AD22" i="7"/>
  <c r="AC22" i="7"/>
  <c r="AB22" i="7"/>
  <c r="AA22" i="7"/>
  <c r="Z22" i="7"/>
  <c r="Y22" i="7"/>
  <c r="X22" i="7"/>
  <c r="W22" i="7"/>
  <c r="U22" i="7"/>
  <c r="V22" i="7" s="1"/>
  <c r="L22" i="7"/>
  <c r="AD21" i="7"/>
  <c r="AC21" i="7"/>
  <c r="AB21" i="7"/>
  <c r="AA21" i="7"/>
  <c r="Z21" i="7"/>
  <c r="Y21" i="7"/>
  <c r="X21" i="7"/>
  <c r="W21" i="7"/>
  <c r="U21" i="7"/>
  <c r="V21" i="7" s="1"/>
  <c r="L21" i="7"/>
  <c r="AD20" i="7"/>
  <c r="AC20" i="7"/>
  <c r="AB20" i="7"/>
  <c r="AA20" i="7"/>
  <c r="Z20" i="7"/>
  <c r="Y20" i="7"/>
  <c r="X20" i="7"/>
  <c r="W20" i="7"/>
  <c r="U20" i="7"/>
  <c r="V20" i="7" s="1"/>
  <c r="L20" i="7"/>
  <c r="AD19" i="7"/>
  <c r="AC19" i="7"/>
  <c r="AB19" i="7"/>
  <c r="AA19" i="7"/>
  <c r="Z19" i="7"/>
  <c r="Y19" i="7"/>
  <c r="X19" i="7"/>
  <c r="W19" i="7"/>
  <c r="U19" i="7"/>
  <c r="V19" i="7" s="1"/>
  <c r="L19" i="7"/>
  <c r="AD18" i="7"/>
  <c r="AC18" i="7"/>
  <c r="AB18" i="7"/>
  <c r="AA18" i="7"/>
  <c r="Z18" i="7"/>
  <c r="Y18" i="7"/>
  <c r="X18" i="7"/>
  <c r="W18" i="7"/>
  <c r="U18" i="7"/>
  <c r="V18" i="7" s="1"/>
  <c r="L18" i="7"/>
  <c r="AD17" i="7"/>
  <c r="AC17" i="7"/>
  <c r="AB17" i="7"/>
  <c r="AA17" i="7"/>
  <c r="Z17" i="7"/>
  <c r="Y17" i="7"/>
  <c r="X17" i="7"/>
  <c r="W17" i="7"/>
  <c r="U17" i="7"/>
  <c r="V17" i="7" s="1"/>
  <c r="L17" i="7"/>
  <c r="AD16" i="7"/>
  <c r="AC16" i="7"/>
  <c r="AB16" i="7"/>
  <c r="AA16" i="7"/>
  <c r="Z16" i="7"/>
  <c r="Y16" i="7"/>
  <c r="X16" i="7"/>
  <c r="W16" i="7"/>
  <c r="U16" i="7"/>
  <c r="V16" i="7" s="1"/>
  <c r="L16" i="7"/>
  <c r="AD15" i="7"/>
  <c r="AC15" i="7"/>
  <c r="AB15" i="7"/>
  <c r="AA15" i="7"/>
  <c r="Z15" i="7"/>
  <c r="Y15" i="7"/>
  <c r="X15" i="7"/>
  <c r="W15" i="7"/>
  <c r="U15" i="7"/>
  <c r="V15" i="7" s="1"/>
  <c r="L15" i="7"/>
  <c r="AD14" i="7"/>
  <c r="AC14" i="7"/>
  <c r="AB14" i="7"/>
  <c r="AA14" i="7"/>
  <c r="Z14" i="7"/>
  <c r="Y14" i="7"/>
  <c r="X14" i="7"/>
  <c r="W14" i="7"/>
  <c r="U14" i="7"/>
  <c r="V14" i="7" s="1"/>
  <c r="L14" i="7"/>
  <c r="AD13" i="7"/>
  <c r="AC13" i="7"/>
  <c r="AB13" i="7"/>
  <c r="AA13" i="7"/>
  <c r="Z13" i="7"/>
  <c r="Y13" i="7"/>
  <c r="X13" i="7"/>
  <c r="W13" i="7"/>
  <c r="U13" i="7"/>
  <c r="V13" i="7" s="1"/>
  <c r="L13" i="7"/>
  <c r="AD12" i="7"/>
  <c r="AC12" i="7"/>
  <c r="AB12" i="7"/>
  <c r="AA12" i="7"/>
  <c r="Z12" i="7"/>
  <c r="Y12" i="7"/>
  <c r="X12" i="7"/>
  <c r="W12" i="7"/>
  <c r="U12" i="7"/>
  <c r="V12" i="7" s="1"/>
  <c r="L12" i="7"/>
  <c r="AD11" i="7"/>
  <c r="AC11" i="7"/>
  <c r="AB11" i="7"/>
  <c r="AA11" i="7"/>
  <c r="Z11" i="7"/>
  <c r="Y11" i="7"/>
  <c r="X11" i="7"/>
  <c r="W11" i="7"/>
  <c r="U11" i="7"/>
  <c r="V11" i="7" s="1"/>
  <c r="L11" i="7"/>
  <c r="AD10" i="7"/>
  <c r="AC10" i="7"/>
  <c r="AB10" i="7"/>
  <c r="AA10" i="7"/>
  <c r="Z10" i="7"/>
  <c r="Y10" i="7"/>
  <c r="X10" i="7"/>
  <c r="W10" i="7"/>
  <c r="U10" i="7"/>
  <c r="V10" i="7" s="1"/>
  <c r="L10" i="7"/>
  <c r="AB8" i="7" l="1"/>
  <c r="AC8" i="8"/>
  <c r="AE270" i="8"/>
  <c r="AF270" i="8" s="1"/>
  <c r="AD8" i="8"/>
  <c r="AD8" i="7"/>
  <c r="AE263" i="7"/>
  <c r="AF263" i="7" s="1"/>
  <c r="AE236" i="7"/>
  <c r="AF236" i="7" s="1"/>
  <c r="Z8" i="8"/>
  <c r="AE124" i="8"/>
  <c r="AF124" i="8" s="1"/>
  <c r="AE128" i="8"/>
  <c r="AF128" i="8" s="1"/>
  <c r="AE132" i="8"/>
  <c r="AE140" i="8"/>
  <c r="AF140" i="8" s="1"/>
  <c r="X8" i="8"/>
  <c r="AE85" i="8"/>
  <c r="AF85" i="8" s="1"/>
  <c r="AE89" i="8"/>
  <c r="AF89" i="8" s="1"/>
  <c r="AE93" i="8"/>
  <c r="AF93" i="8" s="1"/>
  <c r="AE97" i="8"/>
  <c r="AF97" i="8" s="1"/>
  <c r="AB8" i="8"/>
  <c r="AE145" i="8"/>
  <c r="AF145" i="8" s="1"/>
  <c r="AE169" i="8"/>
  <c r="AF169" i="8" s="1"/>
  <c r="AE14" i="8"/>
  <c r="AF14" i="8" s="1"/>
  <c r="AE18" i="8"/>
  <c r="AF18" i="8" s="1"/>
  <c r="AE34" i="8"/>
  <c r="AF34" i="8" s="1"/>
  <c r="AE50" i="8"/>
  <c r="AF50" i="8" s="1"/>
  <c r="AE70" i="8"/>
  <c r="AF70" i="8" s="1"/>
  <c r="AE74" i="8"/>
  <c r="AF74" i="8" s="1"/>
  <c r="AE78" i="8"/>
  <c r="AF78" i="8" s="1"/>
  <c r="AE82" i="8"/>
  <c r="AF82" i="8" s="1"/>
  <c r="AE153" i="8"/>
  <c r="AF153" i="8" s="1"/>
  <c r="AE244" i="8"/>
  <c r="AF244" i="8" s="1"/>
  <c r="AE149" i="8"/>
  <c r="AF149" i="8" s="1"/>
  <c r="AE157" i="8"/>
  <c r="AF157" i="8" s="1"/>
  <c r="AE236" i="8"/>
  <c r="AF236" i="8" s="1"/>
  <c r="AE240" i="8"/>
  <c r="AF240" i="8" s="1"/>
  <c r="AE248" i="8"/>
  <c r="AF248" i="8" s="1"/>
  <c r="AE265" i="8"/>
  <c r="AF265" i="8" s="1"/>
  <c r="AE221" i="8"/>
  <c r="AF221" i="8" s="1"/>
  <c r="AE225" i="8"/>
  <c r="AF225" i="8" s="1"/>
  <c r="AE229" i="8"/>
  <c r="AF229" i="8" s="1"/>
  <c r="AE233" i="8"/>
  <c r="AF233" i="8" s="1"/>
  <c r="AE266" i="8"/>
  <c r="AF266" i="8" s="1"/>
  <c r="AE15" i="8"/>
  <c r="AF15" i="8" s="1"/>
  <c r="AE95" i="8"/>
  <c r="AF95" i="8" s="1"/>
  <c r="AE16" i="8"/>
  <c r="AF16" i="8" s="1"/>
  <c r="AE147" i="8"/>
  <c r="AF147" i="8" s="1"/>
  <c r="AE151" i="8"/>
  <c r="AF151" i="8" s="1"/>
  <c r="AE155" i="8"/>
  <c r="AF155" i="8" s="1"/>
  <c r="AE31" i="8"/>
  <c r="AF31" i="8" s="1"/>
  <c r="AE80" i="8"/>
  <c r="AF80" i="8" s="1"/>
  <c r="AE134" i="8"/>
  <c r="AF134" i="8" s="1"/>
  <c r="AE138" i="8"/>
  <c r="AF138" i="8" s="1"/>
  <c r="AE142" i="8"/>
  <c r="AF142" i="8" s="1"/>
  <c r="AE193" i="8"/>
  <c r="AF193" i="8" s="1"/>
  <c r="AE197" i="8"/>
  <c r="AF197" i="8" s="1"/>
  <c r="AE150" i="8"/>
  <c r="AF150" i="8" s="1"/>
  <c r="AE154" i="8"/>
  <c r="AF154" i="8" s="1"/>
  <c r="AE158" i="8"/>
  <c r="AF158" i="8" s="1"/>
  <c r="AE166" i="8"/>
  <c r="AF166" i="8" s="1"/>
  <c r="AE21" i="8"/>
  <c r="AF21" i="8" s="1"/>
  <c r="AE25" i="8"/>
  <c r="AF25" i="8" s="1"/>
  <c r="AE29" i="8"/>
  <c r="AF29" i="8" s="1"/>
  <c r="AE33" i="8"/>
  <c r="AF33" i="8" s="1"/>
  <c r="AE49" i="8"/>
  <c r="AF49" i="8" s="1"/>
  <c r="AE65" i="8"/>
  <c r="AF65" i="8" s="1"/>
  <c r="AE100" i="8"/>
  <c r="AF100" i="8" s="1"/>
  <c r="AE104" i="8"/>
  <c r="AF104" i="8" s="1"/>
  <c r="AE108" i="8"/>
  <c r="AF108" i="8" s="1"/>
  <c r="AE112" i="8"/>
  <c r="AF112" i="8" s="1"/>
  <c r="AE116" i="8"/>
  <c r="AF116" i="8" s="1"/>
  <c r="AE139" i="8"/>
  <c r="AF139" i="8" s="1"/>
  <c r="AE202" i="8"/>
  <c r="AF202" i="8" s="1"/>
  <c r="AE206" i="8"/>
  <c r="AF206" i="8" s="1"/>
  <c r="AE210" i="8"/>
  <c r="AF210" i="8" s="1"/>
  <c r="AE216" i="8"/>
  <c r="AF216" i="8" s="1"/>
  <c r="AE249" i="8"/>
  <c r="AF249" i="8" s="1"/>
  <c r="AE253" i="8"/>
  <c r="AF253" i="8" s="1"/>
  <c r="AE257" i="8"/>
  <c r="AF257" i="8" s="1"/>
  <c r="AE261" i="8"/>
  <c r="AF261" i="8" s="1"/>
  <c r="AE51" i="8"/>
  <c r="AF51" i="8" s="1"/>
  <c r="AE55" i="8"/>
  <c r="AF55" i="8" s="1"/>
  <c r="AE59" i="8"/>
  <c r="AF59" i="8" s="1"/>
  <c r="AE98" i="8"/>
  <c r="AF98" i="8" s="1"/>
  <c r="AE179" i="8"/>
  <c r="AF179" i="8" s="1"/>
  <c r="AE183" i="8"/>
  <c r="AF183" i="8" s="1"/>
  <c r="AE195" i="8"/>
  <c r="AF195" i="8" s="1"/>
  <c r="AE214" i="8"/>
  <c r="AF214" i="8" s="1"/>
  <c r="AE230" i="8"/>
  <c r="AF230" i="8" s="1"/>
  <c r="Y8" i="8"/>
  <c r="AE63" i="8"/>
  <c r="AF63" i="8" s="1"/>
  <c r="AE79" i="8"/>
  <c r="AF79" i="8" s="1"/>
  <c r="AE106" i="8"/>
  <c r="AF106" i="8" s="1"/>
  <c r="AE110" i="8"/>
  <c r="AF110" i="8" s="1"/>
  <c r="AE114" i="8"/>
  <c r="AF114" i="8" s="1"/>
  <c r="AE160" i="8"/>
  <c r="AF160" i="8" s="1"/>
  <c r="AE164" i="8"/>
  <c r="AF164" i="8" s="1"/>
  <c r="AE168" i="8"/>
  <c r="AF168" i="8" s="1"/>
  <c r="AE246" i="8"/>
  <c r="AF246" i="8" s="1"/>
  <c r="AE22" i="8"/>
  <c r="AF22" i="8" s="1"/>
  <c r="AE26" i="8"/>
  <c r="AF26" i="8" s="1"/>
  <c r="AE30" i="8"/>
  <c r="AF30" i="8" s="1"/>
  <c r="AE37" i="8"/>
  <c r="AF37" i="8" s="1"/>
  <c r="AE41" i="8"/>
  <c r="AF41" i="8" s="1"/>
  <c r="AE45" i="8"/>
  <c r="AF45" i="8" s="1"/>
  <c r="AE67" i="8"/>
  <c r="AF67" i="8" s="1"/>
  <c r="AE71" i="8"/>
  <c r="AF71" i="8" s="1"/>
  <c r="AE75" i="8"/>
  <c r="AF75" i="8" s="1"/>
  <c r="AE86" i="8"/>
  <c r="AF86" i="8" s="1"/>
  <c r="AE90" i="8"/>
  <c r="AF90" i="8" s="1"/>
  <c r="AE94" i="8"/>
  <c r="AF94" i="8" s="1"/>
  <c r="AE101" i="8"/>
  <c r="AF101" i="8" s="1"/>
  <c r="AE120" i="8"/>
  <c r="AF120" i="8" s="1"/>
  <c r="AE146" i="8"/>
  <c r="AF146" i="8" s="1"/>
  <c r="AE161" i="8"/>
  <c r="AF161" i="8" s="1"/>
  <c r="AE165" i="8"/>
  <c r="AF165" i="8" s="1"/>
  <c r="AE172" i="8"/>
  <c r="AF172" i="8" s="1"/>
  <c r="AE184" i="8"/>
  <c r="AF184" i="8" s="1"/>
  <c r="AE188" i="8"/>
  <c r="AF188" i="8" s="1"/>
  <c r="AE199" i="8"/>
  <c r="AF199" i="8" s="1"/>
  <c r="AE218" i="8"/>
  <c r="AF218" i="8" s="1"/>
  <c r="AE222" i="8"/>
  <c r="AF222" i="8" s="1"/>
  <c r="AE226" i="8"/>
  <c r="AF226" i="8" s="1"/>
  <c r="AE237" i="8"/>
  <c r="AF237" i="8" s="1"/>
  <c r="AE241" i="8"/>
  <c r="AF241" i="8" s="1"/>
  <c r="AE245" i="8"/>
  <c r="AF245" i="8" s="1"/>
  <c r="AE252" i="8"/>
  <c r="AF252" i="8" s="1"/>
  <c r="AE256" i="8"/>
  <c r="AF256" i="8" s="1"/>
  <c r="AE260" i="8"/>
  <c r="AF260" i="8" s="1"/>
  <c r="AE12" i="8"/>
  <c r="AF12" i="8" s="1"/>
  <c r="AE23" i="8"/>
  <c r="AF23" i="8" s="1"/>
  <c r="AE27" i="8"/>
  <c r="AF27" i="8" s="1"/>
  <c r="AE38" i="8"/>
  <c r="AF38" i="8" s="1"/>
  <c r="AE42" i="8"/>
  <c r="AF42" i="8" s="1"/>
  <c r="AE46" i="8"/>
  <c r="AF46" i="8" s="1"/>
  <c r="AE53" i="8"/>
  <c r="AF53" i="8" s="1"/>
  <c r="AE57" i="8"/>
  <c r="AF57" i="8" s="1"/>
  <c r="AE61" i="8"/>
  <c r="AF61" i="8" s="1"/>
  <c r="AE76" i="8"/>
  <c r="AF76" i="8" s="1"/>
  <c r="AE83" i="8"/>
  <c r="AF83" i="8" s="1"/>
  <c r="AE87" i="8"/>
  <c r="AF87" i="8" s="1"/>
  <c r="AE91" i="8"/>
  <c r="AF91" i="8" s="1"/>
  <c r="AE102" i="8"/>
  <c r="AF102" i="8" s="1"/>
  <c r="AE136" i="8"/>
  <c r="AF136" i="8" s="1"/>
  <c r="AE143" i="8"/>
  <c r="AF143" i="8" s="1"/>
  <c r="AE162" i="8"/>
  <c r="AF162" i="8" s="1"/>
  <c r="AE173" i="8"/>
  <c r="AF173" i="8" s="1"/>
  <c r="AE177" i="8"/>
  <c r="AF177" i="8" s="1"/>
  <c r="AE181" i="8"/>
  <c r="AF181" i="8" s="1"/>
  <c r="AE185" i="8"/>
  <c r="AF185" i="8" s="1"/>
  <c r="AE189" i="8"/>
  <c r="AF189" i="8" s="1"/>
  <c r="AE200" i="8"/>
  <c r="AF200" i="8" s="1"/>
  <c r="AE204" i="8"/>
  <c r="AF204" i="8" s="1"/>
  <c r="AE208" i="8"/>
  <c r="AF208" i="8" s="1"/>
  <c r="AE212" i="8"/>
  <c r="AF212" i="8" s="1"/>
  <c r="AE234" i="8"/>
  <c r="AF234" i="8" s="1"/>
  <c r="AE238" i="8"/>
  <c r="AF238" i="8" s="1"/>
  <c r="AE242" i="8"/>
  <c r="AF242" i="8" s="1"/>
  <c r="AE35" i="8"/>
  <c r="AF35" i="8" s="1"/>
  <c r="AE39" i="8"/>
  <c r="AF39" i="8" s="1"/>
  <c r="AE43" i="8"/>
  <c r="AF43" i="8" s="1"/>
  <c r="AE54" i="8"/>
  <c r="AF54" i="8" s="1"/>
  <c r="AE58" i="8"/>
  <c r="AF58" i="8" s="1"/>
  <c r="AE62" i="8"/>
  <c r="AF62" i="8" s="1"/>
  <c r="AE69" i="8"/>
  <c r="AF69" i="8" s="1"/>
  <c r="AE73" i="8"/>
  <c r="AF73" i="8" s="1"/>
  <c r="AE77" i="8"/>
  <c r="AF77" i="8" s="1"/>
  <c r="AE84" i="8"/>
  <c r="AF84" i="8" s="1"/>
  <c r="AE88" i="8"/>
  <c r="AF88" i="8" s="1"/>
  <c r="AE92" i="8"/>
  <c r="AF92" i="8" s="1"/>
  <c r="AE99" i="8"/>
  <c r="AF99" i="8" s="1"/>
  <c r="AE118" i="8"/>
  <c r="AF118" i="8" s="1"/>
  <c r="AE144" i="8"/>
  <c r="AF144" i="8" s="1"/>
  <c r="AE159" i="8"/>
  <c r="AF159" i="8" s="1"/>
  <c r="AE170" i="8"/>
  <c r="AF170" i="8" s="1"/>
  <c r="AE174" i="8"/>
  <c r="AF174" i="8" s="1"/>
  <c r="AE186" i="8"/>
  <c r="AF186" i="8" s="1"/>
  <c r="AE201" i="8"/>
  <c r="AF201" i="8" s="1"/>
  <c r="AE205" i="8"/>
  <c r="AF205" i="8" s="1"/>
  <c r="AE209" i="8"/>
  <c r="AF209" i="8" s="1"/>
  <c r="AE213" i="8"/>
  <c r="AF213" i="8" s="1"/>
  <c r="AE220" i="8"/>
  <c r="AF220" i="8" s="1"/>
  <c r="AE224" i="8"/>
  <c r="AF224" i="8" s="1"/>
  <c r="AE228" i="8"/>
  <c r="AF228" i="8" s="1"/>
  <c r="AE250" i="8"/>
  <c r="AF250" i="8" s="1"/>
  <c r="AE254" i="8"/>
  <c r="AF254" i="8" s="1"/>
  <c r="AE258" i="8"/>
  <c r="AF258" i="8" s="1"/>
  <c r="AE47" i="8"/>
  <c r="AF47" i="8" s="1"/>
  <c r="AE66" i="8"/>
  <c r="AF66" i="8" s="1"/>
  <c r="AE81" i="8"/>
  <c r="AF81" i="8" s="1"/>
  <c r="AE96" i="8"/>
  <c r="AF96" i="8" s="1"/>
  <c r="AE122" i="8"/>
  <c r="AF122" i="8" s="1"/>
  <c r="AE126" i="8"/>
  <c r="AF126" i="8" s="1"/>
  <c r="AE130" i="8"/>
  <c r="AF130" i="8" s="1"/>
  <c r="AE137" i="8"/>
  <c r="AF137" i="8" s="1"/>
  <c r="AE141" i="8"/>
  <c r="AF141" i="8" s="1"/>
  <c r="AE148" i="8"/>
  <c r="AF148" i="8" s="1"/>
  <c r="AE152" i="8"/>
  <c r="AF152" i="8" s="1"/>
  <c r="AE156" i="8"/>
  <c r="AF156" i="8" s="1"/>
  <c r="AE190" i="8"/>
  <c r="AF190" i="8" s="1"/>
  <c r="AE217" i="8"/>
  <c r="AF217" i="8" s="1"/>
  <c r="AE232" i="8"/>
  <c r="AF232" i="8" s="1"/>
  <c r="AE262" i="8"/>
  <c r="AF262" i="8" s="1"/>
  <c r="AE269" i="8"/>
  <c r="AF269" i="8" s="1"/>
  <c r="AE177" i="7"/>
  <c r="AF177" i="7" s="1"/>
  <c r="AE266" i="7"/>
  <c r="AF266" i="7" s="1"/>
  <c r="AE174" i="7"/>
  <c r="AF174" i="7" s="1"/>
  <c r="AE123" i="7"/>
  <c r="AF123" i="7" s="1"/>
  <c r="AE143" i="7"/>
  <c r="AF143" i="7" s="1"/>
  <c r="AE112" i="7"/>
  <c r="AE116" i="7"/>
  <c r="AF116" i="7" s="1"/>
  <c r="AE120" i="7"/>
  <c r="AF120" i="7" s="1"/>
  <c r="AE127" i="7"/>
  <c r="AF127" i="7" s="1"/>
  <c r="AE53" i="7"/>
  <c r="AF53" i="7" s="1"/>
  <c r="AE136" i="7"/>
  <c r="AF136" i="7" s="1"/>
  <c r="AE144" i="7"/>
  <c r="AF144" i="7" s="1"/>
  <c r="AE148" i="7"/>
  <c r="AF148" i="7" s="1"/>
  <c r="AA8" i="7"/>
  <c r="AE198" i="7"/>
  <c r="AF198" i="7" s="1"/>
  <c r="AE202" i="7"/>
  <c r="AF202" i="7" s="1"/>
  <c r="AE206" i="7"/>
  <c r="AF206" i="7" s="1"/>
  <c r="AE210" i="7"/>
  <c r="AF210" i="7" s="1"/>
  <c r="AE41" i="7"/>
  <c r="AF41" i="7" s="1"/>
  <c r="AE45" i="7"/>
  <c r="AF45" i="7" s="1"/>
  <c r="AE30" i="7"/>
  <c r="AF30" i="7" s="1"/>
  <c r="AE62" i="7"/>
  <c r="AF62" i="7" s="1"/>
  <c r="AE70" i="7"/>
  <c r="AF70" i="7" s="1"/>
  <c r="AE74" i="7"/>
  <c r="AF74" i="7" s="1"/>
  <c r="AE155" i="7"/>
  <c r="AF155" i="7" s="1"/>
  <c r="AE221" i="7"/>
  <c r="AF221" i="7" s="1"/>
  <c r="AE244" i="7"/>
  <c r="AF244" i="7" s="1"/>
  <c r="AE248" i="7"/>
  <c r="AF248" i="7" s="1"/>
  <c r="AE252" i="7"/>
  <c r="AF252" i="7" s="1"/>
  <c r="AE256" i="7"/>
  <c r="AF256" i="7" s="1"/>
  <c r="AE39" i="7"/>
  <c r="AF39" i="7" s="1"/>
  <c r="AE43" i="7"/>
  <c r="AF43" i="7" s="1"/>
  <c r="AE47" i="7"/>
  <c r="AF47" i="7" s="1"/>
  <c r="AE51" i="7"/>
  <c r="AF51" i="7" s="1"/>
  <c r="AE82" i="7"/>
  <c r="AF82" i="7" s="1"/>
  <c r="AE222" i="7"/>
  <c r="AF222" i="7" s="1"/>
  <c r="AE241" i="7"/>
  <c r="AF241" i="7" s="1"/>
  <c r="AE230" i="7"/>
  <c r="AF230" i="7" s="1"/>
  <c r="AE234" i="7"/>
  <c r="AF234" i="7" s="1"/>
  <c r="AE238" i="7"/>
  <c r="AF238" i="7" s="1"/>
  <c r="AE87" i="7"/>
  <c r="AF87" i="7" s="1"/>
  <c r="AE91" i="7"/>
  <c r="AF91" i="7" s="1"/>
  <c r="AE95" i="7"/>
  <c r="AF95" i="7" s="1"/>
  <c r="AE111" i="7"/>
  <c r="AF111" i="7" s="1"/>
  <c r="AE153" i="7"/>
  <c r="AF153" i="7" s="1"/>
  <c r="AE157" i="7"/>
  <c r="AF157" i="7" s="1"/>
  <c r="AE242" i="7"/>
  <c r="AF242" i="7" s="1"/>
  <c r="Z8" i="7"/>
  <c r="AE21" i="7"/>
  <c r="AF21" i="7" s="1"/>
  <c r="AE25" i="7"/>
  <c r="AF25" i="7" s="1"/>
  <c r="AE29" i="7"/>
  <c r="AF29" i="7" s="1"/>
  <c r="AE33" i="7"/>
  <c r="AF33" i="7" s="1"/>
  <c r="AE204" i="7"/>
  <c r="AF204" i="7" s="1"/>
  <c r="AE13" i="7"/>
  <c r="AF13" i="7" s="1"/>
  <c r="AE63" i="7"/>
  <c r="AF63" i="7" s="1"/>
  <c r="AE71" i="7"/>
  <c r="AF71" i="7" s="1"/>
  <c r="AE75" i="7"/>
  <c r="AF75" i="7" s="1"/>
  <c r="AE124" i="7"/>
  <c r="AF124" i="7" s="1"/>
  <c r="AE14" i="7"/>
  <c r="AF14" i="7" s="1"/>
  <c r="AE18" i="7"/>
  <c r="AF18" i="7" s="1"/>
  <c r="AE159" i="7"/>
  <c r="AF159" i="7" s="1"/>
  <c r="AE189" i="7"/>
  <c r="AF189" i="7" s="1"/>
  <c r="AE11" i="7"/>
  <c r="AF11" i="7" s="1"/>
  <c r="AE38" i="7"/>
  <c r="AF38" i="7" s="1"/>
  <c r="AE42" i="7"/>
  <c r="AF42" i="7" s="1"/>
  <c r="AE50" i="7"/>
  <c r="AF50" i="7" s="1"/>
  <c r="AE69" i="7"/>
  <c r="AF69" i="7" s="1"/>
  <c r="AE73" i="7"/>
  <c r="AF73" i="7" s="1"/>
  <c r="AE77" i="7"/>
  <c r="AF77" i="7" s="1"/>
  <c r="AE104" i="7"/>
  <c r="AF104" i="7" s="1"/>
  <c r="AE152" i="7"/>
  <c r="AF152" i="7" s="1"/>
  <c r="AE175" i="7"/>
  <c r="AF175" i="7" s="1"/>
  <c r="AE212" i="7"/>
  <c r="AF212" i="7" s="1"/>
  <c r="AE216" i="7"/>
  <c r="AF216" i="7" s="1"/>
  <c r="AE19" i="7"/>
  <c r="AF19" i="7" s="1"/>
  <c r="AE31" i="7"/>
  <c r="AF31" i="7" s="1"/>
  <c r="AE54" i="7"/>
  <c r="AF54" i="7" s="1"/>
  <c r="AE58" i="7"/>
  <c r="AF58" i="7" s="1"/>
  <c r="AE85" i="7"/>
  <c r="AF85" i="7" s="1"/>
  <c r="AE156" i="7"/>
  <c r="AF156" i="7" s="1"/>
  <c r="AE179" i="7"/>
  <c r="AF179" i="7" s="1"/>
  <c r="AE190" i="7"/>
  <c r="AF190" i="7" s="1"/>
  <c r="AE209" i="7"/>
  <c r="AF209" i="7" s="1"/>
  <c r="AE220" i="7"/>
  <c r="AF220" i="7" s="1"/>
  <c r="AE243" i="7"/>
  <c r="AF243" i="7" s="1"/>
  <c r="AE15" i="7"/>
  <c r="AF15" i="7" s="1"/>
  <c r="AE22" i="7"/>
  <c r="AF22" i="7" s="1"/>
  <c r="AE26" i="7"/>
  <c r="AF26" i="7" s="1"/>
  <c r="AE37" i="7"/>
  <c r="AF37" i="7" s="1"/>
  <c r="AE55" i="7"/>
  <c r="AF55" i="7" s="1"/>
  <c r="AE59" i="7"/>
  <c r="AF59" i="7" s="1"/>
  <c r="AE66" i="7"/>
  <c r="AF66" i="7" s="1"/>
  <c r="AE81" i="7"/>
  <c r="AF81" i="7" s="1"/>
  <c r="AE99" i="7"/>
  <c r="AF99" i="7" s="1"/>
  <c r="AE103" i="7"/>
  <c r="AF103" i="7" s="1"/>
  <c r="AE131" i="7"/>
  <c r="AF131" i="7" s="1"/>
  <c r="AE135" i="7"/>
  <c r="AF135" i="7" s="1"/>
  <c r="AE149" i="7"/>
  <c r="AF149" i="7" s="1"/>
  <c r="AE163" i="7"/>
  <c r="AF163" i="7" s="1"/>
  <c r="AE171" i="7"/>
  <c r="AF171" i="7" s="1"/>
  <c r="AE181" i="7"/>
  <c r="AF181" i="7" s="1"/>
  <c r="AE213" i="7"/>
  <c r="AF213" i="7" s="1"/>
  <c r="AE217" i="7"/>
  <c r="AF217" i="7" s="1"/>
  <c r="AE224" i="7"/>
  <c r="AF224" i="7" s="1"/>
  <c r="AE245" i="7"/>
  <c r="AF245" i="7" s="1"/>
  <c r="AE249" i="7"/>
  <c r="AF249" i="7" s="1"/>
  <c r="AE253" i="7"/>
  <c r="AF253" i="7" s="1"/>
  <c r="AE257" i="7"/>
  <c r="AF257" i="7" s="1"/>
  <c r="AE260" i="7"/>
  <c r="AF260" i="7" s="1"/>
  <c r="AE23" i="7"/>
  <c r="AF23" i="7" s="1"/>
  <c r="AE27" i="7"/>
  <c r="AF27" i="7" s="1"/>
  <c r="AE34" i="7"/>
  <c r="AF34" i="7" s="1"/>
  <c r="AE49" i="7"/>
  <c r="AF49" i="7" s="1"/>
  <c r="AE67" i="7"/>
  <c r="AF67" i="7" s="1"/>
  <c r="AE78" i="7"/>
  <c r="AF78" i="7" s="1"/>
  <c r="AE89" i="7"/>
  <c r="AF89" i="7" s="1"/>
  <c r="AE93" i="7"/>
  <c r="AF93" i="7" s="1"/>
  <c r="AE107" i="7"/>
  <c r="AF107" i="7" s="1"/>
  <c r="AE128" i="7"/>
  <c r="AF128" i="7" s="1"/>
  <c r="AE132" i="7"/>
  <c r="AF132" i="7" s="1"/>
  <c r="AE139" i="7"/>
  <c r="AF139" i="7" s="1"/>
  <c r="AE160" i="7"/>
  <c r="AF160" i="7" s="1"/>
  <c r="AE164" i="7"/>
  <c r="AF164" i="7" s="1"/>
  <c r="AE182" i="7"/>
  <c r="AF182" i="7" s="1"/>
  <c r="AE193" i="7"/>
  <c r="AF193" i="7" s="1"/>
  <c r="AE196" i="7"/>
  <c r="AF196" i="7" s="1"/>
  <c r="AE200" i="7"/>
  <c r="AF200" i="7" s="1"/>
  <c r="AE214" i="7"/>
  <c r="AF214" i="7" s="1"/>
  <c r="AE218" i="7"/>
  <c r="AF218" i="7" s="1"/>
  <c r="AE225" i="7"/>
  <c r="AF225" i="7" s="1"/>
  <c r="AE228" i="7"/>
  <c r="AF228" i="7" s="1"/>
  <c r="AE232" i="7"/>
  <c r="AF232" i="7" s="1"/>
  <c r="AE246" i="7"/>
  <c r="AF246" i="7" s="1"/>
  <c r="AE250" i="7"/>
  <c r="AF250" i="7" s="1"/>
  <c r="AE254" i="7"/>
  <c r="AF254" i="7" s="1"/>
  <c r="AE261" i="7"/>
  <c r="AF261" i="7" s="1"/>
  <c r="AE267" i="7"/>
  <c r="AF267" i="7" s="1"/>
  <c r="AF112" i="7"/>
  <c r="AE258" i="7"/>
  <c r="AF258" i="7" s="1"/>
  <c r="X8" i="7"/>
  <c r="AE17" i="7"/>
  <c r="AF17" i="7" s="1"/>
  <c r="AE35" i="7"/>
  <c r="AF35" i="7" s="1"/>
  <c r="AE46" i="7"/>
  <c r="AF46" i="7" s="1"/>
  <c r="AE57" i="7"/>
  <c r="AF57" i="7" s="1"/>
  <c r="AE61" i="7"/>
  <c r="AF61" i="7" s="1"/>
  <c r="AE79" i="7"/>
  <c r="AF79" i="7" s="1"/>
  <c r="AE86" i="7"/>
  <c r="AF86" i="7" s="1"/>
  <c r="AE90" i="7"/>
  <c r="AF90" i="7" s="1"/>
  <c r="AE101" i="7"/>
  <c r="AF101" i="7" s="1"/>
  <c r="AE115" i="7"/>
  <c r="AF115" i="7" s="1"/>
  <c r="AE119" i="7"/>
  <c r="AF119" i="7" s="1"/>
  <c r="AE147" i="7"/>
  <c r="AF147" i="7" s="1"/>
  <c r="AE151" i="7"/>
  <c r="AF151" i="7" s="1"/>
  <c r="AE161" i="7"/>
  <c r="AF161" i="7" s="1"/>
  <c r="AE165" i="7"/>
  <c r="AF165" i="7" s="1"/>
  <c r="AE183" i="7"/>
  <c r="AF183" i="7" s="1"/>
  <c r="AE187" i="7"/>
  <c r="AF187" i="7" s="1"/>
  <c r="AE197" i="7"/>
  <c r="AF197" i="7" s="1"/>
  <c r="AE201" i="7"/>
  <c r="AF201" i="7" s="1"/>
  <c r="AE208" i="7"/>
  <c r="AF208" i="7" s="1"/>
  <c r="AE229" i="7"/>
  <c r="AF229" i="7" s="1"/>
  <c r="AE233" i="7"/>
  <c r="AF233" i="7" s="1"/>
  <c r="AE240" i="7"/>
  <c r="AF240" i="7" s="1"/>
  <c r="AE247" i="7"/>
  <c r="AF247" i="7" s="1"/>
  <c r="AE251" i="7"/>
  <c r="AF251" i="7" s="1"/>
  <c r="AE255" i="7"/>
  <c r="AF255" i="7" s="1"/>
  <c r="AE262" i="7"/>
  <c r="AF262" i="7" s="1"/>
  <c r="AE65" i="7"/>
  <c r="AF65" i="7" s="1"/>
  <c r="AE83" i="7"/>
  <c r="AF83" i="7" s="1"/>
  <c r="AE94" i="7"/>
  <c r="AF94" i="7" s="1"/>
  <c r="AE98" i="7"/>
  <c r="AF98" i="7" s="1"/>
  <c r="AE108" i="7"/>
  <c r="AF108" i="7" s="1"/>
  <c r="AE140" i="7"/>
  <c r="AF140" i="7" s="1"/>
  <c r="AE173" i="7"/>
  <c r="AF173" i="7" s="1"/>
  <c r="AE191" i="7"/>
  <c r="AF191" i="7" s="1"/>
  <c r="AE205" i="7"/>
  <c r="AF205" i="7" s="1"/>
  <c r="AE226" i="7"/>
  <c r="AF226" i="7" s="1"/>
  <c r="AE237" i="7"/>
  <c r="AF237" i="7" s="1"/>
  <c r="AE259" i="7"/>
  <c r="AF259" i="7" s="1"/>
  <c r="AE270" i="7"/>
  <c r="AF270" i="7" s="1"/>
  <c r="W8" i="7"/>
  <c r="AE13" i="8"/>
  <c r="AF13" i="8" s="1"/>
  <c r="AE20" i="8"/>
  <c r="AF20" i="8" s="1"/>
  <c r="AE24" i="8"/>
  <c r="AF24" i="8" s="1"/>
  <c r="AE28" i="8"/>
  <c r="AF28" i="8" s="1"/>
  <c r="AE32" i="8"/>
  <c r="AF32" i="8" s="1"/>
  <c r="AE36" i="8"/>
  <c r="AF36" i="8" s="1"/>
  <c r="AE40" i="8"/>
  <c r="AF40" i="8" s="1"/>
  <c r="AE44" i="8"/>
  <c r="AF44" i="8" s="1"/>
  <c r="AE48" i="8"/>
  <c r="AF48" i="8" s="1"/>
  <c r="AE52" i="8"/>
  <c r="AF52" i="8" s="1"/>
  <c r="AE56" i="8"/>
  <c r="AF56" i="8" s="1"/>
  <c r="AE60" i="8"/>
  <c r="AF60" i="8" s="1"/>
  <c r="AE64" i="8"/>
  <c r="AF64" i="8" s="1"/>
  <c r="AE68" i="8"/>
  <c r="AF68" i="8" s="1"/>
  <c r="AE72" i="8"/>
  <c r="AF72" i="8" s="1"/>
  <c r="L8" i="8"/>
  <c r="W8" i="8"/>
  <c r="AA8" i="8"/>
  <c r="AE10" i="8"/>
  <c r="AF10" i="8" s="1"/>
  <c r="AE11" i="8"/>
  <c r="AF11" i="8" s="1"/>
  <c r="AE19" i="8"/>
  <c r="AF19" i="8" s="1"/>
  <c r="AE17" i="8"/>
  <c r="AF17" i="8" s="1"/>
  <c r="AE103" i="8"/>
  <c r="AF103" i="8" s="1"/>
  <c r="AE105" i="8"/>
  <c r="AF105" i="8" s="1"/>
  <c r="AE107" i="8"/>
  <c r="AF107" i="8" s="1"/>
  <c r="AE109" i="8"/>
  <c r="AF109" i="8" s="1"/>
  <c r="AE111" i="8"/>
  <c r="AF111" i="8" s="1"/>
  <c r="AE113" i="8"/>
  <c r="AF113" i="8" s="1"/>
  <c r="AE115" i="8"/>
  <c r="AF115" i="8" s="1"/>
  <c r="AE117" i="8"/>
  <c r="AF117" i="8" s="1"/>
  <c r="AE119" i="8"/>
  <c r="AF119" i="8" s="1"/>
  <c r="AE121" i="8"/>
  <c r="AF121" i="8" s="1"/>
  <c r="AE123" i="8"/>
  <c r="AF123" i="8" s="1"/>
  <c r="AE125" i="8"/>
  <c r="AF125" i="8" s="1"/>
  <c r="AE127" i="8"/>
  <c r="AF127" i="8" s="1"/>
  <c r="AE129" i="8"/>
  <c r="AF129" i="8" s="1"/>
  <c r="AE131" i="8"/>
  <c r="AF131" i="8" s="1"/>
  <c r="AF132" i="8"/>
  <c r="AE133" i="8"/>
  <c r="AF133" i="8" s="1"/>
  <c r="AE135" i="8"/>
  <c r="AF135" i="8" s="1"/>
  <c r="AE163" i="8"/>
  <c r="AF163" i="8" s="1"/>
  <c r="AE167" i="8"/>
  <c r="AF167" i="8" s="1"/>
  <c r="AE171" i="8"/>
  <c r="AF171" i="8" s="1"/>
  <c r="AE175" i="8"/>
  <c r="AF175" i="8" s="1"/>
  <c r="AE182" i="8"/>
  <c r="AF182" i="8" s="1"/>
  <c r="AE191" i="8"/>
  <c r="AF191" i="8" s="1"/>
  <c r="AE198" i="8"/>
  <c r="AF198" i="8" s="1"/>
  <c r="AE207" i="8"/>
  <c r="AF207" i="8" s="1"/>
  <c r="AE211" i="8"/>
  <c r="AF211" i="8" s="1"/>
  <c r="AE215" i="8"/>
  <c r="AF215" i="8" s="1"/>
  <c r="AE219" i="8"/>
  <c r="AF219" i="8" s="1"/>
  <c r="AE223" i="8"/>
  <c r="AF223" i="8" s="1"/>
  <c r="AE227" i="8"/>
  <c r="AF227" i="8" s="1"/>
  <c r="AE231" i="8"/>
  <c r="AF231" i="8" s="1"/>
  <c r="AE235" i="8"/>
  <c r="AF235" i="8" s="1"/>
  <c r="AE239" i="8"/>
  <c r="AF239" i="8" s="1"/>
  <c r="AE243" i="8"/>
  <c r="AF243" i="8" s="1"/>
  <c r="AE247" i="8"/>
  <c r="AF247" i="8" s="1"/>
  <c r="AE251" i="8"/>
  <c r="AF251" i="8" s="1"/>
  <c r="AE255" i="8"/>
  <c r="AF255" i="8" s="1"/>
  <c r="AE259" i="8"/>
  <c r="AF259" i="8" s="1"/>
  <c r="AE263" i="8"/>
  <c r="AF263" i="8" s="1"/>
  <c r="AE267" i="8"/>
  <c r="AF267" i="8" s="1"/>
  <c r="AE178" i="8"/>
  <c r="AF178" i="8" s="1"/>
  <c r="AE180" i="8"/>
  <c r="AF180" i="8" s="1"/>
  <c r="AE187" i="8"/>
  <c r="AF187" i="8" s="1"/>
  <c r="AE194" i="8"/>
  <c r="AF194" i="8" s="1"/>
  <c r="AE196" i="8"/>
  <c r="AF196" i="8" s="1"/>
  <c r="AE203" i="8"/>
  <c r="AF203" i="8" s="1"/>
  <c r="AE264" i="8"/>
  <c r="AF264" i="8" s="1"/>
  <c r="AE268" i="8"/>
  <c r="AF268" i="8" s="1"/>
  <c r="AE176" i="8"/>
  <c r="AF176" i="8" s="1"/>
  <c r="AE192" i="8"/>
  <c r="AF192" i="8" s="1"/>
  <c r="AE10" i="7"/>
  <c r="Y8" i="7"/>
  <c r="AC8" i="7"/>
  <c r="AE12" i="7"/>
  <c r="AF12" i="7" s="1"/>
  <c r="AE16" i="7"/>
  <c r="AF16" i="7" s="1"/>
  <c r="AE20" i="7"/>
  <c r="AF20" i="7" s="1"/>
  <c r="AE24" i="7"/>
  <c r="AF24" i="7" s="1"/>
  <c r="AE28" i="7"/>
  <c r="AF28" i="7" s="1"/>
  <c r="AE32" i="7"/>
  <c r="AF32" i="7" s="1"/>
  <c r="AE36" i="7"/>
  <c r="AF36" i="7" s="1"/>
  <c r="AE40" i="7"/>
  <c r="AF40" i="7" s="1"/>
  <c r="AE44" i="7"/>
  <c r="AF44" i="7" s="1"/>
  <c r="AE48" i="7"/>
  <c r="AF48" i="7" s="1"/>
  <c r="AE52" i="7"/>
  <c r="AF52" i="7" s="1"/>
  <c r="AE56" i="7"/>
  <c r="AF56" i="7" s="1"/>
  <c r="AE60" i="7"/>
  <c r="AF60" i="7" s="1"/>
  <c r="AE64" i="7"/>
  <c r="AF64" i="7" s="1"/>
  <c r="AE68" i="7"/>
  <c r="AF68" i="7" s="1"/>
  <c r="AE72" i="7"/>
  <c r="AF72" i="7" s="1"/>
  <c r="AE76" i="7"/>
  <c r="AF76" i="7" s="1"/>
  <c r="AE80" i="7"/>
  <c r="AF80" i="7" s="1"/>
  <c r="AE84" i="7"/>
  <c r="AF84" i="7" s="1"/>
  <c r="AE88" i="7"/>
  <c r="AF88" i="7" s="1"/>
  <c r="AE92" i="7"/>
  <c r="AF92" i="7" s="1"/>
  <c r="AE96" i="7"/>
  <c r="AF96" i="7" s="1"/>
  <c r="AE105" i="7"/>
  <c r="AF105" i="7" s="1"/>
  <c r="AE109" i="7"/>
  <c r="AF109" i="7" s="1"/>
  <c r="AE113" i="7"/>
  <c r="AF113" i="7" s="1"/>
  <c r="AE117" i="7"/>
  <c r="AE121" i="7"/>
  <c r="AF121" i="7" s="1"/>
  <c r="AE125" i="7"/>
  <c r="AF125" i="7" s="1"/>
  <c r="AE129" i="7"/>
  <c r="AF129" i="7" s="1"/>
  <c r="AE133" i="7"/>
  <c r="AF133" i="7" s="1"/>
  <c r="AE137" i="7"/>
  <c r="AF137" i="7" s="1"/>
  <c r="AE141" i="7"/>
  <c r="AF141" i="7" s="1"/>
  <c r="AE145" i="7"/>
  <c r="AF145" i="7" s="1"/>
  <c r="L8" i="7"/>
  <c r="AE97" i="7"/>
  <c r="AF97" i="7" s="1"/>
  <c r="AE100" i="7"/>
  <c r="AF100" i="7" s="1"/>
  <c r="AE167" i="7"/>
  <c r="AF167" i="7" s="1"/>
  <c r="AE102" i="7"/>
  <c r="AF102" i="7" s="1"/>
  <c r="AE106" i="7"/>
  <c r="AF106" i="7" s="1"/>
  <c r="AE110" i="7"/>
  <c r="AF110" i="7" s="1"/>
  <c r="AE114" i="7"/>
  <c r="AF114" i="7" s="1"/>
  <c r="AF117" i="7"/>
  <c r="AE118" i="7"/>
  <c r="AF118" i="7" s="1"/>
  <c r="AE122" i="7"/>
  <c r="AF122" i="7" s="1"/>
  <c r="AE126" i="7"/>
  <c r="AF126" i="7" s="1"/>
  <c r="AE130" i="7"/>
  <c r="AF130" i="7" s="1"/>
  <c r="AE134" i="7"/>
  <c r="AF134" i="7" s="1"/>
  <c r="AE138" i="7"/>
  <c r="AF138" i="7" s="1"/>
  <c r="AE142" i="7"/>
  <c r="AF142" i="7" s="1"/>
  <c r="AE146" i="7"/>
  <c r="AF146" i="7" s="1"/>
  <c r="AE150" i="7"/>
  <c r="AF150" i="7" s="1"/>
  <c r="AE154" i="7"/>
  <c r="AF154" i="7" s="1"/>
  <c r="AE158" i="7"/>
  <c r="AF158" i="7" s="1"/>
  <c r="AE169" i="7"/>
  <c r="AF169" i="7" s="1"/>
  <c r="AE185" i="7"/>
  <c r="AF185" i="7" s="1"/>
  <c r="AE172" i="7"/>
  <c r="AF172" i="7" s="1"/>
  <c r="AE180" i="7"/>
  <c r="AF180" i="7" s="1"/>
  <c r="AE188" i="7"/>
  <c r="AF188" i="7" s="1"/>
  <c r="AE195" i="7"/>
  <c r="AF195" i="7" s="1"/>
  <c r="AE199" i="7"/>
  <c r="AF199" i="7" s="1"/>
  <c r="AE203" i="7"/>
  <c r="AF203" i="7" s="1"/>
  <c r="AE207" i="7"/>
  <c r="AF207" i="7" s="1"/>
  <c r="AE211" i="7"/>
  <c r="AF211" i="7" s="1"/>
  <c r="AE215" i="7"/>
  <c r="AF215" i="7" s="1"/>
  <c r="AE219" i="7"/>
  <c r="AF219" i="7" s="1"/>
  <c r="AE223" i="7"/>
  <c r="AF223" i="7" s="1"/>
  <c r="AE227" i="7"/>
  <c r="AF227" i="7" s="1"/>
  <c r="AE231" i="7"/>
  <c r="AF231" i="7" s="1"/>
  <c r="AE235" i="7"/>
  <c r="AF235" i="7" s="1"/>
  <c r="AE239" i="7"/>
  <c r="AF239" i="7" s="1"/>
  <c r="AE162" i="7"/>
  <c r="AF162" i="7" s="1"/>
  <c r="AE170" i="7"/>
  <c r="AF170" i="7" s="1"/>
  <c r="AE178" i="7"/>
  <c r="AF178" i="7" s="1"/>
  <c r="AE186" i="7"/>
  <c r="AF186" i="7" s="1"/>
  <c r="AE194" i="7"/>
  <c r="AF194" i="7" s="1"/>
  <c r="AE264" i="7"/>
  <c r="AF264" i="7" s="1"/>
  <c r="AE268" i="7"/>
  <c r="AF268" i="7" s="1"/>
  <c r="AE166" i="7"/>
  <c r="AF166" i="7" s="1"/>
  <c r="AE168" i="7"/>
  <c r="AF168" i="7" s="1"/>
  <c r="AE176" i="7"/>
  <c r="AF176" i="7" s="1"/>
  <c r="AE184" i="7"/>
  <c r="AF184" i="7" s="1"/>
  <c r="AE192" i="7"/>
  <c r="AF192" i="7" s="1"/>
  <c r="AE265" i="7"/>
  <c r="AF265" i="7" s="1"/>
  <c r="AE269" i="7"/>
  <c r="AF269" i="7" s="1"/>
  <c r="AF8" i="8" l="1"/>
  <c r="AE8" i="8"/>
  <c r="AE8" i="7"/>
  <c r="AF10" i="7"/>
  <c r="AF8" i="7" s="1"/>
  <c r="U10" i="1" l="1"/>
  <c r="V10" i="1" s="1"/>
  <c r="U11" i="1"/>
  <c r="V11" i="1" s="1"/>
  <c r="U12" i="1"/>
  <c r="V12" i="1" s="1"/>
  <c r="U13" i="1"/>
  <c r="V13" i="1" s="1"/>
  <c r="U14" i="1"/>
  <c r="V14" i="1" s="1"/>
  <c r="U15" i="1"/>
  <c r="V15" i="1" s="1"/>
  <c r="U16" i="1"/>
  <c r="V16" i="1" s="1"/>
  <c r="U17" i="1"/>
  <c r="V17" i="1" s="1"/>
  <c r="U18" i="1"/>
  <c r="V18" i="1" s="1"/>
  <c r="U19" i="1"/>
  <c r="V19" i="1" s="1"/>
  <c r="U20" i="1"/>
  <c r="V20" i="1" s="1"/>
  <c r="U21" i="1"/>
  <c r="V21" i="1" s="1"/>
  <c r="U22" i="1"/>
  <c r="V22" i="1" s="1"/>
  <c r="U23" i="1"/>
  <c r="V23" i="1" s="1"/>
  <c r="U24" i="1"/>
  <c r="V24" i="1" s="1"/>
  <c r="U25" i="1"/>
  <c r="V25" i="1" s="1"/>
  <c r="U26" i="1"/>
  <c r="V26" i="1" s="1"/>
  <c r="U27" i="1"/>
  <c r="V27" i="1" s="1"/>
  <c r="U28" i="1"/>
  <c r="V28" i="1" s="1"/>
  <c r="U29" i="1"/>
  <c r="V29" i="1" s="1"/>
  <c r="U30" i="1"/>
  <c r="V30" i="1" s="1"/>
  <c r="U31" i="1"/>
  <c r="V31" i="1" s="1"/>
  <c r="U32" i="1"/>
  <c r="V32" i="1" s="1"/>
  <c r="U33" i="1"/>
  <c r="V33" i="1" s="1"/>
  <c r="U34" i="1"/>
  <c r="V34" i="1" s="1"/>
  <c r="U35" i="1"/>
  <c r="V35" i="1" s="1"/>
  <c r="U36" i="1"/>
  <c r="V36" i="1" s="1"/>
  <c r="U37" i="1"/>
  <c r="V37" i="1" s="1"/>
  <c r="U38" i="1"/>
  <c r="V38" i="1" s="1"/>
  <c r="U39" i="1"/>
  <c r="V39" i="1" s="1"/>
  <c r="U40" i="1"/>
  <c r="V40" i="1" s="1"/>
  <c r="U41" i="1"/>
  <c r="V41" i="1" s="1"/>
  <c r="U42" i="1"/>
  <c r="V42" i="1" s="1"/>
  <c r="U43" i="1"/>
  <c r="V43" i="1" s="1"/>
  <c r="U44" i="1"/>
  <c r="V44" i="1" s="1"/>
  <c r="U45" i="1"/>
  <c r="V45" i="1" s="1"/>
  <c r="U46" i="1"/>
  <c r="V46" i="1" s="1"/>
  <c r="U47" i="1"/>
  <c r="V47" i="1" s="1"/>
  <c r="U48" i="1"/>
  <c r="V48" i="1" s="1"/>
  <c r="U49" i="1"/>
  <c r="V49" i="1" s="1"/>
  <c r="U50" i="1"/>
  <c r="V50" i="1" s="1"/>
  <c r="U51" i="1"/>
  <c r="V51" i="1" s="1"/>
  <c r="U52" i="1"/>
  <c r="V52" i="1" s="1"/>
  <c r="U53" i="1"/>
  <c r="V53" i="1" s="1"/>
  <c r="U54" i="1"/>
  <c r="V54" i="1" s="1"/>
  <c r="U55" i="1"/>
  <c r="V55" i="1" s="1"/>
  <c r="U56" i="1"/>
  <c r="V56" i="1" s="1"/>
  <c r="U57" i="1"/>
  <c r="V57" i="1" s="1"/>
  <c r="U58" i="1"/>
  <c r="V58" i="1" s="1"/>
  <c r="U59" i="1"/>
  <c r="V59" i="1" s="1"/>
  <c r="U60" i="1"/>
  <c r="V60" i="1" s="1"/>
  <c r="U61" i="1"/>
  <c r="V61" i="1" s="1"/>
  <c r="U62" i="1"/>
  <c r="V62" i="1" s="1"/>
  <c r="U63" i="1"/>
  <c r="V63" i="1" s="1"/>
  <c r="U64" i="1"/>
  <c r="V64" i="1" s="1"/>
  <c r="U65" i="1"/>
  <c r="V65" i="1" s="1"/>
  <c r="U66" i="1"/>
  <c r="V66" i="1" s="1"/>
  <c r="U67" i="1"/>
  <c r="V67" i="1" s="1"/>
  <c r="U68" i="1"/>
  <c r="V68" i="1" s="1"/>
  <c r="U69" i="1"/>
  <c r="V69" i="1" s="1"/>
  <c r="U70" i="1"/>
  <c r="V70" i="1" s="1"/>
  <c r="U71" i="1"/>
  <c r="V71" i="1" s="1"/>
  <c r="U72" i="1"/>
  <c r="V72" i="1" s="1"/>
  <c r="U73" i="1"/>
  <c r="V73" i="1" s="1"/>
  <c r="U74" i="1"/>
  <c r="V74" i="1" s="1"/>
  <c r="U75" i="1"/>
  <c r="V75" i="1" s="1"/>
  <c r="U76" i="1"/>
  <c r="V76" i="1" s="1"/>
  <c r="U77" i="1"/>
  <c r="V77" i="1" s="1"/>
  <c r="U78" i="1"/>
  <c r="V78" i="1" s="1"/>
  <c r="U79" i="1"/>
  <c r="V79" i="1" s="1"/>
  <c r="U80" i="1"/>
  <c r="V80" i="1" s="1"/>
  <c r="U81" i="1"/>
  <c r="V81" i="1" s="1"/>
  <c r="U82" i="1"/>
  <c r="V82" i="1" s="1"/>
  <c r="U83" i="1"/>
  <c r="V83" i="1" s="1"/>
  <c r="U84" i="1"/>
  <c r="V84" i="1" s="1"/>
  <c r="U85" i="1"/>
  <c r="V85" i="1" s="1"/>
  <c r="U86" i="1"/>
  <c r="V86" i="1" s="1"/>
  <c r="U87" i="1"/>
  <c r="V87" i="1" s="1"/>
  <c r="U88" i="1"/>
  <c r="V88" i="1" s="1"/>
  <c r="U89" i="1"/>
  <c r="V89" i="1" s="1"/>
  <c r="U90" i="1"/>
  <c r="V90" i="1" s="1"/>
  <c r="U91" i="1"/>
  <c r="V91" i="1" s="1"/>
  <c r="U92" i="1"/>
  <c r="V92" i="1" s="1"/>
  <c r="U93" i="1"/>
  <c r="V93" i="1" s="1"/>
  <c r="U94" i="1"/>
  <c r="V94" i="1" s="1"/>
  <c r="U95" i="1"/>
  <c r="V95" i="1" s="1"/>
  <c r="U96" i="1"/>
  <c r="V96" i="1" s="1"/>
  <c r="U97" i="1"/>
  <c r="V97" i="1" s="1"/>
  <c r="U98" i="1"/>
  <c r="V98" i="1" s="1"/>
  <c r="U99" i="1"/>
  <c r="V99" i="1" s="1"/>
  <c r="U100" i="1"/>
  <c r="V100" i="1" s="1"/>
  <c r="U101" i="1"/>
  <c r="V101" i="1" s="1"/>
  <c r="U102" i="1"/>
  <c r="V102" i="1" s="1"/>
  <c r="U103" i="1"/>
  <c r="V103" i="1" s="1"/>
  <c r="U104" i="1"/>
  <c r="V104" i="1" s="1"/>
  <c r="U105" i="1"/>
  <c r="V105" i="1" s="1"/>
  <c r="U106" i="1"/>
  <c r="V106" i="1" s="1"/>
  <c r="U107" i="1"/>
  <c r="V107" i="1" s="1"/>
  <c r="U108" i="1"/>
  <c r="V108" i="1" s="1"/>
  <c r="U109" i="1"/>
  <c r="V109" i="1" s="1"/>
  <c r="U110" i="1"/>
  <c r="V110" i="1" s="1"/>
  <c r="U111" i="1"/>
  <c r="V111" i="1" s="1"/>
  <c r="U112" i="1"/>
  <c r="V112" i="1" s="1"/>
  <c r="U113" i="1"/>
  <c r="V113" i="1" s="1"/>
  <c r="U114" i="1"/>
  <c r="V114" i="1" s="1"/>
  <c r="U115" i="1"/>
  <c r="V115" i="1" s="1"/>
  <c r="U116" i="1"/>
  <c r="V116" i="1" s="1"/>
  <c r="U117" i="1"/>
  <c r="V117" i="1" s="1"/>
  <c r="U118" i="1"/>
  <c r="V118" i="1" s="1"/>
  <c r="U119" i="1"/>
  <c r="V119" i="1" s="1"/>
  <c r="U120" i="1"/>
  <c r="V120" i="1" s="1"/>
  <c r="U121" i="1"/>
  <c r="V121" i="1" s="1"/>
  <c r="U122" i="1"/>
  <c r="V122" i="1" s="1"/>
  <c r="U123" i="1"/>
  <c r="V123" i="1" s="1"/>
  <c r="U124" i="1"/>
  <c r="V124" i="1" s="1"/>
  <c r="U125" i="1"/>
  <c r="V125" i="1" s="1"/>
  <c r="U126" i="1"/>
  <c r="V126" i="1" s="1"/>
  <c r="U127" i="1"/>
  <c r="V127" i="1" s="1"/>
  <c r="U128" i="1"/>
  <c r="V128" i="1" s="1"/>
  <c r="U129" i="1"/>
  <c r="V129" i="1" s="1"/>
  <c r="U130" i="1"/>
  <c r="V130" i="1" s="1"/>
  <c r="U131" i="1"/>
  <c r="V131" i="1" s="1"/>
  <c r="U132" i="1"/>
  <c r="V132" i="1" s="1"/>
  <c r="U133" i="1"/>
  <c r="V133" i="1" s="1"/>
  <c r="U134" i="1"/>
  <c r="V134" i="1" s="1"/>
  <c r="U135" i="1"/>
  <c r="V135" i="1" s="1"/>
  <c r="U136" i="1"/>
  <c r="V136" i="1" s="1"/>
  <c r="U137" i="1"/>
  <c r="V137" i="1" s="1"/>
  <c r="U138" i="1"/>
  <c r="V138" i="1" s="1"/>
  <c r="U139" i="1"/>
  <c r="V139" i="1" s="1"/>
  <c r="U140" i="1"/>
  <c r="V140" i="1" s="1"/>
  <c r="U141" i="1"/>
  <c r="V141" i="1" s="1"/>
  <c r="U142" i="1"/>
  <c r="V142" i="1" s="1"/>
  <c r="U143" i="1"/>
  <c r="V143" i="1" s="1"/>
  <c r="U144" i="1"/>
  <c r="V144" i="1" s="1"/>
  <c r="U145" i="1"/>
  <c r="V145" i="1" s="1"/>
  <c r="U146" i="1"/>
  <c r="V146" i="1" s="1"/>
  <c r="U147" i="1"/>
  <c r="V147" i="1" s="1"/>
  <c r="U148" i="1"/>
  <c r="V148" i="1" s="1"/>
  <c r="U149" i="1"/>
  <c r="V149" i="1" s="1"/>
  <c r="U150" i="1"/>
  <c r="V150" i="1" s="1"/>
  <c r="U151" i="1"/>
  <c r="V151" i="1" s="1"/>
  <c r="U152" i="1"/>
  <c r="V152" i="1" s="1"/>
  <c r="U154" i="1"/>
  <c r="V154" i="1" s="1"/>
  <c r="U155" i="1"/>
  <c r="V155" i="1" s="1"/>
  <c r="U156" i="1"/>
  <c r="V156" i="1" s="1"/>
  <c r="U157" i="1"/>
  <c r="V157" i="1" s="1"/>
  <c r="U158" i="1"/>
  <c r="V158" i="1" s="1"/>
  <c r="U159" i="1"/>
  <c r="V159" i="1" s="1"/>
  <c r="U160" i="1"/>
  <c r="V160" i="1" s="1"/>
  <c r="U161" i="1"/>
  <c r="V161" i="1" s="1"/>
  <c r="U162" i="1"/>
  <c r="V162" i="1" s="1"/>
  <c r="U163" i="1"/>
  <c r="V163" i="1" s="1"/>
  <c r="U164" i="1"/>
  <c r="V164" i="1" s="1"/>
  <c r="U165" i="1"/>
  <c r="V165" i="1" s="1"/>
  <c r="U166" i="1"/>
  <c r="V166" i="1" s="1"/>
  <c r="U167" i="1"/>
  <c r="V167" i="1" s="1"/>
  <c r="U168" i="1"/>
  <c r="V168" i="1" s="1"/>
  <c r="U169" i="1"/>
  <c r="V169" i="1" s="1"/>
  <c r="U170" i="1"/>
  <c r="V170" i="1" s="1"/>
  <c r="U171" i="1"/>
  <c r="V171" i="1" s="1"/>
  <c r="U172" i="1"/>
  <c r="V172" i="1" s="1"/>
  <c r="U173" i="1"/>
  <c r="V173" i="1" s="1"/>
  <c r="U174" i="1"/>
  <c r="V174" i="1" s="1"/>
  <c r="U175" i="1"/>
  <c r="V175" i="1" s="1"/>
  <c r="U176" i="1"/>
  <c r="V176" i="1" s="1"/>
  <c r="U177" i="1"/>
  <c r="V177" i="1" s="1"/>
  <c r="U178" i="1"/>
  <c r="V178" i="1" s="1"/>
  <c r="U179" i="1"/>
  <c r="V179" i="1" s="1"/>
  <c r="U180" i="1"/>
  <c r="V180" i="1" s="1"/>
  <c r="U181" i="1"/>
  <c r="V181" i="1" s="1"/>
  <c r="U182" i="1"/>
  <c r="V182" i="1" s="1"/>
  <c r="U183" i="1"/>
  <c r="V183" i="1" s="1"/>
  <c r="U184" i="1"/>
  <c r="V184" i="1" s="1"/>
  <c r="U185" i="1"/>
  <c r="V185" i="1" s="1"/>
  <c r="U186" i="1"/>
  <c r="V186" i="1" s="1"/>
  <c r="U187" i="1"/>
  <c r="V187" i="1" s="1"/>
  <c r="U188" i="1"/>
  <c r="V188" i="1" s="1"/>
  <c r="U189" i="1"/>
  <c r="V189" i="1" s="1"/>
  <c r="U190" i="1"/>
  <c r="V190" i="1" s="1"/>
  <c r="U191" i="1"/>
  <c r="V191" i="1" s="1"/>
  <c r="U192" i="1"/>
  <c r="V192" i="1" s="1"/>
  <c r="U193" i="1"/>
  <c r="V193" i="1" s="1"/>
  <c r="U194" i="1"/>
  <c r="V194" i="1" s="1"/>
  <c r="U195" i="1"/>
  <c r="V195" i="1" s="1"/>
  <c r="U196" i="1"/>
  <c r="V196" i="1" s="1"/>
  <c r="U197" i="1"/>
  <c r="V197" i="1" s="1"/>
  <c r="U198" i="1"/>
  <c r="V198" i="1" s="1"/>
  <c r="U199" i="1"/>
  <c r="V199" i="1" s="1"/>
  <c r="U200" i="1"/>
  <c r="V200" i="1" s="1"/>
  <c r="U201" i="1"/>
  <c r="V201" i="1" s="1"/>
  <c r="U202" i="1"/>
  <c r="V202" i="1" s="1"/>
  <c r="U203" i="1"/>
  <c r="V203" i="1" s="1"/>
  <c r="U204" i="1"/>
  <c r="V204" i="1" s="1"/>
  <c r="U205" i="1"/>
  <c r="V205" i="1" s="1"/>
  <c r="U206" i="1"/>
  <c r="V206" i="1" s="1"/>
  <c r="U207" i="1"/>
  <c r="V207" i="1" s="1"/>
  <c r="U208" i="1"/>
  <c r="V208" i="1" s="1"/>
  <c r="U209" i="1"/>
  <c r="V209" i="1" s="1"/>
  <c r="U210" i="1"/>
  <c r="V210" i="1" s="1"/>
  <c r="U211" i="1"/>
  <c r="V211" i="1" s="1"/>
  <c r="U212" i="1"/>
  <c r="V212" i="1" s="1"/>
  <c r="U213" i="1"/>
  <c r="V213" i="1" s="1"/>
  <c r="U214" i="1"/>
  <c r="V214" i="1" s="1"/>
  <c r="U215" i="1"/>
  <c r="V215" i="1" s="1"/>
  <c r="U216" i="1"/>
  <c r="V216" i="1" s="1"/>
  <c r="U217" i="1"/>
  <c r="V217" i="1" s="1"/>
  <c r="U218" i="1"/>
  <c r="V218" i="1" s="1"/>
  <c r="U219" i="1"/>
  <c r="V219" i="1" s="1"/>
  <c r="U220" i="1"/>
  <c r="V220" i="1" s="1"/>
  <c r="U221" i="1"/>
  <c r="V221" i="1" s="1"/>
  <c r="U222" i="1"/>
  <c r="V222" i="1" s="1"/>
  <c r="U223" i="1"/>
  <c r="V223" i="1" s="1"/>
  <c r="U224" i="1"/>
  <c r="V224" i="1" s="1"/>
  <c r="U225" i="1"/>
  <c r="V225" i="1" s="1"/>
  <c r="U226" i="1"/>
  <c r="V226" i="1" s="1"/>
  <c r="U227" i="1"/>
  <c r="V227" i="1" s="1"/>
  <c r="U228" i="1"/>
  <c r="V228" i="1" s="1"/>
  <c r="U229" i="1"/>
  <c r="V229" i="1" s="1"/>
  <c r="U230" i="1"/>
  <c r="V230" i="1" s="1"/>
  <c r="U231" i="1"/>
  <c r="V231" i="1" s="1"/>
  <c r="U232" i="1"/>
  <c r="V232" i="1" s="1"/>
  <c r="U233" i="1"/>
  <c r="V233" i="1" s="1"/>
  <c r="U234" i="1"/>
  <c r="V234" i="1" s="1"/>
  <c r="U235" i="1"/>
  <c r="V235" i="1" s="1"/>
  <c r="U236" i="1"/>
  <c r="V236" i="1" s="1"/>
  <c r="U237" i="1"/>
  <c r="V237" i="1" s="1"/>
  <c r="U238" i="1"/>
  <c r="V238" i="1" s="1"/>
  <c r="U239" i="1"/>
  <c r="V239" i="1" s="1"/>
  <c r="U240" i="1"/>
  <c r="V240" i="1" s="1"/>
  <c r="U241" i="1"/>
  <c r="V241" i="1" s="1"/>
  <c r="U242" i="1"/>
  <c r="V242" i="1" s="1"/>
  <c r="U243" i="1"/>
  <c r="V243" i="1" s="1"/>
  <c r="U244" i="1"/>
  <c r="V244" i="1" s="1"/>
  <c r="U245" i="1"/>
  <c r="V245" i="1" s="1"/>
  <c r="U246" i="1"/>
  <c r="V246" i="1" s="1"/>
  <c r="U247" i="1"/>
  <c r="V247" i="1" s="1"/>
  <c r="U248" i="1"/>
  <c r="V248" i="1" s="1"/>
  <c r="U249" i="1"/>
  <c r="V249" i="1" s="1"/>
  <c r="U250" i="1"/>
  <c r="V250" i="1" s="1"/>
  <c r="U251" i="1"/>
  <c r="V251" i="1" s="1"/>
  <c r="U252" i="1"/>
  <c r="V252" i="1" s="1"/>
  <c r="U253" i="1"/>
  <c r="V253" i="1" s="1"/>
  <c r="U254" i="1"/>
  <c r="V254" i="1" s="1"/>
  <c r="U255" i="1"/>
  <c r="V255" i="1" s="1"/>
  <c r="U256" i="1"/>
  <c r="V256" i="1" s="1"/>
  <c r="U257" i="1"/>
  <c r="V257" i="1" s="1"/>
  <c r="U258" i="1"/>
  <c r="V258" i="1" s="1"/>
  <c r="U259" i="1"/>
  <c r="V259" i="1" s="1"/>
  <c r="U260" i="1"/>
  <c r="V260" i="1" s="1"/>
  <c r="U261" i="1"/>
  <c r="V261" i="1" s="1"/>
  <c r="U262" i="1"/>
  <c r="V262" i="1" s="1"/>
  <c r="U263" i="1"/>
  <c r="V263" i="1" s="1"/>
  <c r="U264" i="1"/>
  <c r="V264" i="1" s="1"/>
  <c r="U265" i="1"/>
  <c r="V265" i="1" s="1"/>
  <c r="U266" i="1"/>
  <c r="V266" i="1" s="1"/>
  <c r="U267" i="1"/>
  <c r="V267" i="1" s="1"/>
  <c r="U268" i="1"/>
  <c r="V268" i="1" s="1"/>
  <c r="U269" i="1"/>
  <c r="V269" i="1" s="1"/>
  <c r="U270" i="1"/>
  <c r="V270" i="1" s="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8" i="1" l="1"/>
  <c r="AE261" i="1"/>
  <c r="AF261" i="1" s="1"/>
  <c r="AE245" i="1"/>
  <c r="AF245" i="1" s="1"/>
  <c r="AE229" i="1"/>
  <c r="AF229" i="1" s="1"/>
  <c r="AE213" i="1"/>
  <c r="AF213" i="1" s="1"/>
  <c r="AE197" i="1"/>
  <c r="AF197" i="1" s="1"/>
  <c r="AE173" i="1"/>
  <c r="AF173" i="1" s="1"/>
  <c r="AE157" i="1"/>
  <c r="AF157" i="1" s="1"/>
  <c r="AE141" i="1"/>
  <c r="AF141" i="1" s="1"/>
  <c r="AE125" i="1"/>
  <c r="AF125" i="1" s="1"/>
  <c r="AE109" i="1"/>
  <c r="AF109" i="1" s="1"/>
  <c r="AE93" i="1"/>
  <c r="AF93" i="1" s="1"/>
  <c r="AE77" i="1"/>
  <c r="AF77" i="1" s="1"/>
  <c r="AE61" i="1"/>
  <c r="AF61" i="1" s="1"/>
  <c r="AE53" i="1"/>
  <c r="AF53" i="1" s="1"/>
  <c r="AE37" i="1"/>
  <c r="AF37" i="1" s="1"/>
  <c r="AE29" i="1"/>
  <c r="AF29" i="1" s="1"/>
  <c r="AE13" i="1"/>
  <c r="AF13" i="1" s="1"/>
  <c r="AE269" i="1"/>
  <c r="AF269" i="1" s="1"/>
  <c r="AE253" i="1"/>
  <c r="AF253" i="1" s="1"/>
  <c r="AE237" i="1"/>
  <c r="AF237" i="1" s="1"/>
  <c r="AE221" i="1"/>
  <c r="AF221" i="1" s="1"/>
  <c r="AE205" i="1"/>
  <c r="AF205" i="1" s="1"/>
  <c r="AE189" i="1"/>
  <c r="AF189" i="1" s="1"/>
  <c r="AE181" i="1"/>
  <c r="AF181" i="1" s="1"/>
  <c r="AE165" i="1"/>
  <c r="AF165" i="1" s="1"/>
  <c r="AE149" i="1"/>
  <c r="AF149" i="1" s="1"/>
  <c r="AE133" i="1"/>
  <c r="AF133" i="1" s="1"/>
  <c r="AE117" i="1"/>
  <c r="AF117" i="1" s="1"/>
  <c r="AE101" i="1"/>
  <c r="AF101" i="1" s="1"/>
  <c r="AE85" i="1"/>
  <c r="AF85" i="1" s="1"/>
  <c r="AE69" i="1"/>
  <c r="AF69" i="1" s="1"/>
  <c r="AE45" i="1"/>
  <c r="AF45" i="1" s="1"/>
  <c r="AE21" i="1"/>
  <c r="AF21" i="1" s="1"/>
  <c r="AE265" i="1"/>
  <c r="AF265" i="1" s="1"/>
  <c r="AE257" i="1"/>
  <c r="AF257" i="1" s="1"/>
  <c r="AE249" i="1"/>
  <c r="AF249" i="1" s="1"/>
  <c r="AE241" i="1"/>
  <c r="AF241" i="1" s="1"/>
  <c r="AE233" i="1"/>
  <c r="AF233" i="1" s="1"/>
  <c r="AE225" i="1"/>
  <c r="AF225" i="1" s="1"/>
  <c r="AE217" i="1"/>
  <c r="AF217" i="1" s="1"/>
  <c r="AE209" i="1"/>
  <c r="AF209" i="1" s="1"/>
  <c r="AE201" i="1"/>
  <c r="AF201" i="1" s="1"/>
  <c r="AE193" i="1"/>
  <c r="AF193" i="1" s="1"/>
  <c r="AE185" i="1"/>
  <c r="AF185" i="1" s="1"/>
  <c r="AE177" i="1"/>
  <c r="AF177" i="1" s="1"/>
  <c r="AE169" i="1"/>
  <c r="AF169" i="1" s="1"/>
  <c r="AE161" i="1"/>
  <c r="AF161" i="1" s="1"/>
  <c r="AE153" i="1"/>
  <c r="AF153" i="1" s="1"/>
  <c r="AE145" i="1"/>
  <c r="AF145" i="1" s="1"/>
  <c r="AE137" i="1"/>
  <c r="AF137" i="1" s="1"/>
  <c r="AE129" i="1"/>
  <c r="AF129" i="1" s="1"/>
  <c r="AE121" i="1"/>
  <c r="AF121" i="1" s="1"/>
  <c r="AE113" i="1"/>
  <c r="AF113" i="1" s="1"/>
  <c r="AE105" i="1"/>
  <c r="AF105" i="1" s="1"/>
  <c r="AE97" i="1"/>
  <c r="AF97" i="1" s="1"/>
  <c r="AE89" i="1"/>
  <c r="AF89" i="1" s="1"/>
  <c r="AE81" i="1"/>
  <c r="AF81" i="1" s="1"/>
  <c r="AE73" i="1"/>
  <c r="AF73" i="1" s="1"/>
  <c r="AE65" i="1"/>
  <c r="AF65" i="1" s="1"/>
  <c r="AE57" i="1"/>
  <c r="AF57" i="1" s="1"/>
  <c r="AE49" i="1"/>
  <c r="AF49" i="1" s="1"/>
  <c r="AE41" i="1"/>
  <c r="AF41" i="1" s="1"/>
  <c r="AE33" i="1"/>
  <c r="AF33" i="1" s="1"/>
  <c r="AE25" i="1"/>
  <c r="AF25" i="1" s="1"/>
  <c r="AE17" i="1"/>
  <c r="AF17" i="1" s="1"/>
  <c r="AE268" i="1"/>
  <c r="AF268" i="1" s="1"/>
  <c r="AE264" i="1"/>
  <c r="AF264" i="1" s="1"/>
  <c r="AE260" i="1"/>
  <c r="AF260" i="1" s="1"/>
  <c r="AE256" i="1"/>
  <c r="AF256" i="1" s="1"/>
  <c r="AE252" i="1"/>
  <c r="AF252" i="1" s="1"/>
  <c r="AE248" i="1"/>
  <c r="AF248" i="1" s="1"/>
  <c r="AE244" i="1"/>
  <c r="AF244" i="1" s="1"/>
  <c r="AE240" i="1"/>
  <c r="AF240" i="1" s="1"/>
  <c r="AE236" i="1"/>
  <c r="AF236" i="1" s="1"/>
  <c r="AE232" i="1"/>
  <c r="AF232" i="1" s="1"/>
  <c r="AE228" i="1"/>
  <c r="AF228" i="1" s="1"/>
  <c r="AE224" i="1"/>
  <c r="AF224" i="1" s="1"/>
  <c r="AE220" i="1"/>
  <c r="AF220" i="1" s="1"/>
  <c r="AE216" i="1"/>
  <c r="AF216" i="1" s="1"/>
  <c r="AE212" i="1"/>
  <c r="AF212" i="1" s="1"/>
  <c r="AE208" i="1"/>
  <c r="AF208" i="1" s="1"/>
  <c r="AE204" i="1"/>
  <c r="AF204" i="1" s="1"/>
  <c r="AE200" i="1"/>
  <c r="AF200" i="1" s="1"/>
  <c r="AE196" i="1"/>
  <c r="AF196" i="1" s="1"/>
  <c r="AE192" i="1"/>
  <c r="AF192" i="1" s="1"/>
  <c r="AE188" i="1"/>
  <c r="AF188" i="1" s="1"/>
  <c r="AE184" i="1"/>
  <c r="AF184" i="1" s="1"/>
  <c r="AE180" i="1"/>
  <c r="AF180" i="1" s="1"/>
  <c r="AE176" i="1"/>
  <c r="AF176" i="1" s="1"/>
  <c r="AE172" i="1"/>
  <c r="AF172" i="1" s="1"/>
  <c r="AE168" i="1"/>
  <c r="AF168" i="1" s="1"/>
  <c r="AE164" i="1"/>
  <c r="AF164" i="1" s="1"/>
  <c r="AE160" i="1"/>
  <c r="AF160" i="1" s="1"/>
  <c r="AE156" i="1"/>
  <c r="AF156" i="1" s="1"/>
  <c r="AE152" i="1"/>
  <c r="AF152" i="1" s="1"/>
  <c r="AE148" i="1"/>
  <c r="AF148" i="1" s="1"/>
  <c r="AE144" i="1"/>
  <c r="AF144" i="1" s="1"/>
  <c r="AE140" i="1"/>
  <c r="AF140" i="1" s="1"/>
  <c r="AE136" i="1"/>
  <c r="AF136" i="1" s="1"/>
  <c r="AE132" i="1"/>
  <c r="AF132" i="1" s="1"/>
  <c r="AE128" i="1"/>
  <c r="AF128" i="1" s="1"/>
  <c r="AE124" i="1"/>
  <c r="AF124" i="1" s="1"/>
  <c r="AE120" i="1"/>
  <c r="AF120" i="1" s="1"/>
  <c r="AE116" i="1"/>
  <c r="AF116" i="1" s="1"/>
  <c r="AE112" i="1"/>
  <c r="AF112" i="1" s="1"/>
  <c r="AE108" i="1"/>
  <c r="AF108" i="1" s="1"/>
  <c r="AE104" i="1"/>
  <c r="AF104" i="1" s="1"/>
  <c r="AE100" i="1"/>
  <c r="AF100" i="1" s="1"/>
  <c r="AE96" i="1"/>
  <c r="AF96" i="1" s="1"/>
  <c r="AE92" i="1"/>
  <c r="AF92" i="1" s="1"/>
  <c r="AE88" i="1"/>
  <c r="AF88" i="1" s="1"/>
  <c r="AE84" i="1"/>
  <c r="AF84" i="1" s="1"/>
  <c r="AE80" i="1"/>
  <c r="AF80" i="1" s="1"/>
  <c r="AE76" i="1"/>
  <c r="AF76" i="1" s="1"/>
  <c r="AE72" i="1"/>
  <c r="AF72" i="1" s="1"/>
  <c r="AE68" i="1"/>
  <c r="AF68" i="1" s="1"/>
  <c r="AE64" i="1"/>
  <c r="AF64" i="1" s="1"/>
  <c r="AE60" i="1"/>
  <c r="AF60" i="1" s="1"/>
  <c r="AE56" i="1"/>
  <c r="AF56" i="1" s="1"/>
  <c r="AE52" i="1"/>
  <c r="AF52" i="1" s="1"/>
  <c r="AE48" i="1"/>
  <c r="AF48" i="1" s="1"/>
  <c r="AE44" i="1"/>
  <c r="AF44" i="1" s="1"/>
  <c r="AE40" i="1"/>
  <c r="AF40" i="1" s="1"/>
  <c r="AE36" i="1"/>
  <c r="AF36" i="1" s="1"/>
  <c r="AE32" i="1"/>
  <c r="AF32" i="1" s="1"/>
  <c r="AE28" i="1"/>
  <c r="AF28" i="1" s="1"/>
  <c r="AE24" i="1"/>
  <c r="AF24" i="1" s="1"/>
  <c r="AE20" i="1"/>
  <c r="AF20" i="1" s="1"/>
  <c r="AE16" i="1"/>
  <c r="AF16" i="1" s="1"/>
  <c r="AE12" i="1"/>
  <c r="AF12" i="1" s="1"/>
  <c r="AE267" i="1"/>
  <c r="AF267" i="1" s="1"/>
  <c r="AE263" i="1"/>
  <c r="AF263" i="1" s="1"/>
  <c r="AE259" i="1"/>
  <c r="AF259" i="1" s="1"/>
  <c r="AE255" i="1"/>
  <c r="AF255" i="1" s="1"/>
  <c r="AE251" i="1"/>
  <c r="AF251" i="1" s="1"/>
  <c r="AE247" i="1"/>
  <c r="AF247" i="1" s="1"/>
  <c r="AE243" i="1"/>
  <c r="AF243" i="1" s="1"/>
  <c r="AE239" i="1"/>
  <c r="AF239" i="1" s="1"/>
  <c r="AE235" i="1"/>
  <c r="AF235" i="1" s="1"/>
  <c r="AE231" i="1"/>
  <c r="AF231" i="1" s="1"/>
  <c r="AE227" i="1"/>
  <c r="AF227" i="1" s="1"/>
  <c r="AE223" i="1"/>
  <c r="AF223" i="1" s="1"/>
  <c r="AE219" i="1"/>
  <c r="AF219" i="1" s="1"/>
  <c r="AE215" i="1"/>
  <c r="AF215" i="1" s="1"/>
  <c r="AE211" i="1"/>
  <c r="AF211" i="1" s="1"/>
  <c r="AE207" i="1"/>
  <c r="AF207" i="1" s="1"/>
  <c r="AE203" i="1"/>
  <c r="AF203" i="1" s="1"/>
  <c r="AE199" i="1"/>
  <c r="AF199" i="1" s="1"/>
  <c r="AE195" i="1"/>
  <c r="AF195" i="1" s="1"/>
  <c r="AE191" i="1"/>
  <c r="AF191" i="1" s="1"/>
  <c r="AE183" i="1"/>
  <c r="AF183" i="1" s="1"/>
  <c r="AE179" i="1"/>
  <c r="AF179" i="1" s="1"/>
  <c r="AE175" i="1"/>
  <c r="AF175" i="1" s="1"/>
  <c r="AE171" i="1"/>
  <c r="AF171" i="1" s="1"/>
  <c r="AE167" i="1"/>
  <c r="AF167" i="1" s="1"/>
  <c r="AE163" i="1"/>
  <c r="AF163" i="1" s="1"/>
  <c r="AE159" i="1"/>
  <c r="AF159" i="1" s="1"/>
  <c r="AE155" i="1"/>
  <c r="AF155" i="1" s="1"/>
  <c r="AE151" i="1"/>
  <c r="AF151" i="1" s="1"/>
  <c r="AE147" i="1"/>
  <c r="AF147" i="1" s="1"/>
  <c r="AE143" i="1"/>
  <c r="AF143" i="1" s="1"/>
  <c r="AE139" i="1"/>
  <c r="AF139" i="1" s="1"/>
  <c r="AE135" i="1"/>
  <c r="AF135" i="1" s="1"/>
  <c r="AE131" i="1"/>
  <c r="AF131" i="1" s="1"/>
  <c r="AE127" i="1"/>
  <c r="AF127" i="1" s="1"/>
  <c r="AE123" i="1"/>
  <c r="AF123" i="1" s="1"/>
  <c r="AE119" i="1"/>
  <c r="AF119" i="1" s="1"/>
  <c r="AE115" i="1"/>
  <c r="AF115" i="1" s="1"/>
  <c r="AE111" i="1"/>
  <c r="AF111" i="1" s="1"/>
  <c r="AE107" i="1"/>
  <c r="AF107" i="1" s="1"/>
  <c r="AE103" i="1"/>
  <c r="AF103" i="1" s="1"/>
  <c r="AE99" i="1"/>
  <c r="AF99" i="1" s="1"/>
  <c r="AE270" i="1"/>
  <c r="AF270" i="1" s="1"/>
  <c r="AE266" i="1"/>
  <c r="AF266" i="1" s="1"/>
  <c r="AE262" i="1"/>
  <c r="AF262" i="1" s="1"/>
  <c r="AE258" i="1"/>
  <c r="AF258" i="1" s="1"/>
  <c r="AE254" i="1"/>
  <c r="AF254" i="1" s="1"/>
  <c r="AE250" i="1"/>
  <c r="AF250" i="1" s="1"/>
  <c r="AE246" i="1"/>
  <c r="AF246" i="1" s="1"/>
  <c r="AE242" i="1"/>
  <c r="AF242" i="1" s="1"/>
  <c r="AE238" i="1"/>
  <c r="AF238" i="1" s="1"/>
  <c r="AE234" i="1"/>
  <c r="AF234" i="1" s="1"/>
  <c r="AE230" i="1"/>
  <c r="AF230" i="1" s="1"/>
  <c r="AE226" i="1"/>
  <c r="AF226" i="1" s="1"/>
  <c r="AE222" i="1"/>
  <c r="AF222" i="1" s="1"/>
  <c r="AE218" i="1"/>
  <c r="AF218" i="1" s="1"/>
  <c r="AE214" i="1"/>
  <c r="AF214" i="1" s="1"/>
  <c r="AE210" i="1"/>
  <c r="AF210" i="1" s="1"/>
  <c r="AE206" i="1"/>
  <c r="AF206" i="1" s="1"/>
  <c r="AE202" i="1"/>
  <c r="AF202" i="1" s="1"/>
  <c r="AE198" i="1"/>
  <c r="AF198" i="1" s="1"/>
  <c r="AE194" i="1"/>
  <c r="AF194" i="1" s="1"/>
  <c r="AE190" i="1"/>
  <c r="AF190" i="1" s="1"/>
  <c r="AE186" i="1"/>
  <c r="AF186" i="1" s="1"/>
  <c r="AE182" i="1"/>
  <c r="AF182" i="1" s="1"/>
  <c r="AE178" i="1"/>
  <c r="AF178" i="1" s="1"/>
  <c r="AE174" i="1"/>
  <c r="AF174" i="1" s="1"/>
  <c r="AE170" i="1"/>
  <c r="AF170" i="1" s="1"/>
  <c r="AE166" i="1"/>
  <c r="AF166" i="1" s="1"/>
  <c r="AE162" i="1"/>
  <c r="AF162" i="1" s="1"/>
  <c r="AE158" i="1"/>
  <c r="AF158" i="1" s="1"/>
  <c r="AE154" i="1"/>
  <c r="AF154" i="1" s="1"/>
  <c r="AE150" i="1"/>
  <c r="AF150" i="1" s="1"/>
  <c r="AE146" i="1"/>
  <c r="AF146" i="1" s="1"/>
  <c r="AE142" i="1"/>
  <c r="AF142" i="1" s="1"/>
  <c r="AE138" i="1"/>
  <c r="AF138" i="1" s="1"/>
  <c r="AE134" i="1"/>
  <c r="AF134" i="1" s="1"/>
  <c r="AE130" i="1"/>
  <c r="AF130" i="1" s="1"/>
  <c r="AE126" i="1"/>
  <c r="AF126" i="1" s="1"/>
  <c r="AE122" i="1"/>
  <c r="AF122" i="1" s="1"/>
  <c r="AE118" i="1"/>
  <c r="AF118" i="1" s="1"/>
  <c r="AE114" i="1"/>
  <c r="AF114" i="1" s="1"/>
  <c r="AE110" i="1"/>
  <c r="AF110" i="1" s="1"/>
  <c r="AE106" i="1"/>
  <c r="AF106" i="1" s="1"/>
  <c r="AE102" i="1"/>
  <c r="AF102" i="1" s="1"/>
  <c r="AE98" i="1"/>
  <c r="AF98" i="1" s="1"/>
  <c r="AE94" i="1"/>
  <c r="AF94" i="1" s="1"/>
  <c r="AE90" i="1"/>
  <c r="AF90" i="1" s="1"/>
  <c r="AE86" i="1"/>
  <c r="AF86" i="1" s="1"/>
  <c r="AE82" i="1"/>
  <c r="AF82" i="1" s="1"/>
  <c r="AE78" i="1"/>
  <c r="AF78" i="1" s="1"/>
  <c r="AE74" i="1"/>
  <c r="AF74" i="1" s="1"/>
  <c r="AE70" i="1"/>
  <c r="AF70" i="1" s="1"/>
  <c r="AE66" i="1"/>
  <c r="AF66" i="1" s="1"/>
  <c r="AE62" i="1"/>
  <c r="AF62" i="1" s="1"/>
  <c r="AE58" i="1"/>
  <c r="AF58" i="1" s="1"/>
  <c r="AE54" i="1"/>
  <c r="AF54" i="1" s="1"/>
  <c r="AE50" i="1"/>
  <c r="AF50" i="1" s="1"/>
  <c r="AE46" i="1"/>
  <c r="AF46" i="1" s="1"/>
  <c r="AE42" i="1"/>
  <c r="AF42" i="1" s="1"/>
  <c r="AE38" i="1"/>
  <c r="AF38" i="1" s="1"/>
  <c r="AE34" i="1"/>
  <c r="AF34" i="1" s="1"/>
  <c r="AE30" i="1"/>
  <c r="AF30" i="1" s="1"/>
  <c r="AE26" i="1"/>
  <c r="AF26" i="1" s="1"/>
  <c r="AE22" i="1"/>
  <c r="AF22" i="1" s="1"/>
  <c r="AE18" i="1"/>
  <c r="AF18" i="1" s="1"/>
  <c r="AE14" i="1"/>
  <c r="AF14" i="1" s="1"/>
  <c r="AE95" i="1"/>
  <c r="AF95" i="1" s="1"/>
  <c r="AE91" i="1"/>
  <c r="AF91" i="1" s="1"/>
  <c r="AE87" i="1"/>
  <c r="AF87" i="1" s="1"/>
  <c r="AE83" i="1"/>
  <c r="AF83" i="1" s="1"/>
  <c r="AE79" i="1"/>
  <c r="AF79" i="1" s="1"/>
  <c r="AE75" i="1"/>
  <c r="AF75" i="1" s="1"/>
  <c r="AE71" i="1"/>
  <c r="AF71" i="1" s="1"/>
  <c r="AE67" i="1"/>
  <c r="AF67" i="1" s="1"/>
  <c r="AE63" i="1"/>
  <c r="AF63" i="1" s="1"/>
  <c r="AE59" i="1"/>
  <c r="AF59" i="1" s="1"/>
  <c r="AE55" i="1"/>
  <c r="AF55" i="1" s="1"/>
  <c r="AE51" i="1"/>
  <c r="AF51" i="1" s="1"/>
  <c r="AE47" i="1"/>
  <c r="AF47" i="1" s="1"/>
  <c r="AE43" i="1"/>
  <c r="AF43" i="1" s="1"/>
  <c r="AE39" i="1"/>
  <c r="AF39" i="1" s="1"/>
  <c r="AE35" i="1"/>
  <c r="AF35" i="1" s="1"/>
  <c r="AE31" i="1"/>
  <c r="AF31" i="1" s="1"/>
  <c r="AE27" i="1"/>
  <c r="AF27" i="1" s="1"/>
  <c r="AE23" i="1"/>
  <c r="AF23" i="1" s="1"/>
  <c r="AE19" i="1"/>
  <c r="AF19" i="1" s="1"/>
  <c r="AE15" i="1"/>
  <c r="AF15" i="1" s="1"/>
  <c r="AE187" i="1"/>
  <c r="AF187" i="1" s="1"/>
  <c r="AE10" i="1"/>
  <c r="AF10" i="1" s="1"/>
  <c r="AE11" i="1"/>
  <c r="AF11" i="1" s="1"/>
</calcChain>
</file>

<file path=xl/sharedStrings.xml><?xml version="1.0" encoding="utf-8"?>
<sst xmlns="http://schemas.openxmlformats.org/spreadsheetml/2006/main" count="8417" uniqueCount="412">
  <si>
    <t>CONVENIO INTERADMINISTRATIVO No. 8387562-2025 ENTRE EL FFDS Y LA SISS CENTRO ORIENTE E.S.E.</t>
  </si>
  <si>
    <t>GESTIÓN DE LA SALUD PÚBLICA - PLAN DE SALUD PUBLICA DE INTERVENCIONES COLECTIVAS</t>
  </si>
  <si>
    <t>MATRIZ TERRITORIALIZACIÓN VIGENCIA 2025</t>
  </si>
  <si>
    <t>* Radicación subred 1er Desembolso</t>
  </si>
  <si>
    <t>PROPUESTA TÉCNICA SDS TERRITORIALIZACIÓN</t>
  </si>
  <si>
    <t>PROPUESTA SUBRED TERRITORIALIZACIÓN</t>
  </si>
  <si>
    <t>DIFERENCIAS</t>
  </si>
  <si>
    <t>JUSTIFICACIÓN TÉCNICA DEL AJUSTE REALIZADO</t>
  </si>
  <si>
    <t>COMPONENTE DE SALUD PUBLICA</t>
  </si>
  <si>
    <t>ACCIÓN INTEGRAL-INTEGRADA / 
PROCESO INTEGRAL E INTEGRADO</t>
  </si>
  <si>
    <t>LINEAS OPERATIVAS DE BIENESTAR/
SUBPROCESO</t>
  </si>
  <si>
    <t>COD AB</t>
  </si>
  <si>
    <t>ACCIÓN DE BIENESTAR</t>
  </si>
  <si>
    <t>ENTORNO/PROCESO TRANSVERSAL</t>
  </si>
  <si>
    <t>UNIDAD DE MEDIDA</t>
  </si>
  <si>
    <t>NIVEL DE OPERACIÓN</t>
  </si>
  <si>
    <t>JORNADA DE OPERACIÓN</t>
  </si>
  <si>
    <t>VALOR UNITARIO</t>
  </si>
  <si>
    <t>META_CENTRO_ORIENTE</t>
  </si>
  <si>
    <t>$_CENTRO_ORIENTE</t>
  </si>
  <si>
    <t>META_CANDELARIA</t>
  </si>
  <si>
    <t>META_SANTA_FE</t>
  </si>
  <si>
    <t>META_MARTIRES</t>
  </si>
  <si>
    <t>META_SAN_CRISTOBAL</t>
  </si>
  <si>
    <t>META_RAFAEL_URIBE_URIBE</t>
  </si>
  <si>
    <t>META_ANTONIO_NARIÑO</t>
  </si>
  <si>
    <t>META_SUBRED</t>
  </si>
  <si>
    <t>META_DISTRITO</t>
  </si>
  <si>
    <t>META_TOTAL</t>
  </si>
  <si>
    <t>COMPROBACIÓN</t>
  </si>
  <si>
    <t>META_CANDELARIA2</t>
  </si>
  <si>
    <t>META_SANTA_FE2</t>
  </si>
  <si>
    <t>META_MARTIRES2</t>
  </si>
  <si>
    <t>META_SAN_CRISTOBAL2</t>
  </si>
  <si>
    <t>META_RAFAEL_URIBE_URIBE2</t>
  </si>
  <si>
    <t>META_ANTONIO_NARIÑO2</t>
  </si>
  <si>
    <t>META_SUBRED2</t>
  </si>
  <si>
    <t>META_DISTRITO2</t>
  </si>
  <si>
    <t>META_TOTAL2</t>
  </si>
  <si>
    <t>$_COMPROBACIÓN</t>
  </si>
  <si>
    <t>CANDELARIA</t>
  </si>
  <si>
    <t>SANTA_FE</t>
  </si>
  <si>
    <t>MARTIRES</t>
  </si>
  <si>
    <t>SAN_CRISTOBAL</t>
  </si>
  <si>
    <t>RAFAEL_URIBE_URIBE</t>
  </si>
  <si>
    <t>ANTONIO_NARIÑO</t>
  </si>
  <si>
    <t>SUBRED</t>
  </si>
  <si>
    <t>DISTRITO</t>
  </si>
  <si>
    <t>TOTAL</t>
  </si>
  <si>
    <t>GSP - PSPIC</t>
  </si>
  <si>
    <t>1. Gestión Territorial para la Atención Primaria Social de los procesos de Gestión de la Salud Pública (GSP) y el Plan de Salud Pública de Intervenciones Colectivas (PSPIC)</t>
  </si>
  <si>
    <t>Coordinación y seguimiento de la gestión territorial</t>
  </si>
  <si>
    <t>Coordinación Territorial Zonal GSP-PSPIC</t>
  </si>
  <si>
    <t>Gestión Territorial</t>
  </si>
  <si>
    <t>Plan de acción</t>
  </si>
  <si>
    <t>Zonal</t>
  </si>
  <si>
    <t>Mixta</t>
  </si>
  <si>
    <t>GSP-PSPIC</t>
  </si>
  <si>
    <t>Gestión local del GSP-PSPIC (Monitoreo y Seguimiento)</t>
  </si>
  <si>
    <t xml:space="preserve">Local </t>
  </si>
  <si>
    <t>Gestión local del GSP-PSPIC (Soporte operativo)</t>
  </si>
  <si>
    <t>Gestión local del GSP-PSPIC (prescripción social)</t>
  </si>
  <si>
    <t>Gestión local del GSP-PSPIC (Sumapaz)</t>
  </si>
  <si>
    <t>GSP</t>
  </si>
  <si>
    <t>Gestión zonal  VSP</t>
  </si>
  <si>
    <t>Gestión zonal  VSA</t>
  </si>
  <si>
    <t>Gestión zonal  GPEPB - PAI</t>
  </si>
  <si>
    <t>Gestión zonal  POLÍTICAS</t>
  </si>
  <si>
    <t>Entornos de MAS Bienestar</t>
  </si>
  <si>
    <t>Soporte estratégico para la GSP-PSPIC</t>
  </si>
  <si>
    <t>Gestión de la información de acciones colectivas en salud pública - GESI</t>
  </si>
  <si>
    <t>Educación para la salud pública - ESP</t>
  </si>
  <si>
    <t>Prescripción social - Activación de rutas</t>
  </si>
  <si>
    <t>Prescripción social - Activación de rutas (Salud Mental)</t>
  </si>
  <si>
    <t>Diurna</t>
  </si>
  <si>
    <t>Prescripción social - Activación de rutas (Sur - Centro Oriente)</t>
  </si>
  <si>
    <t>Distrital</t>
  </si>
  <si>
    <t>Análisis de la gestión territorial de la salud pública</t>
  </si>
  <si>
    <t>Análisis de condiciones, calidad de vida, salud y enfermedad - ACCVSyE-DC (Sur Occidente)</t>
  </si>
  <si>
    <t>Plan de análisis</t>
  </si>
  <si>
    <t>Análisis de condiciones, calidad de vida, salud y enfermedad - ACCVSyE</t>
  </si>
  <si>
    <t>Análisis de las políticas y acciones para la salud pública en el marco de la gestión territorial</t>
  </si>
  <si>
    <t>PSPIC</t>
  </si>
  <si>
    <t>2. Cuidado Continuo por una vida con bienestar</t>
  </si>
  <si>
    <t xml:space="preserve">Promoción de la salud y bienestar </t>
  </si>
  <si>
    <t xml:space="preserve">Sesiones educativas para MAS bienestar </t>
  </si>
  <si>
    <t>Comunitario</t>
  </si>
  <si>
    <t>Sesión</t>
  </si>
  <si>
    <t>Se da aval desde nivel central, se recomienda socializar la tematica y sesiones por localidad</t>
  </si>
  <si>
    <t xml:space="preserve">Educativo </t>
  </si>
  <si>
    <t>Institucional</t>
  </si>
  <si>
    <t>Sesiones educativas para MAS bienestar en nuestras comunidades - Gestión territorial</t>
  </si>
  <si>
    <t xml:space="preserve">Se da aval desde nivel central, se recomienda socializar la tematica y sesiones por localidad							</t>
  </si>
  <si>
    <t>Sesiones educativas para el bienestar en las  barras futboleras</t>
  </si>
  <si>
    <t>Sesiones educativas para el bienestar con los gestores en las  barras futboleras</t>
  </si>
  <si>
    <t>Sesiones educativas para la promoción de la salud oral</t>
  </si>
  <si>
    <t xml:space="preserve">Sesiones educativas para la prevención y erradicación del trabajo infantil </t>
  </si>
  <si>
    <t>Laboral</t>
  </si>
  <si>
    <t xml:space="preserve">Grupos socioeducativos para MAS bienestar en nuestras comunidades </t>
  </si>
  <si>
    <t>Grupos socioeducativos para MAS bienestar en nuestras comunidades - Gestión territorial</t>
  </si>
  <si>
    <t>Grupos socieducativas para MAS bienestar en salud mental de la RBC</t>
  </si>
  <si>
    <t>Grupos socioeducativos para el bienestar en  barras futboleras</t>
  </si>
  <si>
    <t xml:space="preserve">Grupos socioeducativos para el bienestar en  barras futboleras - Gestión territorial </t>
  </si>
  <si>
    <t>Grupos socioeducativos para el bienestar (AIEPI)</t>
  </si>
  <si>
    <t>Se da aval de la territorializacion planteada desde la Subred</t>
  </si>
  <si>
    <t>Grupos socioeducativos de  vacaciones con MAS Bienestar</t>
  </si>
  <si>
    <t>Grupos socioeducativos para el bienestar de trabajadores y trabajadoras en la economía informal</t>
  </si>
  <si>
    <t>Grupo</t>
  </si>
  <si>
    <t>Gestión del Riesgo para el Bienestar Colectivo en los Territorios</t>
  </si>
  <si>
    <t>Acompañamiento amigable - Salud mental RBC</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</si>
  <si>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</si>
  <si>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</si>
  <si>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</si>
  <si>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</si>
  <si>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Fortalecimiento de redes desde el barrismo social</t>
  </si>
  <si>
    <t xml:space="preserve">Fortalecimiento de redes desde el barrismo social - Gestión territorial </t>
  </si>
  <si>
    <t>Alta externalidad</t>
  </si>
  <si>
    <t>Jornadas de tamizaje para la salud publica _Cuidate se feliz</t>
  </si>
  <si>
    <t>Jornada</t>
  </si>
  <si>
    <t>Jornadas de educación para la salud publica _Cuidate se feliz</t>
  </si>
  <si>
    <t>Jornadas de tamizaje de Prevención y detección temprana de factores de riesgo ITS</t>
  </si>
  <si>
    <t>Jornadas SPAcios de cuidado</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</si>
  <si>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</si>
  <si>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</si>
  <si>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</si>
  <si>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</si>
  <si>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</si>
  <si>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</si>
  <si>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</si>
  <si>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</si>
  <si>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</si>
  <si>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</si>
  <si>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</si>
  <si>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</si>
  <si>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SPAcios breves de bienestar (jóvenes, alcohol, población especial (PPL-SRPA)</t>
  </si>
  <si>
    <t>Guardianes de la Salud</t>
  </si>
  <si>
    <t xml:space="preserve"> Jornadas</t>
  </si>
  <si>
    <t xml:space="preserve"> Zonal </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</si>
  <si>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</si>
  <si>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</si>
  <si>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</si>
  <si>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</si>
  <si>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</si>
  <si>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</si>
  <si>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</si>
  <si>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</si>
  <si>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</si>
  <si>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</si>
  <si>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 xml:space="preserve"> Local  </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</si>
  <si>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</si>
  <si>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</si>
  <si>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</si>
  <si>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t>
  </si>
  <si>
    <t>Caracterización de las unidades de trabajo informal de alto impacto</t>
  </si>
  <si>
    <t>Asesoría para el mejoramiento de las condiciones de salud y trabajo en las unidades de trabajo informal de mediano y bajo impacto</t>
  </si>
  <si>
    <t>Unidad de trabajo informal</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</si>
  <si>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</si>
  <si>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</si>
  <si>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</si>
  <si>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</si>
  <si>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</si>
  <si>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</si>
  <si>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</si>
  <si>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</si>
  <si>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Orientación</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</si>
  <si>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</si>
  <si>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</si>
  <si>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Niño niña adolescente intervenido</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</si>
  <si>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</si>
  <si>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</si>
  <si>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</si>
  <si>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3. Cuidado Continuo por una vida con bienestar con enfoque diferencial étnico</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</si>
  <si>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</si>
  <si>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</si>
  <si>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</si>
  <si>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</si>
  <si>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</si>
  <si>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4. Cuidado Continuo por una vida con bienestar con enfoque Género</t>
  </si>
  <si>
    <t>Sesion educativa para MAS Bienestar, dirigida a mujeres y LGBTI</t>
  </si>
  <si>
    <t>Se da aval desde nivel central (40 acciones de bienestar para mujer y 20 sesiones de bienestar para LGBTI, se recomienda priorizar para LGBTI las localidades de los Martires y Santa Fe, para mujer priorizar San Cristobal, Antonio Nariño y los Martires - mensual)</t>
  </si>
  <si>
    <t xml:space="preserve">Recorriendo tu barrio para MAS bienestar </t>
  </si>
  <si>
    <t>Se da aval desde nivel central (20 acciones de bienestar para mujer y 10 para LGBTI - mensua )</t>
  </si>
  <si>
    <t xml:space="preserve">Tejiendo redes para MAS bienestar </t>
  </si>
  <si>
    <t>Se da aval desde nivel central (08 acciones de bienestar para mujer y 04 para LGBTI - mensua )</t>
  </si>
  <si>
    <t>Asesoria Psicosocial</t>
  </si>
  <si>
    <t>Se da aval desde nivel central (58 acciones de bienestar para mujer y 29 para LGBTI - mensua  se sugiere a necesidad segun dinamicas locales de la subred)</t>
  </si>
  <si>
    <t>Asesoria en Salud</t>
  </si>
  <si>
    <t xml:space="preserve">Circula del cuidado </t>
  </si>
  <si>
    <t>Se da aval desde nivel central (14 acciones de bienestar para mujer y 07 para LGBTI - mensua  se sugiere a necesidad segun dinamicas locales de la subred)</t>
  </si>
  <si>
    <t>Acompañamiento para Mas Bienestar</t>
  </si>
  <si>
    <t>Se da aval desde nivel central (20 acciones de bienestar para mujer y  10 para LGBTI - mensua  se sugiere a necesidad según dinamicas locales de la subred)</t>
  </si>
  <si>
    <t>Acompañamiento personas Trans</t>
  </si>
  <si>
    <t xml:space="preserve">Se da aval desde nivel central </t>
  </si>
  <si>
    <t>Prevención y detección temprana de factores de riesgo ITS (Mujer_LGBTI)</t>
  </si>
  <si>
    <t xml:space="preserve">Se da aval desde nivel central numero de jornadas (tener en cuenta la meta asignada al mes_ 200 pruebas mujer y 200 LGBTI) </t>
  </si>
  <si>
    <t>5. Cuidado Continuo por una vida con bienestar con enfoque Población para formas extremas de exclusión:</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</si>
  <si>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</si>
  <si>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</si>
  <si>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</si>
  <si>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</si>
  <si>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</si>
  <si>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</si>
  <si>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 xml:space="preserve">Se da aval, se recomienda priorizar localidades acorde a la poblacion habitanza en calle </t>
  </si>
  <si>
    <t>Acompañamiento solidarios (HC)</t>
  </si>
  <si>
    <t xml:space="preserve">Revisar territorializacion para Martires y Antonio Nariño, debido a que estas localidad presentan alta vulnerabilidad en la población habitanza en calle </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</si>
  <si>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</si>
  <si>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</si>
  <si>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</si>
  <si>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</si>
  <si>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Recorrido</t>
  </si>
  <si>
    <t xml:space="preserve">Red para ciudad </t>
  </si>
  <si>
    <t>Asesorias prevención y detección temprana de factores de riesgo  psicosocial y en salud</t>
  </si>
  <si>
    <t>Tamizajes para la prevención y detección temprana de factores de riesgo ITS (ASP)</t>
  </si>
  <si>
    <t>Tamizaje</t>
  </si>
  <si>
    <t xml:space="preserve">Acciones de acompañamiento  a la población para la efectividad a las canalizaciones </t>
  </si>
  <si>
    <t>Acompañamiento</t>
  </si>
  <si>
    <t>6. Cuidado Continuo por una vida con bienestar para la población migrante internacional de Bogotá</t>
  </si>
  <si>
    <t>Gestión para el bienestar en instituciones  educativas con alta presencia de población migrante internacional</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</si>
  <si>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</si>
  <si>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</si>
  <si>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Se da aval desde nivel central a lo programado en el territorio por parte de la Subred</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</si>
  <si>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</si>
  <si>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</si>
  <si>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</si>
  <si>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Red</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</si>
  <si>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</si>
  <si>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</si>
  <si>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Caso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</si>
  <si>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</si>
  <si>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</si>
  <si>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Encuentro</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</si>
  <si>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</si>
  <si>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</si>
  <si>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</si>
  <si>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</si>
  <si>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</si>
  <si>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</si>
  <si>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</si>
  <si>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</si>
  <si>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</si>
  <si>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Asesoria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</si>
  <si>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</si>
  <si>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</si>
  <si>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</si>
  <si>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9. Gestión de Programas Estrategias y Planes para el Bienestar</t>
  </si>
  <si>
    <t>Plan</t>
  </si>
  <si>
    <t xml:space="preserve">Encuentro Redes Intersectoriales y Comunitarias de Salud Ambiental Locales REDSAL </t>
  </si>
  <si>
    <t>Gestión Integral Estrategias y Programas</t>
  </si>
  <si>
    <t>Programa</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</si>
  <si>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</si>
  <si>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</si>
  <si>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</si>
  <si>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</si>
  <si>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</si>
  <si>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</si>
  <si>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</si>
  <si>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Estrategia</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</si>
  <si>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</si>
  <si>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</si>
  <si>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</si>
  <si>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</si>
  <si>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</si>
  <si>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</si>
  <si>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</si>
  <si>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</si>
  <si>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</si>
  <si>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</si>
  <si>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</si>
  <si>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</si>
  <si>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</si>
  <si>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</si>
  <si>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</si>
  <si>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</si>
  <si>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</si>
  <si>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</si>
  <si>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</si>
  <si>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</si>
  <si>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</si>
  <si>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</si>
  <si>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</si>
  <si>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</si>
  <si>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</si>
  <si>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</si>
  <si>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</si>
  <si>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</si>
  <si>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 xml:space="preserve"> Vehículos  </t>
  </si>
  <si>
    <t>Gestión Sectorial e Intersectorial para la operación vacunación punto viajero</t>
  </si>
  <si>
    <t>Cronograma de actividades</t>
  </si>
  <si>
    <t>Operación de la estrategia extramural del Programa Ampliado de Imnunizaciones para la ruralidad lejana</t>
  </si>
  <si>
    <t>Gestión Sectorial e intersectrial para la operación y registros de estrategias del PAI para MAS Bienestar</t>
  </si>
  <si>
    <t>10. Proceso integral e integrado de la Vigilancia de la Salud Pública</t>
  </si>
  <si>
    <t>Gestión, análisis y divulgación  de información de la vigilancia en salud pública</t>
  </si>
  <si>
    <t>Gestión y seguimiento de la información  del  componente SSR Y SMI - Subred Norte y Sur Occidente</t>
  </si>
  <si>
    <t>Vigilancia en salud pública</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</si>
  <si>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</si>
  <si>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</si>
  <si>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</si>
  <si>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</si>
  <si>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</si>
  <si>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</si>
  <si>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</si>
  <si>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</si>
  <si>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</si>
  <si>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</si>
  <si>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</si>
  <si>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</si>
  <si>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 xml:space="preserve">Intervención integral en brotes, alertas y situaciones de emergencia en salud pública
</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</si>
  <si>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</si>
  <si>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</si>
  <si>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</si>
  <si>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</si>
  <si>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</si>
  <si>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</si>
  <si>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</si>
  <si>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</si>
  <si>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</si>
  <si>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</si>
  <si>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</si>
  <si>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</si>
  <si>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</si>
  <si>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</si>
  <si>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</si>
  <si>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 xml:space="preserve">Investigaciones Epidemiológicas de campo realizadas </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</si>
  <si>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</si>
  <si>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</si>
  <si>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</si>
  <si>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</si>
  <si>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</si>
  <si>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</si>
  <si>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</si>
  <si>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</si>
  <si>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</si>
  <si>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</si>
  <si>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</si>
  <si>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</si>
  <si>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</si>
  <si>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</si>
  <si>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Investigaciones Epidemiológicas de campo realizadas</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</si>
  <si>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</si>
  <si>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</si>
  <si>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</si>
  <si>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</si>
  <si>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</si>
  <si>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</si>
  <si>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</si>
  <si>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</si>
  <si>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</si>
  <si>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</si>
  <si>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</si>
  <si>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</si>
  <si>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</si>
  <si>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</si>
  <si>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Plan de Fortalecimiento</t>
  </si>
  <si>
    <t xml:space="preserve">Fortalecimiento de capacidades IEC No trasmisibles </t>
  </si>
  <si>
    <t>11. Proceso integral e integrado de la Vigilancia basada en Comunidad</t>
  </si>
  <si>
    <t>Gestión Estrategica territorial en el contexto de la VBC</t>
  </si>
  <si>
    <t>Gestión Operativa para el Fortalecmiento de la REVCOM</t>
  </si>
  <si>
    <t>Gestión estratégica y  operativa para el Fortalecimiento de la RevCom - en la Ruralidad de Sumapaz</t>
  </si>
  <si>
    <t>13. Proceso integral e integrado de gestión y análisis de políticas para el bienestar</t>
  </si>
  <si>
    <t>Gestión Intersectorial de Políticas Públicas en los Territorios</t>
  </si>
  <si>
    <t>Participación y gestión intersectorial  para la formulación, implementación, seguimiento o evaluación de las políticas públicas en los territorios</t>
  </si>
  <si>
    <t>Análisis de Politicas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</si>
  <si>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</si>
  <si>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</si>
  <si>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</si>
  <si>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</si>
  <si>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Gestión Sectorial de Políticas Públicas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</si>
  <si>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</si>
  <si>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</si>
  <si>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</si>
  <si>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</si>
  <si>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</si>
  <si>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Gestión y Generación de Conocimiento en el Marco de las Políticas Públicas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</si>
  <si>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</si>
  <si>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</si>
  <si>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</si>
  <si>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 xml:space="preserve"> Plan de Fortalecimiento </t>
  </si>
  <si>
    <t>12. Vigilancia de la Salud Ambiental</t>
  </si>
  <si>
    <t>Acciones de fiscalización y aseguramiento sanitario</t>
  </si>
  <si>
    <t>Atención de Eventos de Interés en salud pública</t>
  </si>
  <si>
    <t>Educación para la salud Pública - vigilancia de la salud ambiental</t>
  </si>
  <si>
    <t>Gerencia para la vigilancia de la Salud Ambiental</t>
  </si>
  <si>
    <t>Intervenciones en viviendas</t>
  </si>
  <si>
    <t xml:space="preserve">Prevención, vigilancia  y control de enfermedades zoonóticas </t>
  </si>
  <si>
    <t>vigilancia epidemiológica de efectos en salud asociados a factores ambientales</t>
  </si>
  <si>
    <t>MATRIZ TERRITORIALIZACIÓN VIGENCIA 2026</t>
  </si>
  <si>
    <t>$_CANDELARIA</t>
  </si>
  <si>
    <t>$_SANTA_FE</t>
  </si>
  <si>
    <t>$_MARTIRES</t>
  </si>
  <si>
    <t>$_SAN_CRISTOBAL</t>
  </si>
  <si>
    <t>$_RAFAEL_URIBE_URIBE</t>
  </si>
  <si>
    <t>$_ANTONIO_NARIÑO</t>
  </si>
  <si>
    <t>$_SUBRED</t>
  </si>
  <si>
    <t>$_DISTRITO</t>
  </si>
  <si>
    <t>$_TOTAL</t>
  </si>
  <si>
    <t>MATRIZ TERRITORIALIZACIÓN VIGENCIA 2027</t>
  </si>
  <si>
    <t>META_SANTA_FE3</t>
  </si>
  <si>
    <t>META_MARTIRES4</t>
  </si>
  <si>
    <t>META_SAN_CRISTOBAL5</t>
  </si>
  <si>
    <t>META_RAFAEL_URIBE_URIBE6</t>
  </si>
  <si>
    <t>META_ANTONIO_NARIÑO7</t>
  </si>
  <si>
    <t>META_SUBRED8</t>
  </si>
  <si>
    <t>META_DISTRITO9</t>
  </si>
  <si>
    <t>META_TOTAL10</t>
  </si>
  <si>
    <t>COMPROBACIÓN11</t>
  </si>
  <si>
    <t>COMPROBACIÓN12</t>
  </si>
  <si>
    <t>COMPROBACIÓN13</t>
  </si>
  <si>
    <t>Diferencia Candelaria2</t>
  </si>
  <si>
    <t>Se da aval de la territorialización planteada desde la Subred, se sugiere tener en cuenta los análisis situacionales en salud para la toma de decisiones frente al ejercicio, así mismo dependerá de los grupos emergentes de cada localidad según sus dinámicas y necesidades en salud mental.</t>
  </si>
  <si>
    <t>Se da aval desde nivel central teniendo en cuenta la distribución distrital, ajustar o realizar sesiones en las localidades de las otras subredes según dinámicas de cada barra, se debe ajustar matriz  para dar respuesta Distrital.</t>
  </si>
  <si>
    <t>Se da aval de la territorialización planteada desde la Subred</t>
  </si>
  <si>
    <t>Se da aval de la territorialización planteada desde la Subred, se sugiere tener en cuenta los acompañamientos amigables en el marco de las  necesidades emergentes  de los grupos socioeducativos.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</si>
</sst>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0_-;\-* #,##0_-;_-* &quot;-&quot;_-;_-@_-"/>
    <numFmt numFmtId="164" formatCode="_-[$$-240A]\ * #,##0_-;\-[$$-240A]\ * #,##0_-;_-[$$-240A]\ * &quot;-&quot;_-;_-@_-"/>
    <numFmt numFmtId="165" formatCode="#,##0.0"/>
    <numFmt numFmtId="166" formatCode="[$$-240A]\ #,##0.0"/>
  </numFmts>
  <fonts count="18">
    <font>
      <sz val="11"/>
      <color theme="1"/>
      <name val="Aptos Narrow"/>
      <family val="2"/>
      <scheme val="minor"/>
    </font>
    <font>
      <b/>
      <sz val="11"/>
      <color theme="1"/>
      <name val="Aptos Narrow"/>
      <family val="2"/>
      <scheme val="minor"/>
    </font>
    <font>
      <sz val="10"/>
      <color theme="1"/>
      <name val="Aptos Narrow"/>
      <family val="2"/>
      <scheme val="minor"/>
    </font>
    <font>
      <b/>
      <sz val="9"/>
      <color theme="1"/>
      <name val="Aptos Narrow"/>
      <family val="2"/>
      <scheme val="minor"/>
    </font>
    <font>
      <b/>
      <sz val="14"/>
      <color theme="4" tint="-0.249977111117893"/>
      <name val="Aptos Narrow"/>
      <family val="2"/>
      <scheme val="minor"/>
    </font>
    <font>
      <b/>
      <sz val="10"/>
      <color theme="1"/>
      <name val="Aptos Narrow"/>
      <family val="2"/>
      <scheme val="minor"/>
    </font>
    <font>
      <b/>
      <sz val="9.5"/>
      <color theme="1"/>
      <name val="Aptos Narrow"/>
      <family val="2"/>
      <scheme val="minor"/>
    </font>
    <font>
      <b/>
      <sz val="8"/>
      <color theme="1"/>
      <name val="Aptos Narrow"/>
      <family val="2"/>
      <scheme val="minor"/>
    </font>
    <font>
      <sz val="8"/>
      <name val="Aptos Narrow"/>
      <family val="2"/>
      <scheme val="minor"/>
    </font>
    <font>
      <b/>
      <sz val="12"/>
      <color theme="1"/>
      <name val="Aptos Narrow"/>
      <family val="2"/>
      <scheme val="minor"/>
    </font>
    <font>
      <sz val="11"/>
      <color theme="1"/>
      <name val="Aptos Narrow"/>
      <family val="2"/>
      <scheme val="minor"/>
    </font>
    <font>
      <b/>
      <sz val="9"/>
      <color theme="0"/>
      <name val="Aptos Narrow"/>
      <family val="2"/>
      <scheme val="minor"/>
    </font>
    <font>
      <b/>
      <sz val="16"/>
      <color theme="1"/>
      <name val="Aptos Narrow"/>
      <family val="2"/>
      <scheme val="minor"/>
    </font>
    <font>
      <b/>
      <sz val="14"/>
      <color theme="1"/>
      <name val="Aptos Narrow"/>
      <family val="2"/>
      <scheme val="minor"/>
    </font>
    <font>
      <sz val="18"/>
      <color rgb="FF0070C0"/>
      <name val="Aptos Narrow"/>
      <family val="2"/>
      <scheme val="minor"/>
    </font>
    <font>
      <b/>
      <sz val="18"/>
      <name val="Aptos Narrow"/>
      <family val="2"/>
      <scheme val="minor"/>
    </font>
    <font>
      <b/>
      <sz val="18"/>
      <color theme="1"/>
      <name val="Aptos Narrow"/>
      <family val="2"/>
      <scheme val="minor"/>
    </font>
    <font>
      <sz val="18"/>
      <color theme="1"/>
      <name val="Aptos Narrow"/>
      <family val="2"/>
      <scheme val="minor"/>
    </font>
  </fonts>
  <fills count="12">
    <fill>
      <patternFill patternType="none"/>
    </fill>
    <fill>
      <patternFill patternType="gray125"/>
    </fill>
    <fill>
      <patternFill patternType="solid">
        <fgColor theme="4" tint="-0.24994659260841701"/>
        <bgColor indexed="64"/>
      </patternFill>
    </fill>
    <fill>
      <patternFill patternType="solid">
        <fgColor rgb="FFE7F6FF"/>
        <bgColor indexed="64"/>
      </patternFill>
    </fill>
    <fill>
      <patternFill patternType="solid">
        <fgColor rgb="FFE5F5FF"/>
        <bgColor indexed="64"/>
      </patternFill>
    </fill>
    <fill>
      <patternFill patternType="solid">
        <fgColor rgb="FFE1F4FF"/>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theme="3" tint="0.89999084444715716"/>
        <bgColor indexed="64"/>
      </patternFill>
    </fill>
    <fill>
      <patternFill patternType="solid">
        <fgColor theme="4" tint="0.39997558519241921"/>
        <bgColor indexed="64"/>
      </patternFill>
    </fill>
    <fill>
      <patternFill patternType="solid">
        <fgColor rgb="FFFFFF00"/>
        <bgColor indexed="64"/>
      </patternFill>
    </fill>
  </fills>
  <borders count="47">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double">
        <color theme="4" tint="-0.24994659260841701"/>
      </left>
      <right/>
      <top style="double">
        <color theme="4" tint="-0.24994659260841701"/>
      </top>
      <bottom/>
      <diagonal/>
    </border>
    <border>
      <left/>
      <right style="double">
        <color theme="4" tint="-0.24994659260841701"/>
      </right>
      <top style="double">
        <color theme="4" tint="-0.24994659260841701"/>
      </top>
      <bottom/>
      <diagonal/>
    </border>
    <border>
      <left style="double">
        <color theme="4" tint="-0.24994659260841701"/>
      </left>
      <right/>
      <top/>
      <bottom/>
      <diagonal/>
    </border>
    <border>
      <left/>
      <right style="double">
        <color theme="4" tint="-0.24994659260841701"/>
      </right>
      <top/>
      <bottom/>
      <diagonal/>
    </border>
    <border>
      <left style="double">
        <color theme="4" tint="-0.24994659260841701"/>
      </left>
      <right/>
      <top/>
      <bottom style="double">
        <color theme="4" tint="-0.24994659260841701"/>
      </bottom>
      <diagonal/>
    </border>
    <border>
      <left/>
      <right style="double">
        <color theme="4" tint="-0.24994659260841701"/>
      </right>
      <top/>
      <bottom style="double">
        <color theme="4" tint="-0.24994659260841701"/>
      </bottom>
      <diagonal/>
    </border>
    <border>
      <left/>
      <right/>
      <top style="double">
        <color theme="4" tint="-0.24994659260841701"/>
      </top>
      <bottom/>
      <diagonal/>
    </border>
    <border>
      <left/>
      <right/>
      <top/>
      <bottom style="double">
        <color theme="4" tint="-0.24994659260841701"/>
      </bottom>
      <diagonal/>
    </border>
    <border>
      <left style="thin">
        <color theme="0"/>
      </left>
      <right style="thin">
        <color theme="0"/>
      </right>
      <top/>
      <bottom style="thin">
        <color rgb="FFFFFFFF"/>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double">
        <color theme="4" tint="-0.24994659260841701"/>
      </left>
      <right style="thin">
        <color theme="4" tint="-0.24994659260841701"/>
      </right>
      <top style="double">
        <color theme="4" tint="-0.24994659260841701"/>
      </top>
      <bottom style="thin">
        <color theme="4" tint="-0.24994659260841701"/>
      </bottom>
      <diagonal/>
    </border>
    <border>
      <left style="thin">
        <color theme="4" tint="-0.24994659260841701"/>
      </left>
      <right style="thin">
        <color theme="4" tint="-0.24994659260841701"/>
      </right>
      <top style="double">
        <color theme="4" tint="-0.24994659260841701"/>
      </top>
      <bottom style="thin">
        <color theme="4" tint="-0.24994659260841701"/>
      </bottom>
      <diagonal/>
    </border>
    <border>
      <left style="thin">
        <color theme="4" tint="-0.24994659260841701"/>
      </left>
      <right style="double">
        <color theme="4" tint="-0.24994659260841701"/>
      </right>
      <top style="double">
        <color theme="4" tint="-0.24994659260841701"/>
      </top>
      <bottom style="thin">
        <color theme="4" tint="-0.24994659260841701"/>
      </bottom>
      <diagonal/>
    </border>
    <border>
      <left style="double">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double">
        <color theme="4" tint="-0.24994659260841701"/>
      </right>
      <top style="thin">
        <color theme="4" tint="-0.24994659260841701"/>
      </top>
      <bottom style="thin">
        <color theme="4" tint="-0.24994659260841701"/>
      </bottom>
      <diagonal/>
    </border>
    <border>
      <left style="double">
        <color theme="4" tint="-0.24994659260841701"/>
      </left>
      <right style="thin">
        <color theme="4" tint="-0.24994659260841701"/>
      </right>
      <top style="thin">
        <color theme="4" tint="-0.24994659260841701"/>
      </top>
      <bottom style="double">
        <color theme="4" tint="-0.24994659260841701"/>
      </bottom>
      <diagonal/>
    </border>
    <border>
      <left style="thin">
        <color theme="4" tint="-0.24994659260841701"/>
      </left>
      <right style="thin">
        <color theme="4" tint="-0.24994659260841701"/>
      </right>
      <top style="thin">
        <color theme="4" tint="-0.24994659260841701"/>
      </top>
      <bottom style="double">
        <color theme="4" tint="-0.24994659260841701"/>
      </bottom>
      <diagonal/>
    </border>
    <border>
      <left style="thin">
        <color theme="4" tint="-0.24994659260841701"/>
      </left>
      <right style="double">
        <color theme="4" tint="-0.24994659260841701"/>
      </right>
      <top style="thin">
        <color theme="4" tint="-0.24994659260841701"/>
      </top>
      <bottom style="double">
        <color theme="4" tint="-0.24994659260841701"/>
      </bottom>
      <diagonal/>
    </border>
    <border>
      <left style="dotted">
        <color rgb="FF0070C0"/>
      </left>
      <right/>
      <top style="dotted">
        <color rgb="FF0070C0"/>
      </top>
      <bottom style="dotted">
        <color rgb="FF0070C0"/>
      </bottom>
      <diagonal/>
    </border>
    <border>
      <left/>
      <right/>
      <top style="dotted">
        <color rgb="FF0070C0"/>
      </top>
      <bottom style="dotted">
        <color rgb="FF0070C0"/>
      </bottom>
      <diagonal/>
    </border>
    <border>
      <left/>
      <right style="dotted">
        <color rgb="FF0070C0"/>
      </right>
      <top style="dotted">
        <color rgb="FF0070C0"/>
      </top>
      <bottom style="dotted">
        <color rgb="FF0070C0"/>
      </bottom>
      <diagonal/>
    </border>
    <border>
      <left style="thin">
        <color rgb="FF0070C0"/>
      </left>
      <right style="thin">
        <color rgb="FF0070C0"/>
      </right>
      <top style="thin">
        <color rgb="FF0070C0"/>
      </top>
      <bottom style="thin">
        <color rgb="FF0070C0"/>
      </bottom>
      <diagonal/>
    </border>
    <border>
      <left style="double">
        <color rgb="FF0070C0"/>
      </left>
      <right style="thin">
        <color rgb="FF0070C0"/>
      </right>
      <top style="thin">
        <color rgb="FF0070C0"/>
      </top>
      <bottom style="thin">
        <color rgb="FF0070C0"/>
      </bottom>
      <diagonal/>
    </border>
    <border>
      <left style="double">
        <color rgb="FF0070C0"/>
      </left>
      <right style="thin">
        <color rgb="FF0070C0"/>
      </right>
      <top style="thin">
        <color rgb="FF0070C0"/>
      </top>
      <bottom style="double">
        <color rgb="FF0070C0"/>
      </bottom>
      <diagonal/>
    </border>
    <border>
      <left style="thin">
        <color rgb="FF0070C0"/>
      </left>
      <right style="thin">
        <color rgb="FF0070C0"/>
      </right>
      <top style="thin">
        <color rgb="FF0070C0"/>
      </top>
      <bottom style="double">
        <color rgb="FF0070C0"/>
      </bottom>
      <diagonal/>
    </border>
    <border>
      <left style="double">
        <color rgb="FF0070C0"/>
      </left>
      <right style="thin">
        <color rgb="FF0070C0"/>
      </right>
      <top/>
      <bottom style="thin">
        <color rgb="FF0070C0"/>
      </bottom>
      <diagonal/>
    </border>
    <border>
      <left style="thin">
        <color rgb="FF0070C0"/>
      </left>
      <right style="thin">
        <color rgb="FF0070C0"/>
      </right>
      <top/>
      <bottom style="thin">
        <color rgb="FF0070C0"/>
      </bottom>
      <diagonal/>
    </border>
    <border>
      <left style="double">
        <color rgb="FF0070C0"/>
      </left>
      <right style="thin">
        <color rgb="FF0070C0"/>
      </right>
      <top style="double">
        <color rgb="FF0070C0"/>
      </top>
      <bottom style="double">
        <color rgb="FF0070C0"/>
      </bottom>
      <diagonal/>
    </border>
    <border>
      <left style="thin">
        <color rgb="FF0070C0"/>
      </left>
      <right style="thin">
        <color rgb="FF0070C0"/>
      </right>
      <top style="double">
        <color rgb="FF0070C0"/>
      </top>
      <bottom style="double">
        <color rgb="FF0070C0"/>
      </bottom>
      <diagonal/>
    </border>
    <border>
      <left style="thin">
        <color rgb="FF0070C0"/>
      </left>
      <right style="double">
        <color rgb="FF0070C0"/>
      </right>
      <top style="double">
        <color rgb="FF0070C0"/>
      </top>
      <bottom style="double">
        <color rgb="FF0070C0"/>
      </bottom>
      <diagonal/>
    </border>
    <border>
      <left style="thin">
        <color rgb="FF0070C0"/>
      </left>
      <right/>
      <top/>
      <bottom style="thin">
        <color rgb="FF0070C0"/>
      </bottom>
      <diagonal/>
    </border>
    <border>
      <left style="thin">
        <color rgb="FF0070C0"/>
      </left>
      <right/>
      <top style="thin">
        <color rgb="FF0070C0"/>
      </top>
      <bottom style="thin">
        <color rgb="FF0070C0"/>
      </bottom>
      <diagonal/>
    </border>
    <border>
      <left style="thin">
        <color rgb="FF0070C0"/>
      </left>
      <right/>
      <top style="thin">
        <color rgb="FF0070C0"/>
      </top>
      <bottom style="double">
        <color rgb="FF0070C0"/>
      </bottom>
      <diagonal/>
    </border>
    <border>
      <left style="double">
        <color rgb="FF0070C0"/>
      </left>
      <right style="double">
        <color rgb="FF0070C0"/>
      </right>
      <top style="double">
        <color rgb="FF0070C0"/>
      </top>
      <bottom style="thin">
        <color rgb="FF0070C0"/>
      </bottom>
      <diagonal/>
    </border>
    <border>
      <left style="double">
        <color rgb="FF0070C0"/>
      </left>
      <right style="double">
        <color rgb="FF0070C0"/>
      </right>
      <top style="thin">
        <color rgb="FF0070C0"/>
      </top>
      <bottom style="thin">
        <color rgb="FF0070C0"/>
      </bottom>
      <diagonal/>
    </border>
    <border>
      <left style="double">
        <color rgb="FF0070C0"/>
      </left>
      <right style="double">
        <color rgb="FF0070C0"/>
      </right>
      <top style="thin">
        <color rgb="FF0070C0"/>
      </top>
      <bottom style="double">
        <color rgb="FF0070C0"/>
      </bottom>
      <diagonal/>
    </border>
    <border>
      <left/>
      <right/>
      <top/>
      <bottom style="double">
        <color rgb="FF0070C0"/>
      </bottom>
      <diagonal/>
    </border>
    <border>
      <left style="dotted">
        <color rgb="FF0070C0"/>
      </left>
      <right/>
      <top style="dotted">
        <color rgb="FF0070C0"/>
      </top>
      <bottom/>
      <diagonal/>
    </border>
    <border>
      <left/>
      <right/>
      <top style="dotted">
        <color rgb="FF0070C0"/>
      </top>
      <bottom/>
      <diagonal/>
    </border>
    <border>
      <left style="dotted">
        <color rgb="FF0070C0"/>
      </left>
      <right/>
      <top/>
      <bottom/>
      <diagonal/>
    </border>
    <border>
      <left style="dotted">
        <color rgb="FF0070C0"/>
      </left>
      <right/>
      <top/>
      <bottom style="double">
        <color rgb="FF0070C0"/>
      </bottom>
      <diagonal/>
    </border>
    <border>
      <left style="double">
        <color rgb="FF0070C0"/>
      </left>
      <right/>
      <top style="double">
        <color rgb="FF0070C0"/>
      </top>
      <bottom style="double">
        <color rgb="FF0070C0"/>
      </bottom>
      <diagonal/>
    </border>
    <border>
      <left/>
      <right/>
      <top style="double">
        <color rgb="FF0070C0"/>
      </top>
      <bottom style="double">
        <color rgb="FF0070C0"/>
      </bottom>
      <diagonal/>
    </border>
    <border>
      <left/>
      <right style="thin">
        <color rgb="FF0070C0"/>
      </right>
      <top style="double">
        <color rgb="FF0070C0"/>
      </top>
      <bottom style="double">
        <color rgb="FF0070C0"/>
      </bottom>
      <diagonal/>
    </border>
  </borders>
  <cellStyleXfs count="2">
    <xf numFmtId="0" fontId="0" fillId="0" borderId="0"/>
    <xf numFmtId="41" fontId="10" fillId="0" borderId="0" applyFont="0" applyFill="0" applyBorder="0" applyAlignment="0" applyProtection="0"/>
  </cellStyleXfs>
  <cellXfs count="129">
    <xf numFmtId="0" fontId="0" fillId="0" borderId="0" xfId="0"/>
    <xf numFmtId="0" fontId="0" fillId="0" borderId="0" xfId="0" applyProtection="1">
      <protection hidden="1"/>
    </xf>
    <xf numFmtId="0" fontId="12" fillId="0" borderId="0" xfId="0" applyFont="1" applyProtection="1">
      <protection hidden="1"/>
    </xf>
    <xf numFmtId="0" fontId="0" fillId="0" borderId="0" xfId="0" applyAlignment="1" applyProtection="1">
      <alignment wrapText="1"/>
      <protection hidden="1"/>
    </xf>
    <xf numFmtId="0" fontId="0" fillId="0" borderId="0" xfId="0" applyAlignment="1" applyProtection="1">
      <alignment horizontal="center" vertical="center"/>
      <protection hidden="1"/>
    </xf>
    <xf numFmtId="165" fontId="0" fillId="0" borderId="0" xfId="0" applyNumberFormat="1" applyAlignment="1" applyProtection="1">
      <alignment horizontal="center" vertical="center"/>
      <protection hidden="1"/>
    </xf>
    <xf numFmtId="165" fontId="1" fillId="0" borderId="0" xfId="0" applyNumberFormat="1" applyFont="1" applyAlignment="1" applyProtection="1">
      <alignment horizontal="center" vertical="center"/>
      <protection hidden="1"/>
    </xf>
    <xf numFmtId="0" fontId="1" fillId="0" borderId="0" xfId="0" applyFont="1" applyProtection="1">
      <protection hidden="1"/>
    </xf>
    <xf numFmtId="41" fontId="11" fillId="2" borderId="1" xfId="1" applyFont="1" applyFill="1" applyBorder="1" applyAlignment="1" applyProtection="1">
      <alignment horizontal="center" vertical="center" wrapText="1"/>
      <protection hidden="1"/>
    </xf>
    <xf numFmtId="0" fontId="7" fillId="0" borderId="1" xfId="0" applyFont="1" applyBorder="1" applyAlignment="1" applyProtection="1">
      <alignment horizontal="center" vertical="center" wrapText="1"/>
      <protection hidden="1"/>
    </xf>
    <xf numFmtId="0" fontId="6" fillId="0" borderId="1" xfId="0" applyFont="1" applyBorder="1" applyAlignment="1" applyProtection="1">
      <alignment horizontal="center" vertical="center" wrapText="1"/>
      <protection hidden="1"/>
    </xf>
    <xf numFmtId="165" fontId="3" fillId="0" borderId="1" xfId="0" applyNumberFormat="1"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165" fontId="5" fillId="0" borderId="2" xfId="0" applyNumberFormat="1" applyFont="1" applyBorder="1" applyAlignment="1" applyProtection="1">
      <alignment horizontal="center" vertical="center" textRotation="90" wrapText="1"/>
      <protection hidden="1"/>
    </xf>
    <xf numFmtId="165" fontId="1" fillId="0" borderId="2" xfId="0" applyNumberFormat="1" applyFont="1" applyBorder="1" applyAlignment="1" applyProtection="1">
      <alignment horizontal="center" vertical="center" textRotation="90" wrapText="1"/>
      <protection hidden="1"/>
    </xf>
    <xf numFmtId="165" fontId="9" fillId="0" borderId="2" xfId="0" applyNumberFormat="1" applyFont="1" applyBorder="1" applyAlignment="1" applyProtection="1">
      <alignment horizontal="center" vertical="center" textRotation="90" wrapText="1"/>
      <protection hidden="1"/>
    </xf>
    <xf numFmtId="0" fontId="5" fillId="0" borderId="2" xfId="0" applyFont="1" applyBorder="1" applyAlignment="1" applyProtection="1">
      <alignment horizontal="center" vertical="center" wrapText="1"/>
      <protection hidden="1"/>
    </xf>
    <xf numFmtId="165" fontId="1" fillId="0" borderId="2" xfId="0" applyNumberFormat="1"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vertical="center" wrapText="1"/>
      <protection hidden="1"/>
    </xf>
    <xf numFmtId="0" fontId="4" fillId="0" borderId="0" xfId="0" applyFont="1" applyAlignment="1" applyProtection="1">
      <alignment horizontal="center" vertical="center"/>
      <protection hidden="1"/>
    </xf>
    <xf numFmtId="164" fontId="0" fillId="0" borderId="0" xfId="0" applyNumberFormat="1" applyAlignment="1" applyProtection="1">
      <alignment horizontal="center" vertical="center"/>
      <protection hidden="1"/>
    </xf>
    <xf numFmtId="165" fontId="1" fillId="0" borderId="3" xfId="0" applyNumberFormat="1" applyFont="1" applyBorder="1" applyAlignment="1" applyProtection="1">
      <alignment horizontal="center" vertical="center"/>
      <protection hidden="1"/>
    </xf>
    <xf numFmtId="165" fontId="1" fillId="0" borderId="4" xfId="0" applyNumberFormat="1" applyFont="1" applyBorder="1" applyAlignment="1" applyProtection="1">
      <alignment horizontal="center" vertical="center"/>
      <protection hidden="1"/>
    </xf>
    <xf numFmtId="166" fontId="0" fillId="0" borderId="3" xfId="0" applyNumberFormat="1" applyBorder="1" applyAlignment="1" applyProtection="1">
      <alignment horizontal="center" vertical="center"/>
      <protection hidden="1"/>
    </xf>
    <xf numFmtId="166" fontId="0" fillId="0" borderId="9" xfId="0" applyNumberFormat="1" applyBorder="1" applyAlignment="1" applyProtection="1">
      <alignment horizontal="center" vertical="center"/>
      <protection hidden="1"/>
    </xf>
    <xf numFmtId="166" fontId="0" fillId="0" borderId="4" xfId="0" applyNumberFormat="1" applyBorder="1" applyAlignment="1" applyProtection="1">
      <alignment horizontal="center" vertical="center"/>
      <protection hidden="1"/>
    </xf>
    <xf numFmtId="165" fontId="1" fillId="0" borderId="5" xfId="0" applyNumberFormat="1" applyFont="1" applyBorder="1" applyAlignment="1" applyProtection="1">
      <alignment horizontal="center" vertical="center"/>
      <protection hidden="1"/>
    </xf>
    <xf numFmtId="165" fontId="1" fillId="0" borderId="6" xfId="0" applyNumberFormat="1" applyFont="1" applyBorder="1" applyAlignment="1" applyProtection="1">
      <alignment horizontal="center" vertical="center"/>
      <protection hidden="1"/>
    </xf>
    <xf numFmtId="166" fontId="0" fillId="0" borderId="5" xfId="0" applyNumberFormat="1" applyBorder="1" applyAlignment="1" applyProtection="1">
      <alignment horizontal="center" vertical="center"/>
      <protection hidden="1"/>
    </xf>
    <xf numFmtId="166" fontId="0" fillId="0" borderId="0" xfId="0" applyNumberFormat="1" applyAlignment="1" applyProtection="1">
      <alignment horizontal="center" vertical="center"/>
      <protection hidden="1"/>
    </xf>
    <xf numFmtId="166" fontId="0" fillId="0" borderId="6" xfId="0" applyNumberFormat="1" applyBorder="1" applyAlignment="1" applyProtection="1">
      <alignment horizontal="center" vertical="center"/>
      <protection hidden="1"/>
    </xf>
    <xf numFmtId="165" fontId="1" fillId="0" borderId="7" xfId="0" applyNumberFormat="1" applyFont="1" applyBorder="1" applyAlignment="1" applyProtection="1">
      <alignment horizontal="center" vertical="center"/>
      <protection hidden="1"/>
    </xf>
    <xf numFmtId="165" fontId="1" fillId="0" borderId="8" xfId="0" applyNumberFormat="1" applyFont="1" applyBorder="1" applyAlignment="1" applyProtection="1">
      <alignment horizontal="center" vertical="center"/>
      <protection hidden="1"/>
    </xf>
    <xf numFmtId="166" fontId="0" fillId="0" borderId="7" xfId="0" applyNumberFormat="1" applyBorder="1" applyAlignment="1" applyProtection="1">
      <alignment horizontal="center" vertical="center"/>
      <protection hidden="1"/>
    </xf>
    <xf numFmtId="166" fontId="0" fillId="0" borderId="10" xfId="0" applyNumberFormat="1" applyBorder="1" applyAlignment="1" applyProtection="1">
      <alignment horizontal="center" vertical="center"/>
      <protection hidden="1"/>
    </xf>
    <xf numFmtId="166" fontId="0" fillId="0" borderId="8" xfId="0" applyNumberFormat="1" applyBorder="1" applyAlignment="1" applyProtection="1">
      <alignment horizontal="center" vertical="center"/>
      <protection hidden="1"/>
    </xf>
    <xf numFmtId="165" fontId="0" fillId="3" borderId="3" xfId="0" applyNumberFormat="1" applyFill="1" applyBorder="1" applyAlignment="1" applyProtection="1">
      <alignment horizontal="center" vertical="center"/>
      <protection locked="0"/>
    </xf>
    <xf numFmtId="165" fontId="0" fillId="3" borderId="9" xfId="0" applyNumberFormat="1" applyFill="1" applyBorder="1" applyAlignment="1" applyProtection="1">
      <alignment horizontal="center" vertical="center"/>
      <protection locked="0"/>
    </xf>
    <xf numFmtId="165" fontId="0" fillId="3" borderId="4" xfId="0" applyNumberFormat="1" applyFill="1" applyBorder="1" applyAlignment="1" applyProtection="1">
      <alignment horizontal="center" vertical="center"/>
      <protection locked="0"/>
    </xf>
    <xf numFmtId="165" fontId="0" fillId="3" borderId="5" xfId="0" applyNumberFormat="1" applyFill="1" applyBorder="1" applyAlignment="1" applyProtection="1">
      <alignment horizontal="center" vertical="center"/>
      <protection locked="0"/>
    </xf>
    <xf numFmtId="165" fontId="0" fillId="3" borderId="0" xfId="0" applyNumberFormat="1" applyFill="1" applyAlignment="1" applyProtection="1">
      <alignment horizontal="center" vertical="center"/>
      <protection locked="0"/>
    </xf>
    <xf numFmtId="165" fontId="0" fillId="4" borderId="3" xfId="0" applyNumberFormat="1" applyFill="1" applyBorder="1" applyAlignment="1" applyProtection="1">
      <alignment horizontal="center" vertical="center"/>
      <protection locked="0"/>
    </xf>
    <xf numFmtId="165" fontId="0" fillId="4" borderId="9" xfId="0" applyNumberFormat="1" applyFill="1" applyBorder="1" applyAlignment="1" applyProtection="1">
      <alignment horizontal="center" vertical="center"/>
      <protection locked="0"/>
    </xf>
    <xf numFmtId="165" fontId="0" fillId="4" borderId="4" xfId="0" applyNumberFormat="1" applyFill="1" applyBorder="1" applyAlignment="1" applyProtection="1">
      <alignment horizontal="center" vertical="center"/>
      <protection locked="0"/>
    </xf>
    <xf numFmtId="165" fontId="0" fillId="4" borderId="5" xfId="0" applyNumberFormat="1" applyFill="1" applyBorder="1" applyAlignment="1" applyProtection="1">
      <alignment horizontal="center" vertical="center"/>
      <protection locked="0"/>
    </xf>
    <xf numFmtId="165" fontId="0" fillId="4" borderId="0" xfId="0" applyNumberFormat="1" applyFill="1" applyAlignment="1" applyProtection="1">
      <alignment horizontal="center" vertical="center"/>
      <protection locked="0"/>
    </xf>
    <xf numFmtId="165" fontId="0" fillId="4" borderId="6" xfId="0" applyNumberFormat="1" applyFill="1" applyBorder="1" applyAlignment="1" applyProtection="1">
      <alignment horizontal="center" vertical="center"/>
      <protection locked="0"/>
    </xf>
    <xf numFmtId="165" fontId="0" fillId="4" borderId="7" xfId="0" applyNumberFormat="1" applyFill="1" applyBorder="1" applyAlignment="1" applyProtection="1">
      <alignment horizontal="center" vertical="center"/>
      <protection locked="0"/>
    </xf>
    <xf numFmtId="165" fontId="0" fillId="4" borderId="10" xfId="0" applyNumberFormat="1" applyFill="1" applyBorder="1" applyAlignment="1" applyProtection="1">
      <alignment horizontal="center" vertical="center"/>
      <protection locked="0"/>
    </xf>
    <xf numFmtId="165" fontId="0" fillId="4" borderId="8" xfId="0" applyNumberFormat="1" applyFill="1" applyBorder="1" applyAlignment="1" applyProtection="1">
      <alignment horizontal="center" vertical="center"/>
      <protection locked="0"/>
    </xf>
    <xf numFmtId="165" fontId="0" fillId="5" borderId="3" xfId="0" applyNumberFormat="1" applyFill="1" applyBorder="1" applyAlignment="1" applyProtection="1">
      <alignment horizontal="center" vertical="center"/>
      <protection locked="0"/>
    </xf>
    <xf numFmtId="165" fontId="0" fillId="5" borderId="9" xfId="0" applyNumberFormat="1" applyFill="1" applyBorder="1" applyAlignment="1" applyProtection="1">
      <alignment horizontal="center" vertical="center"/>
      <protection locked="0"/>
    </xf>
    <xf numFmtId="165" fontId="0" fillId="5" borderId="4"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165" fontId="0" fillId="5" borderId="0" xfId="0" applyNumberFormat="1" applyFill="1" applyAlignment="1" applyProtection="1">
      <alignment horizontal="center" vertical="center"/>
      <protection locked="0"/>
    </xf>
    <xf numFmtId="165" fontId="0" fillId="5" borderId="6" xfId="0" applyNumberFormat="1" applyFill="1" applyBorder="1" applyAlignment="1" applyProtection="1">
      <alignment horizontal="center" vertical="center"/>
      <protection locked="0"/>
    </xf>
    <xf numFmtId="165" fontId="0" fillId="5" borderId="7" xfId="0" applyNumberFormat="1" applyFill="1" applyBorder="1" applyAlignment="1" applyProtection="1">
      <alignment horizontal="center" vertical="center"/>
      <protection locked="0"/>
    </xf>
    <xf numFmtId="165" fontId="0" fillId="5" borderId="10" xfId="0" applyNumberFormat="1" applyFill="1" applyBorder="1" applyAlignment="1" applyProtection="1">
      <alignment horizontal="center" vertical="center"/>
      <protection locked="0"/>
    </xf>
    <xf numFmtId="165" fontId="0" fillId="5" borderId="8" xfId="0" applyNumberFormat="1" applyFill="1" applyBorder="1" applyAlignment="1" applyProtection="1">
      <alignment horizontal="center" vertical="center"/>
      <protection locked="0"/>
    </xf>
    <xf numFmtId="3" fontId="0" fillId="3" borderId="9" xfId="0" applyNumberFormat="1" applyFill="1" applyBorder="1" applyAlignment="1" applyProtection="1">
      <alignment horizontal="center" vertical="center"/>
      <protection locked="0"/>
    </xf>
    <xf numFmtId="3" fontId="0" fillId="3" borderId="4" xfId="0" applyNumberFormat="1" applyFill="1" applyBorder="1" applyAlignment="1" applyProtection="1">
      <alignment horizontal="center" vertical="center"/>
      <protection locked="0"/>
    </xf>
    <xf numFmtId="3" fontId="0" fillId="3" borderId="5" xfId="0" applyNumberFormat="1" applyFill="1" applyBorder="1" applyAlignment="1" applyProtection="1">
      <alignment horizontal="center" vertical="center"/>
      <protection locked="0"/>
    </xf>
    <xf numFmtId="3" fontId="0" fillId="3" borderId="0" xfId="0" applyNumberFormat="1" applyFill="1" applyAlignment="1" applyProtection="1">
      <alignment horizontal="center" vertical="center"/>
      <protection locked="0"/>
    </xf>
    <xf numFmtId="3" fontId="0" fillId="3" borderId="7" xfId="0" applyNumberFormat="1" applyFill="1" applyBorder="1" applyAlignment="1" applyProtection="1">
      <alignment horizontal="center" vertical="center"/>
      <protection locked="0"/>
    </xf>
    <xf numFmtId="3" fontId="0" fillId="3" borderId="10" xfId="0" applyNumberFormat="1" applyFill="1" applyBorder="1" applyAlignment="1" applyProtection="1">
      <alignment horizontal="center" vertical="center"/>
      <protection locked="0"/>
    </xf>
    <xf numFmtId="0" fontId="5" fillId="0" borderId="11" xfId="0" applyFont="1" applyBorder="1" applyAlignment="1" applyProtection="1">
      <alignment horizontal="center" vertical="center" wrapText="1"/>
      <protection hidden="1"/>
    </xf>
    <xf numFmtId="165" fontId="0" fillId="0" borderId="0" xfId="0" applyNumberFormat="1" applyProtection="1">
      <protection hidden="1"/>
    </xf>
    <xf numFmtId="165" fontId="0" fillId="6" borderId="0" xfId="0" applyNumberFormat="1" applyFill="1" applyProtection="1">
      <protection hidden="1"/>
    </xf>
    <xf numFmtId="165" fontId="0" fillId="7" borderId="0" xfId="0" applyNumberFormat="1" applyFill="1" applyProtection="1">
      <protection hidden="1"/>
    </xf>
    <xf numFmtId="165" fontId="0" fillId="8" borderId="0" xfId="0" applyNumberFormat="1" applyFill="1" applyAlignment="1" applyProtection="1">
      <alignment horizontal="center" vertical="center"/>
      <protection hidden="1"/>
    </xf>
    <xf numFmtId="165" fontId="0" fillId="8" borderId="28" xfId="0" applyNumberFormat="1" applyFill="1" applyBorder="1" applyAlignment="1" applyProtection="1">
      <alignment horizontal="center" vertical="center"/>
      <protection locked="0"/>
    </xf>
    <xf numFmtId="165" fontId="0" fillId="8" borderId="29" xfId="0" applyNumberFormat="1" applyFill="1" applyBorder="1" applyAlignment="1" applyProtection="1">
      <alignment horizontal="center" vertical="center"/>
      <protection locked="0"/>
    </xf>
    <xf numFmtId="165" fontId="0" fillId="8" borderId="33" xfId="0" applyNumberFormat="1" applyFill="1" applyBorder="1" applyAlignment="1" applyProtection="1">
      <alignment horizontal="center" vertical="center"/>
      <protection locked="0"/>
    </xf>
    <xf numFmtId="165" fontId="0" fillId="8" borderId="25" xfId="0" applyNumberFormat="1" applyFill="1" applyBorder="1" applyAlignment="1" applyProtection="1">
      <alignment horizontal="center" vertical="center"/>
      <protection locked="0"/>
    </xf>
    <xf numFmtId="165" fontId="0" fillId="8" borderId="24" xfId="0" applyNumberFormat="1" applyFill="1" applyBorder="1" applyAlignment="1" applyProtection="1">
      <alignment horizontal="center" vertical="center"/>
      <protection locked="0"/>
    </xf>
    <xf numFmtId="3" fontId="0" fillId="8" borderId="24" xfId="0" applyNumberFormat="1" applyFill="1" applyBorder="1" applyAlignment="1" applyProtection="1">
      <alignment horizontal="center" vertical="center"/>
      <protection locked="0"/>
    </xf>
    <xf numFmtId="3" fontId="0" fillId="8" borderId="34" xfId="0" applyNumberFormat="1" applyFill="1" applyBorder="1" applyAlignment="1" applyProtection="1">
      <alignment horizontal="center" vertical="center"/>
      <protection locked="0"/>
    </xf>
    <xf numFmtId="165" fontId="0" fillId="8" borderId="34" xfId="0" applyNumberFormat="1" applyFill="1" applyBorder="1" applyAlignment="1" applyProtection="1">
      <alignment horizontal="center" vertical="center"/>
      <protection locked="0"/>
    </xf>
    <xf numFmtId="3" fontId="0" fillId="8" borderId="25" xfId="0" applyNumberFormat="1" applyFill="1" applyBorder="1" applyAlignment="1" applyProtection="1">
      <alignment horizontal="center" vertical="center"/>
      <protection locked="0"/>
    </xf>
    <xf numFmtId="3" fontId="0" fillId="8" borderId="26" xfId="0" applyNumberFormat="1" applyFill="1" applyBorder="1" applyAlignment="1" applyProtection="1">
      <alignment horizontal="center" vertical="center"/>
      <protection locked="0"/>
    </xf>
    <xf numFmtId="3" fontId="0" fillId="8" borderId="27" xfId="0" applyNumberFormat="1" applyFill="1" applyBorder="1" applyAlignment="1" applyProtection="1">
      <alignment horizontal="center" vertical="center"/>
      <protection locked="0"/>
    </xf>
    <xf numFmtId="3" fontId="0" fillId="8" borderId="35" xfId="0" applyNumberFormat="1" applyFill="1" applyBorder="1" applyAlignment="1" applyProtection="1">
      <alignment horizontal="center" vertical="center"/>
      <protection locked="0"/>
    </xf>
    <xf numFmtId="165" fontId="13" fillId="8" borderId="30" xfId="0" applyNumberFormat="1" applyFont="1" applyFill="1" applyBorder="1" applyAlignment="1" applyProtection="1">
      <alignment horizontal="center" vertical="center" textRotation="90" wrapText="1"/>
      <protection hidden="1"/>
    </xf>
    <xf numFmtId="165" fontId="13" fillId="8" borderId="31" xfId="0" applyNumberFormat="1" applyFont="1" applyFill="1" applyBorder="1" applyAlignment="1" applyProtection="1">
      <alignment horizontal="center" vertical="center" textRotation="90" wrapText="1"/>
      <protection hidden="1"/>
    </xf>
    <xf numFmtId="165" fontId="13" fillId="0" borderId="32" xfId="0" applyNumberFormat="1" applyFont="1" applyBorder="1" applyAlignment="1" applyProtection="1">
      <alignment horizontal="center" vertical="center" textRotation="90" wrapText="1"/>
      <protection hidden="1"/>
    </xf>
    <xf numFmtId="165" fontId="1" fillId="0" borderId="36" xfId="0" applyNumberFormat="1" applyFont="1" applyBorder="1" applyAlignment="1" applyProtection="1">
      <alignment horizontal="center" vertical="center"/>
      <protection hidden="1"/>
    </xf>
    <xf numFmtId="165" fontId="1" fillId="0" borderId="37" xfId="0" applyNumberFormat="1" applyFont="1" applyBorder="1" applyAlignment="1" applyProtection="1">
      <alignment horizontal="center" vertical="center"/>
      <protection hidden="1"/>
    </xf>
    <xf numFmtId="165" fontId="1" fillId="0" borderId="38" xfId="0" applyNumberFormat="1" applyFont="1" applyBorder="1" applyAlignment="1" applyProtection="1">
      <alignment horizontal="center" vertical="center"/>
      <protection hidden="1"/>
    </xf>
    <xf numFmtId="165" fontId="0" fillId="8" borderId="13" xfId="0" applyNumberFormat="1" applyFill="1" applyBorder="1" applyAlignment="1" applyProtection="1">
      <alignment horizontal="center" vertical="center"/>
      <protection locked="0"/>
    </xf>
    <xf numFmtId="165" fontId="0" fillId="8" borderId="14" xfId="0" applyNumberFormat="1" applyFill="1" applyBorder="1" applyAlignment="1" applyProtection="1">
      <alignment horizontal="center" vertical="center"/>
      <protection locked="0"/>
    </xf>
    <xf numFmtId="165" fontId="0" fillId="8" borderId="15" xfId="0" applyNumberFormat="1" applyFill="1" applyBorder="1" applyAlignment="1" applyProtection="1">
      <alignment horizontal="center" vertical="center"/>
      <protection locked="0"/>
    </xf>
    <xf numFmtId="165" fontId="0" fillId="8" borderId="16" xfId="0" applyNumberFormat="1" applyFill="1" applyBorder="1" applyAlignment="1" applyProtection="1">
      <alignment horizontal="center" vertical="center"/>
      <protection locked="0"/>
    </xf>
    <xf numFmtId="165" fontId="0" fillId="8" borderId="12" xfId="0" applyNumberFormat="1" applyFill="1" applyBorder="1" applyAlignment="1" applyProtection="1">
      <alignment horizontal="center" vertical="center"/>
      <protection locked="0"/>
    </xf>
    <xf numFmtId="3" fontId="0" fillId="8" borderId="12" xfId="0" applyNumberFormat="1" applyFill="1" applyBorder="1" applyAlignment="1" applyProtection="1">
      <alignment horizontal="center" vertical="center"/>
      <protection locked="0"/>
    </xf>
    <xf numFmtId="3" fontId="0" fillId="8" borderId="17" xfId="0" applyNumberFormat="1" applyFill="1" applyBorder="1" applyAlignment="1" applyProtection="1">
      <alignment horizontal="center" vertical="center"/>
      <protection locked="0"/>
    </xf>
    <xf numFmtId="165" fontId="0" fillId="8" borderId="17" xfId="0" applyNumberFormat="1" applyFill="1" applyBorder="1" applyAlignment="1" applyProtection="1">
      <alignment horizontal="center" vertical="center"/>
      <protection locked="0"/>
    </xf>
    <xf numFmtId="3" fontId="0" fillId="8" borderId="16" xfId="0" applyNumberFormat="1" applyFill="1" applyBorder="1" applyAlignment="1" applyProtection="1">
      <alignment horizontal="center" vertical="center"/>
      <protection locked="0"/>
    </xf>
    <xf numFmtId="3" fontId="0" fillId="8" borderId="18" xfId="0" applyNumberFormat="1" applyFill="1" applyBorder="1" applyAlignment="1" applyProtection="1">
      <alignment horizontal="center" vertical="center"/>
      <protection locked="0"/>
    </xf>
    <xf numFmtId="3" fontId="0" fillId="8" borderId="19" xfId="0" applyNumberFormat="1" applyFill="1" applyBorder="1" applyAlignment="1" applyProtection="1">
      <alignment horizontal="center" vertical="center"/>
      <protection locked="0"/>
    </xf>
    <xf numFmtId="3" fontId="0" fillId="8" borderId="20" xfId="0" applyNumberFormat="1" applyFill="1" applyBorder="1" applyAlignment="1" applyProtection="1">
      <alignment horizontal="center" vertical="center"/>
      <protection locked="0"/>
    </xf>
    <xf numFmtId="165" fontId="1" fillId="0" borderId="0" xfId="0" applyNumberFormat="1" applyFont="1" applyAlignment="1" applyProtection="1">
      <alignment horizontal="left" vertical="center"/>
      <protection hidden="1"/>
    </xf>
    <xf numFmtId="0" fontId="14" fillId="0" borderId="0" xfId="0" applyFont="1" applyAlignment="1" applyProtection="1">
      <alignment wrapText="1"/>
      <protection hidden="1"/>
    </xf>
    <xf numFmtId="0" fontId="14" fillId="0" borderId="0" xfId="0" applyFont="1" applyProtection="1">
      <protection hidden="1"/>
    </xf>
    <xf numFmtId="0" fontId="14" fillId="0" borderId="0" xfId="0" applyFont="1" applyAlignment="1" applyProtection="1">
      <alignment horizontal="center" vertical="center"/>
      <protection hidden="1"/>
    </xf>
    <xf numFmtId="165" fontId="14" fillId="0" borderId="0" xfId="0" applyNumberFormat="1" applyFont="1" applyAlignment="1" applyProtection="1">
      <alignment horizontal="center" vertical="center"/>
      <protection hidden="1"/>
    </xf>
    <xf numFmtId="0" fontId="17" fillId="0" borderId="0" xfId="0" applyFont="1" applyProtection="1">
      <protection hidden="1"/>
    </xf>
    <xf numFmtId="165" fontId="0" fillId="11" borderId="12" xfId="0" applyNumberFormat="1" applyFill="1" applyBorder="1" applyAlignment="1" applyProtection="1">
      <alignment horizontal="center" vertical="center"/>
      <protection locked="0"/>
    </xf>
    <xf numFmtId="165" fontId="15" fillId="0" borderId="21" xfId="0" applyNumberFormat="1" applyFont="1" applyBorder="1" applyAlignment="1" applyProtection="1">
      <alignment horizontal="center" vertical="center"/>
      <protection hidden="1"/>
    </xf>
    <xf numFmtId="165" fontId="15" fillId="0" borderId="22" xfId="0" applyNumberFormat="1" applyFont="1" applyBorder="1" applyAlignment="1" applyProtection="1">
      <alignment horizontal="center" vertical="center"/>
      <protection hidden="1"/>
    </xf>
    <xf numFmtId="165" fontId="15" fillId="0" borderId="23" xfId="0" applyNumberFormat="1" applyFont="1" applyBorder="1" applyAlignment="1" applyProtection="1">
      <alignment horizontal="center" vertical="center"/>
      <protection hidden="1"/>
    </xf>
    <xf numFmtId="165" fontId="16" fillId="9" borderId="21" xfId="0" applyNumberFormat="1" applyFont="1" applyFill="1" applyBorder="1" applyAlignment="1" applyProtection="1">
      <alignment horizontal="center" vertical="center"/>
      <protection hidden="1"/>
    </xf>
    <xf numFmtId="165" fontId="16" fillId="9" borderId="22" xfId="0" applyNumberFormat="1" applyFont="1" applyFill="1" applyBorder="1" applyAlignment="1" applyProtection="1">
      <alignment horizontal="center" vertical="center"/>
      <protection hidden="1"/>
    </xf>
    <xf numFmtId="165" fontId="16" fillId="9" borderId="23" xfId="0" applyNumberFormat="1" applyFont="1" applyFill="1" applyBorder="1" applyAlignment="1" applyProtection="1">
      <alignment horizontal="center" vertical="center"/>
      <protection hidden="1"/>
    </xf>
    <xf numFmtId="165" fontId="16" fillId="10" borderId="21" xfId="0" applyNumberFormat="1" applyFont="1" applyFill="1" applyBorder="1" applyAlignment="1" applyProtection="1">
      <alignment horizontal="center" vertical="center"/>
      <protection hidden="1"/>
    </xf>
    <xf numFmtId="165" fontId="16" fillId="10" borderId="22" xfId="0" applyNumberFormat="1" applyFont="1" applyFill="1" applyBorder="1" applyAlignment="1" applyProtection="1">
      <alignment horizontal="center" vertical="center"/>
      <protection hidden="1"/>
    </xf>
    <xf numFmtId="165" fontId="16" fillId="0" borderId="40" xfId="0" applyNumberFormat="1" applyFont="1" applyBorder="1" applyAlignment="1" applyProtection="1">
      <alignment horizontal="center" vertical="center"/>
      <protection hidden="1"/>
    </xf>
    <xf numFmtId="165" fontId="16" fillId="0" borderId="41" xfId="0" applyNumberFormat="1" applyFont="1" applyBorder="1" applyAlignment="1" applyProtection="1">
      <alignment horizontal="center" vertical="center"/>
      <protection hidden="1"/>
    </xf>
    <xf numFmtId="165" fontId="16" fillId="0" borderId="42" xfId="0" applyNumberFormat="1" applyFont="1" applyBorder="1" applyAlignment="1" applyProtection="1">
      <alignment horizontal="center" vertical="center"/>
      <protection hidden="1"/>
    </xf>
    <xf numFmtId="165" fontId="16" fillId="0" borderId="0" xfId="0" applyNumberFormat="1" applyFont="1" applyAlignment="1" applyProtection="1">
      <alignment horizontal="center" vertical="center"/>
      <protection hidden="1"/>
    </xf>
    <xf numFmtId="165" fontId="16" fillId="0" borderId="43" xfId="0" applyNumberFormat="1" applyFont="1" applyBorder="1" applyAlignment="1" applyProtection="1">
      <alignment horizontal="center" vertical="center"/>
      <protection hidden="1"/>
    </xf>
    <xf numFmtId="165" fontId="16" fillId="0" borderId="39" xfId="0" applyNumberFormat="1" applyFont="1" applyBorder="1" applyAlignment="1" applyProtection="1">
      <alignment horizontal="center" vertical="center"/>
      <protection hidden="1"/>
    </xf>
    <xf numFmtId="165" fontId="13" fillId="8" borderId="44" xfId="0" applyNumberFormat="1" applyFont="1" applyFill="1" applyBorder="1" applyAlignment="1" applyProtection="1">
      <alignment horizontal="center" vertical="center"/>
      <protection hidden="1"/>
    </xf>
    <xf numFmtId="165" fontId="13" fillId="8" borderId="45" xfId="0" applyNumberFormat="1" applyFont="1" applyFill="1" applyBorder="1" applyAlignment="1" applyProtection="1">
      <alignment horizontal="center" vertical="center"/>
      <protection hidden="1"/>
    </xf>
    <xf numFmtId="165" fontId="13" fillId="8" borderId="46" xfId="0" applyNumberFormat="1" applyFont="1" applyFill="1" applyBorder="1" applyAlignment="1" applyProtection="1">
      <alignment horizontal="center" vertical="center"/>
      <protection hidden="1"/>
    </xf>
    <xf numFmtId="165" fontId="13" fillId="8" borderId="44" xfId="0" applyNumberFormat="1" applyFont="1" applyFill="1" applyBorder="1" applyAlignment="1" applyProtection="1">
      <alignment horizontal="center" vertical="center" wrapText="1"/>
      <protection hidden="1"/>
    </xf>
    <xf numFmtId="165" fontId="13" fillId="8" borderId="45" xfId="0" applyNumberFormat="1" applyFont="1" applyFill="1" applyBorder="1" applyAlignment="1" applyProtection="1">
      <alignment horizontal="center" vertical="center" wrapText="1"/>
      <protection hidden="1"/>
    </xf>
    <xf numFmtId="165" fontId="13" fillId="8" borderId="46" xfId="0" applyNumberFormat="1" applyFont="1" applyFill="1" applyBorder="1" applyAlignment="1" applyProtection="1">
      <alignment horizontal="center" vertical="center" wrapText="1"/>
      <protection hidden="1"/>
    </xf>
  </cellXfs>
  <cellStyles count="2">
    <cellStyle name="Millares [0]" xfId="1" builtinId="6"/>
    <cellStyle name="Normal" xfId="0" builtinId="0"/>
  </cellStyles>
  <dxfs count="187">
    <dxf>
      <numFmt numFmtId="165" formatCode="#,##0.0"/>
      <protection locked="1" hidden="1"/>
    </dxf>
    <dxf>
      <numFmt numFmtId="165" formatCode="#,##0.0"/>
      <protection locked="1" hidden="1"/>
    </dxf>
    <dxf>
      <numFmt numFmtId="165" formatCode="#,##0.0"/>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3" formatCode="#,##0"/>
      <fill>
        <patternFill patternType="solid">
          <fgColor indexed="64"/>
          <bgColor rgb="FFE7F6FF"/>
        </patternFill>
      </fill>
      <alignment horizontal="center" vertical="center" textRotation="0" wrapText="0" indent="0" justifyLastLine="0" shrinkToFit="0" readingOrder="0"/>
      <border diagonalUp="0" diagonalDown="0" outline="0">
        <left/>
        <right style="double">
          <color theme="4" tint="-0.24994659260841701"/>
        </right>
        <top/>
        <bottom/>
      </border>
      <protection locked="0" hidden="0"/>
    </dxf>
    <dxf>
      <numFmt numFmtId="3" formatCode="#,##0"/>
      <fill>
        <patternFill patternType="solid">
          <fgColor indexed="64"/>
          <bgColor rgb="FFE7F6FF"/>
        </patternFill>
      </fill>
      <alignment horizontal="center" vertical="center" textRotation="0" wrapText="0" indent="0" justifyLastLine="0" shrinkToFit="0" readingOrder="0"/>
      <protection locked="0" hidden="0"/>
    </dxf>
    <dxf>
      <numFmt numFmtId="3" formatCode="#,##0"/>
      <fill>
        <patternFill patternType="solid">
          <fgColor indexed="64"/>
          <bgColor rgb="FFE7F6FF"/>
        </patternFill>
      </fill>
      <alignment horizontal="center" vertical="center" textRotation="0" wrapText="0" indent="0" justifyLastLine="0" shrinkToFit="0" readingOrder="0"/>
      <protection locked="0" hidden="0"/>
    </dxf>
    <dxf>
      <numFmt numFmtId="3" formatCode="#,##0"/>
      <fill>
        <patternFill patternType="solid">
          <fgColor indexed="64"/>
          <bgColor rgb="FFE7F6FF"/>
        </patternFill>
      </fill>
      <alignment horizontal="center" vertical="center" textRotation="0" wrapText="0" indent="0" justifyLastLine="0" shrinkToFit="0" readingOrder="0"/>
      <protection locked="0" hidden="0"/>
    </dxf>
    <dxf>
      <numFmt numFmtId="3" formatCode="#,##0"/>
      <fill>
        <patternFill patternType="solid">
          <fgColor indexed="64"/>
          <bgColor rgb="FFE7F6FF"/>
        </patternFill>
      </fill>
      <alignment horizontal="center" vertical="center" textRotation="0" wrapText="0" indent="0" justifyLastLine="0" shrinkToFit="0" readingOrder="0"/>
      <protection locked="0" hidden="0"/>
    </dxf>
    <dxf>
      <numFmt numFmtId="3" formatCode="#,##0"/>
      <fill>
        <patternFill patternType="solid">
          <fgColor indexed="64"/>
          <bgColor rgb="FFE7F6FF"/>
        </patternFill>
      </fill>
      <alignment horizontal="center" vertical="center" textRotation="0" wrapText="0" indent="0" justifyLastLine="0" shrinkToFit="0" readingOrder="0"/>
      <protection locked="0" hidden="0"/>
    </dxf>
    <dxf>
      <numFmt numFmtId="3" formatCode="#,##0"/>
      <fill>
        <patternFill patternType="solid">
          <fgColor indexed="64"/>
          <bgColor rgb="FFE7F6FF"/>
        </patternFill>
      </fill>
      <alignment horizontal="center" vertical="center" textRotation="0" wrapText="0" indent="0" justifyLastLine="0" shrinkToFit="0" readingOrder="0"/>
      <protection locked="0" hidden="0"/>
    </dxf>
    <dxf>
      <numFmt numFmtId="3" formatCode="#,##0"/>
      <fill>
        <patternFill patternType="solid">
          <fgColor indexed="64"/>
          <bgColor rgb="FFE7F6FF"/>
        </patternFill>
      </fill>
      <alignment horizontal="center" vertical="center" textRotation="0" wrapText="0" indent="0" justifyLastLine="0" shrinkToFit="0" readingOrder="0"/>
      <border diagonalUp="0" diagonalDown="0" outline="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rgb="FFFFFFFF"/>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E1F4FF"/>
        </patternFill>
      </fill>
      <alignment horizontal="center" vertical="center" textRotation="0" wrapText="0" indent="0" justifyLastLine="0" shrinkToFit="0" readingOrder="0"/>
      <border diagonalUp="0" diagonalDown="0" outline="0">
        <left/>
        <right style="double">
          <color theme="4" tint="-0.24994659260841701"/>
        </right>
        <top/>
        <bottom/>
      </border>
      <protection locked="0" hidden="0"/>
    </dxf>
    <dxf>
      <numFmt numFmtId="165" formatCode="#,##0.0"/>
      <fill>
        <patternFill patternType="solid">
          <fgColor indexed="64"/>
          <bgColor rgb="FFE1F4FF"/>
        </patternFill>
      </fill>
      <alignment horizontal="center" vertical="center" textRotation="0" wrapText="0" indent="0" justifyLastLine="0" shrinkToFit="0" readingOrder="0"/>
      <protection locked="0" hidden="0"/>
    </dxf>
    <dxf>
      <numFmt numFmtId="165" formatCode="#,##0.0"/>
      <fill>
        <patternFill patternType="solid">
          <fgColor indexed="64"/>
          <bgColor rgb="FFE1F4FF"/>
        </patternFill>
      </fill>
      <alignment horizontal="center" vertical="center" textRotation="0" wrapText="0" indent="0" justifyLastLine="0" shrinkToFit="0" readingOrder="0"/>
      <protection locked="0" hidden="0"/>
    </dxf>
    <dxf>
      <numFmt numFmtId="165" formatCode="#,##0.0"/>
      <fill>
        <patternFill patternType="solid">
          <fgColor indexed="64"/>
          <bgColor rgb="FFE1F4FF"/>
        </patternFill>
      </fill>
      <alignment horizontal="center" vertical="center" textRotation="0" wrapText="0" indent="0" justifyLastLine="0" shrinkToFit="0" readingOrder="0"/>
      <protection locked="0" hidden="0"/>
    </dxf>
    <dxf>
      <numFmt numFmtId="165" formatCode="#,##0.0"/>
      <fill>
        <patternFill patternType="solid">
          <fgColor indexed="64"/>
          <bgColor rgb="FFE1F4FF"/>
        </patternFill>
      </fill>
      <alignment horizontal="center" vertical="center" textRotation="0" wrapText="0" indent="0" justifyLastLine="0" shrinkToFit="0" readingOrder="0"/>
      <protection locked="0" hidden="0"/>
    </dxf>
    <dxf>
      <numFmt numFmtId="165" formatCode="#,##0.0"/>
      <fill>
        <patternFill patternType="solid">
          <fgColor indexed="64"/>
          <bgColor rgb="FFE1F4FF"/>
        </patternFill>
      </fill>
      <alignment horizontal="center" vertical="center" textRotation="0" wrapText="0" indent="0" justifyLastLine="0" shrinkToFit="0" readingOrder="0"/>
      <protection locked="0" hidden="0"/>
    </dxf>
    <dxf>
      <numFmt numFmtId="165" formatCode="#,##0.0"/>
      <fill>
        <patternFill patternType="solid">
          <fgColor indexed="64"/>
          <bgColor rgb="FFE1F4FF"/>
        </patternFill>
      </fill>
      <alignment horizontal="center" vertical="center" textRotation="0" wrapText="0" indent="0" justifyLastLine="0" shrinkToFit="0" readingOrder="0"/>
      <protection locked="0" hidden="0"/>
    </dxf>
    <dxf>
      <numFmt numFmtId="165" formatCode="#,##0.0"/>
      <fill>
        <patternFill patternType="solid">
          <fgColor indexed="64"/>
          <bgColor rgb="FFE1F4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outline="0">
        <left/>
        <right style="double">
          <color theme="4" tint="-0.24994659260841701"/>
        </right>
        <top/>
        <bottom/>
      </border>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double">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style="thin">
          <color theme="4" tint="-0.24994659260841701"/>
        </right>
        <top style="thin">
          <color theme="4" tint="-0.24994659260841701"/>
        </top>
        <bottom style="thin">
          <color theme="4" tint="-0.24994659260841701"/>
        </bottom>
      </border>
      <protection locked="0" hidden="0"/>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double">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style="thin">
          <color theme="4" tint="-0.24994659260841701"/>
        </right>
        <top style="thin">
          <color theme="4" tint="-0.24994659260841701"/>
        </top>
        <bottom style="thin">
          <color theme="4" tint="-0.24994659260841701"/>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theme="0"/>
      </font>
      <fill>
        <patternFill>
          <bgColor theme="4" tint="-0.24994659260841701"/>
        </patternFill>
      </fill>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font>
        <color theme="0"/>
      </font>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border>
        <left style="thin">
          <color theme="4" tint="-0.499984740745262"/>
        </left>
        <right style="thin">
          <color theme="4" tint="-0.499984740745262"/>
        </right>
        <top style="thin">
          <color theme="4" tint="-0.499984740745262"/>
        </top>
        <bottom style="thin">
          <color theme="4" tint="-0.499984740745262"/>
        </bottom>
        <vertical style="thin">
          <color theme="4" tint="-0.499984740745262"/>
        </vertical>
        <horizontal style="thin">
          <color theme="4" tint="-0.499984740745262"/>
        </horizontal>
      </border>
    </dxf>
  </dxfs>
  <tableStyles count="4" defaultTableStyle="Estilo de tabla 3" defaultPivotStyle="PivotStyleLight16">
    <tableStyle name="Estilo de tabla 1" pivot="0" count="1">
      <tableStyleElement type="wholeTable" dxfId="186"/>
    </tableStyle>
    <tableStyle name="Estilo de tabla 2" pivot="0" count="1">
      <tableStyleElement type="wholeTable" dxfId="185"/>
    </tableStyle>
    <tableStyle name="Estilo de tabla 3" pivot="0" count="1">
      <tableStyleElement type="headerRow" dxfId="184"/>
    </tableStyle>
    <tableStyle name="Estilo de tabla 4" pivot="0" count="2">
      <tableStyleElement type="wholeTable" dxfId="183"/>
      <tableStyleElement type="headerRow" dxfId="182"/>
    </tableStyle>
  </tableStyles>
  <colors>
    <mruColors>
      <color rgb="FFE7F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4.sv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112058</xdr:colOff>
      <xdr:row>2</xdr:row>
      <xdr:rowOff>89647</xdr:rowOff>
    </xdr:from>
    <xdr:to>
      <xdr:col>1</xdr:col>
      <xdr:colOff>318858</xdr:colOff>
      <xdr:row>4</xdr:row>
      <xdr:rowOff>208431</xdr:rowOff>
    </xdr:to>
    <xdr:pic>
      <xdr:nvPicPr>
        <xdr:cNvPr id="2" name="Gráfico 1" descr="Mapa con marcador con relleno sólido">
          <a:extLst>
            <a:ext uri="{FF2B5EF4-FFF2-40B4-BE49-F238E27FC236}">
              <a16:creationId xmlns:a16="http://schemas.microsoft.com/office/drawing/2014/main" id="{0C4DAB56-C744-4CF1-9826-7AF995898279}"/>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70647"/>
          <a:ext cx="605118" cy="6566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6DE9FC20-8B26-487F-83D8-E2E3F46C1DF8}"/>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37030"/>
          <a:ext cx="605118" cy="6006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D136AC05-B14C-435E-8D75-0BC3D638D0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37030"/>
          <a:ext cx="605118" cy="6006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112058</xdr:colOff>
      <xdr:row>2</xdr:row>
      <xdr:rowOff>89647</xdr:rowOff>
    </xdr:from>
    <xdr:to>
      <xdr:col>0</xdr:col>
      <xdr:colOff>717176</xdr:colOff>
      <xdr:row>4</xdr:row>
      <xdr:rowOff>208431</xdr:rowOff>
    </xdr:to>
    <xdr:pic>
      <xdr:nvPicPr>
        <xdr:cNvPr id="2" name="Gráfico 1" descr="Mapa con marcador con relleno sólido">
          <a:extLst>
            <a:ext uri="{FF2B5EF4-FFF2-40B4-BE49-F238E27FC236}">
              <a16:creationId xmlns:a16="http://schemas.microsoft.com/office/drawing/2014/main" id="{4809B78A-A3A8-42F4-B5A6-0D287971A50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45247"/>
          <a:ext cx="605118" cy="626784"/>
        </a:xfrm>
        <a:prstGeom prst="rect">
          <a:avLst/>
        </a:prstGeom>
      </xdr:spPr>
    </xdr:pic>
    <xdr:clientData/>
  </xdr:twoCellAnchor>
</xdr:wsDr>
</file>

<file path=xl/tables/table1.xml><?xml version="1.0" encoding="utf-8"?>
<table xmlns="http://schemas.openxmlformats.org/spreadsheetml/2006/main" id="2" name="Tabla2" displayName="Tabla2" ref="A9:AF270" totalsRowShown="0" headerRowDxfId="170" dataDxfId="168" headerRowBorderDxfId="169">
  <autoFilter ref="A9:AF270">
    <filterColumn colId="1">
      <filters>
        <filter val="2. Cuidado Continuo por una vida con bienestar"/>
      </filters>
    </filterColumn>
    <filterColumn colId="3">
      <filters>
        <filter val="28"/>
        <filter val="34"/>
        <filter val="35"/>
      </filters>
    </filterColumn>
  </autoFilter>
  <tableColumns count="32">
    <tableColumn id="1" name="COMPONENTE DE SALUD PUBLICA" dataDxfId="167"/>
    <tableColumn id="2" name="ACCIÓN INTEGRAL-INTEGRADA / _x000a_PROCESO INTEGRAL E INTEGRADO" dataDxfId="166"/>
    <tableColumn id="3" name="LINEAS OPERATIVAS DE BIENESTAR/_x000a_SUBPROCESO" dataDxfId="165"/>
    <tableColumn id="4" name="COD AB" dataDxfId="164"/>
    <tableColumn id="5" name="ACCIÓN DE BIENESTAR" dataDxfId="163"/>
    <tableColumn id="6" name="ENTORNO/PROCESO TRANSVERSAL" dataDxfId="162"/>
    <tableColumn id="7" name="UNIDAD DE MEDIDA" dataDxfId="161"/>
    <tableColumn id="8" name="NIVEL DE OPERACIÓN" dataDxfId="160"/>
    <tableColumn id="9" name="JORNADA DE OPERACIÓN" dataDxfId="159"/>
    <tableColumn id="10" name="VALOR UNITARIO" dataDxfId="158"/>
    <tableColumn id="11" name="META_CENTRO_ORIENTE" dataDxfId="157"/>
    <tableColumn id="12" name="$_CENTRO_ORIENTE" dataDxfId="156">
      <calculatedColumnFormula>+Tabla2[[#This Row],[VALOR UNITARIO]]*Tabla2[[#This Row],[META_CENTRO_ORIENTE]]</calculatedColumnFormula>
    </tableColumn>
    <tableColumn id="13" name="META_CANDELARIA" dataDxfId="155">
      <calculatedColumnFormula>+Tabla2[[#This Row],[META_CENTRO_ORIENTE]]*4.55/100</calculatedColumnFormula>
    </tableColumn>
    <tableColumn id="15" name="META_SANTA_FE" dataDxfId="154">
      <calculatedColumnFormula>+Tabla2[[#This Row],[META_CENTRO_ORIENTE]]*22.8/100</calculatedColumnFormula>
    </tableColumn>
    <tableColumn id="17" name="META_MARTIRES" dataDxfId="153">
      <calculatedColumnFormula>+Tabla2[[#This Row],[META_CENTRO_ORIENTE]]*8.3/100</calculatedColumnFormula>
    </tableColumn>
    <tableColumn id="19" name="META_SAN_CRISTOBAL" dataDxfId="152">
      <calculatedColumnFormula>+Tabla2[[#This Row],[META_CENTRO_ORIENTE]]*22.73/100</calculatedColumnFormula>
    </tableColumn>
    <tableColumn id="21" name="META_RAFAEL_URIBE_URIBE" dataDxfId="151">
      <calculatedColumnFormula>+Tabla2[[#This Row],[META_CENTRO_ORIENTE]]*22.64/100</calculatedColumnFormula>
    </tableColumn>
    <tableColumn id="23" name="META_ANTONIO_NARIÑO" dataDxfId="150">
      <calculatedColumnFormula>+Tabla2[[#This Row],[META_CENTRO_ORIENTE]]*0.14</calculatedColumnFormula>
    </tableColumn>
    <tableColumn id="25" name="META_SUBRED" dataDxfId="149"/>
    <tableColumn id="27" name="META_DISTRITO" dataDxfId="148"/>
    <tableColumn id="29" name="META_TOTAL" dataDxfId="147">
      <calculatedColumnFormula>+Tabla2[[#This Row],[META_CANDELARIA]]+Tabla2[[#This Row],[META_SANTA_FE]]+Tabla2[[#This Row],[META_MARTIRES]]+Tabla2[[#This Row],[META_SAN_CRISTOBAL]]+Tabla2[[#This Row],[META_RAFAEL_URIBE_URIBE]]+Tabla2[[#This Row],[META_ANTONIO_NARIÑO]]+Tabla2[[#This Row],[META_SUBRED]]+Tabla2[[#This Row],[META_DISTRITO]]</calculatedColumnFormula>
    </tableColumn>
    <tableColumn id="31" name="COMPROBACIÓN" dataDxfId="146">
      <calculatedColumnFormula>+Tabla2[[#This Row],[META_CENTRO_ORIENTE]]-Tabla2[[#This Row],[META_TOTAL]]</calculatedColumnFormula>
    </tableColumn>
    <tableColumn id="32" name="META_CANDELARIA2" dataDxfId="145"/>
    <tableColumn id="33" name="META_SANTA_FE2" dataDxfId="144"/>
    <tableColumn id="34" name="META_MARTIRES2" dataDxfId="143"/>
    <tableColumn id="35" name="META_SAN_CRISTOBAL2" dataDxfId="142"/>
    <tableColumn id="36" name="META_RAFAEL_URIBE_URIBE2" dataDxfId="141"/>
    <tableColumn id="37" name="META_ANTONIO_NARIÑO2" dataDxfId="140"/>
    <tableColumn id="38" name="META_SUBRED2" dataDxfId="139"/>
    <tableColumn id="39" name="META_DISTRITO2" dataDxfId="138"/>
    <tableColumn id="40" name="META_TOTAL2" dataDxfId="137">
      <calculatedColumnFormula>SUM(Tabla2[[#This Row],[META_CANDELARIA2]:[META_DISTRITO2]])</calculatedColumnFormula>
    </tableColumn>
    <tableColumn id="41" name="$_COMPROBACIÓN" dataDxfId="136">
      <calculatedColumnFormula>+Tabla2[[#This Row],[META_CENTRO_ORIENTE]]-Tabla2[[#This Row],[META_TOTAL2]]</calculatedColumnFormula>
    </tableColumn>
  </tableColumns>
  <tableStyleInfo name="Estilo de tabla 4" showFirstColumn="0" showLastColumn="0" showRowStripes="1" showColumnStripes="0"/>
</table>
</file>

<file path=xl/tables/table2.xml><?xml version="1.0" encoding="utf-8"?>
<table xmlns="http://schemas.openxmlformats.org/spreadsheetml/2006/main" id="1" name="Tabla7" displayName="Tabla7" ref="A9:AF270" totalsRowShown="0" headerRowDxfId="129" dataDxfId="127" headerRowBorderDxfId="128">
  <autoFilter ref="A9:AF270">
    <filterColumn colId="3">
      <filters>
        <filter val="31"/>
        <filter val="48"/>
      </filters>
    </filterColumn>
  </autoFilter>
  <tableColumns count="32">
    <tableColumn id="1" name="COMPONENTE DE SALUD PUBLICA" dataDxfId="126"/>
    <tableColumn id="2" name="ACCIÓN INTEGRAL-INTEGRADA / _x000a_PROCESO INTEGRAL E INTEGRADO" dataDxfId="125"/>
    <tableColumn id="3" name="LINEAS OPERATIVAS DE BIENESTAR/_x000a_SUBPROCESO" dataDxfId="124"/>
    <tableColumn id="4" name="COD AB" dataDxfId="123"/>
    <tableColumn id="5" name="ACCIÓN DE BIENESTAR" dataDxfId="122"/>
    <tableColumn id="6" name="ENTORNO/PROCESO TRANSVERSAL" dataDxfId="121"/>
    <tableColumn id="7" name="UNIDAD DE MEDIDA" dataDxfId="120"/>
    <tableColumn id="8" name="NIVEL DE OPERACIÓN" dataDxfId="119"/>
    <tableColumn id="9" name="JORNADA DE OPERACIÓN" dataDxfId="118"/>
    <tableColumn id="10" name="VALOR UNITARIO" dataDxfId="117"/>
    <tableColumn id="11" name="META_CENTRO_ORIENTE" dataDxfId="116"/>
    <tableColumn id="12" name="$_CENTRO_ORIENTE" dataDxfId="115">
      <calculatedColumnFormula>+Tabla7[[#This Row],[VALOR UNITARIO]]*Tabla7[[#This Row],[META_CENTRO_ORIENTE]]</calculatedColumnFormula>
    </tableColumn>
    <tableColumn id="13" name="META_CANDELARIA" dataDxfId="114">
      <calculatedColumnFormula>+Tabla7[[#This Row],[META_CENTRO_ORIENTE]]*4.55/100</calculatedColumnFormula>
    </tableColumn>
    <tableColumn id="15" name="META_SANTA_FE" dataDxfId="113">
      <calculatedColumnFormula>+Tabla7[[#This Row],[META_CENTRO_ORIENTE]]*22.8/100</calculatedColumnFormula>
    </tableColumn>
    <tableColumn id="17" name="META_MARTIRES" dataDxfId="112">
      <calculatedColumnFormula>+Tabla7[[#This Row],[META_CENTRO_ORIENTE]]*8.3/100</calculatedColumnFormula>
    </tableColumn>
    <tableColumn id="19" name="META_SAN_CRISTOBAL" dataDxfId="111">
      <calculatedColumnFormula>+Tabla7[[#This Row],[META_CENTRO_ORIENTE]]*22.75/100</calculatedColumnFormula>
    </tableColumn>
    <tableColumn id="21" name="META_RAFAEL_URIBE_URIBE" dataDxfId="110">
      <calculatedColumnFormula>+Tabla7[[#This Row],[META_CENTRO_ORIENTE]]*27.64/100</calculatedColumnFormula>
    </tableColumn>
    <tableColumn id="23" name="META_ANTONIO_NARIÑO" dataDxfId="109">
      <calculatedColumnFormula>+Tabla7[[#This Row],[META_CENTRO_ORIENTE]]*14/100</calculatedColumnFormula>
    </tableColumn>
    <tableColumn id="25" name="META_SUBRED" dataDxfId="108"/>
    <tableColumn id="27" name="META_DISTRITO" dataDxfId="107"/>
    <tableColumn id="29" name="META_TOTAL" dataDxfId="106">
      <calculatedColumnFormula>+Tabla7[[#This Row],[META_CANDELARIA]]+Tabla7[[#This Row],[META_SANTA_FE]]+Tabla7[[#This Row],[META_MARTIRES]]+Tabla7[[#This Row],[META_SAN_CRISTOBAL]]+Tabla7[[#This Row],[META_RAFAEL_URIBE_URIBE]]+Tabla7[[#This Row],[META_ANTONIO_NARIÑO]]+Tabla7[[#This Row],[META_SUBRED]]+Tabla7[[#This Row],[META_DISTRITO]]</calculatedColumnFormula>
    </tableColumn>
    <tableColumn id="31" name="COMPROBACIÓN" dataDxfId="105">
      <calculatedColumnFormula>+Tabla7[[#This Row],[META_CENTRO_ORIENTE]]-Tabla7[[#This Row],[META_TOTAL]]</calculatedColumnFormula>
    </tableColumn>
    <tableColumn id="32" name="$_CANDELARIA" dataDxfId="104">
      <calculatedColumnFormula>+Tabla7[[#This Row],[VALOR UNITARIO]]*Tabla7[[#This Row],[META_CANDELARIA]]</calculatedColumnFormula>
    </tableColumn>
    <tableColumn id="33" name="$_SANTA_FE" dataDxfId="103">
      <calculatedColumnFormula>+Tabla7[[#This Row],[META_SANTA_FE]]*Tabla7[[#This Row],[VALOR UNITARIO]]</calculatedColumnFormula>
    </tableColumn>
    <tableColumn id="34" name="$_MARTIRES" dataDxfId="102">
      <calculatedColumnFormula>+Tabla7[[#This Row],[META_MARTIRES]]*Tabla7[[#This Row],[VALOR UNITARIO]]</calculatedColumnFormula>
    </tableColumn>
    <tableColumn id="35" name="$_SAN_CRISTOBAL" dataDxfId="101">
      <calculatedColumnFormula>+Tabla7[[#This Row],[META_SAN_CRISTOBAL]]*Tabla7[[#This Row],[VALOR UNITARIO]]</calculatedColumnFormula>
    </tableColumn>
    <tableColumn id="36" name="$_RAFAEL_URIBE_URIBE" dataDxfId="100">
      <calculatedColumnFormula>+Tabla7[[#This Row],[META_RAFAEL_URIBE_URIBE]]*Tabla7[[#This Row],[VALOR UNITARIO]]</calculatedColumnFormula>
    </tableColumn>
    <tableColumn id="37" name="$_ANTONIO_NARIÑO" dataDxfId="99">
      <calculatedColumnFormula>+Tabla7[[#This Row],[META_ANTONIO_NARIÑO]]*Tabla7[[#This Row],[VALOR UNITARIO]]</calculatedColumnFormula>
    </tableColumn>
    <tableColumn id="38" name="$_SUBRED" dataDxfId="98">
      <calculatedColumnFormula>+Tabla7[[#This Row],[META_SUBRED]]*Tabla7[[#This Row],[VALOR UNITARIO]]</calculatedColumnFormula>
    </tableColumn>
    <tableColumn id="39" name="$_DISTRITO" dataDxfId="97">
      <calculatedColumnFormula>+Tabla7[[#This Row],[META_DISTRITO]]*Tabla7[[#This Row],[VALOR UNITARIO]]</calculatedColumnFormula>
    </tableColumn>
    <tableColumn id="40" name="$_TOTAL" dataDxfId="96">
      <calculatedColumnFormula>SUM(Tabla7[[#This Row],[$_CANDELARIA]:[$_DISTRITO]])</calculatedColumnFormula>
    </tableColumn>
    <tableColumn id="41" name="$_COMPROBACIÓN" dataDxfId="95">
      <calculatedColumnFormula>+Tabla7[[#This Row],[$_CENTRO_ORIENTE]]-Tabla7[[#This Row],[$_TOTAL]]</calculatedColumnFormula>
    </tableColumn>
  </tableColumns>
  <tableStyleInfo name="Estilo de tabla 4" showFirstColumn="0" showLastColumn="0" showRowStripes="1" showColumnStripes="0"/>
</table>
</file>

<file path=xl/tables/table3.xml><?xml version="1.0" encoding="utf-8"?>
<table xmlns="http://schemas.openxmlformats.org/spreadsheetml/2006/main" id="3" name="Tabla21" displayName="Tabla21" ref="A9:AF270" totalsRowShown="0" headerRowDxfId="88" dataDxfId="86" headerRowBorderDxfId="87">
  <autoFilter ref="A9:AF270">
    <filterColumn colId="3">
      <filters>
        <filter val="31"/>
        <filter val="48"/>
      </filters>
    </filterColumn>
  </autoFilter>
  <tableColumns count="32">
    <tableColumn id="1" name="COMPONENTE DE SALUD PUBLICA" dataDxfId="85"/>
    <tableColumn id="2" name="ACCIÓN INTEGRAL-INTEGRADA / _x000a_PROCESO INTEGRAL E INTEGRADO" dataDxfId="84"/>
    <tableColumn id="3" name="LINEAS OPERATIVAS DE BIENESTAR/_x000a_SUBPROCESO" dataDxfId="83"/>
    <tableColumn id="4" name="COD AB" dataDxfId="82"/>
    <tableColumn id="5" name="ACCIÓN DE BIENESTAR" dataDxfId="81"/>
    <tableColumn id="6" name="ENTORNO/PROCESO TRANSVERSAL" dataDxfId="80"/>
    <tableColumn id="7" name="UNIDAD DE MEDIDA" dataDxfId="79"/>
    <tableColumn id="8" name="NIVEL DE OPERACIÓN" dataDxfId="78"/>
    <tableColumn id="9" name="JORNADA DE OPERACIÓN" dataDxfId="77"/>
    <tableColumn id="10" name="VALOR UNITARIO" dataDxfId="76"/>
    <tableColumn id="11" name="META_CENTRO_ORIENTE" dataDxfId="75"/>
    <tableColumn id="12" name="$_CENTRO_ORIENTE" dataDxfId="74">
      <calculatedColumnFormula>+Tabla21[[#This Row],[VALOR UNITARIO]]*Tabla21[[#This Row],[META_CENTRO_ORIENTE]]</calculatedColumnFormula>
    </tableColumn>
    <tableColumn id="13" name="META_CANDELARIA" dataDxfId="73">
      <calculatedColumnFormula>+Tabla21[[#This Row],[META_CENTRO_ORIENTE]]*4.55/100</calculatedColumnFormula>
    </tableColumn>
    <tableColumn id="15" name="META_SANTA_FE" dataDxfId="72">
      <calculatedColumnFormula>+Tabla21[[#This Row],[META_CENTRO_ORIENTE]]*22.8/100</calculatedColumnFormula>
    </tableColumn>
    <tableColumn id="17" name="META_MARTIRES" dataDxfId="71">
      <calculatedColumnFormula>+Tabla21[[#This Row],[META_CENTRO_ORIENTE]]*8.3/100</calculatedColumnFormula>
    </tableColumn>
    <tableColumn id="19" name="META_SAN_CRISTOBAL" dataDxfId="70">
      <calculatedColumnFormula>+Tabla21[[#This Row],[META_CENTRO_ORIENTE]]*22.73/100</calculatedColumnFormula>
    </tableColumn>
    <tableColumn id="21" name="META_RAFAEL_URIBE_URIBE" dataDxfId="69">
      <calculatedColumnFormula>+Tabla21[[#This Row],[META_CENTRO_ORIENTE]]*27.64/100</calculatedColumnFormula>
    </tableColumn>
    <tableColumn id="23" name="META_ANTONIO_NARIÑO" dataDxfId="68">
      <calculatedColumnFormula>+Tabla21[[#This Row],[META_CENTRO_ORIENTE]]*14/100</calculatedColumnFormula>
    </tableColumn>
    <tableColumn id="25" name="META_SUBRED" dataDxfId="67"/>
    <tableColumn id="27" name="META_DISTRITO" dataDxfId="66"/>
    <tableColumn id="29" name="META_TOTAL" dataDxfId="65">
      <calculatedColumnFormula>+Tabla21[[#This Row],[META_CANDELARIA]]+Tabla21[[#This Row],[META_SANTA_FE]]+Tabla21[[#This Row],[META_MARTIRES]]+Tabla21[[#This Row],[META_SAN_CRISTOBAL]]+Tabla21[[#This Row],[META_RAFAEL_URIBE_URIBE]]+Tabla21[[#This Row],[META_ANTONIO_NARIÑO]]+Tabla21[[#This Row],[META_SUBRED]]+Tabla21[[#This Row],[META_DISTRITO]]</calculatedColumnFormula>
    </tableColumn>
    <tableColumn id="31" name="COMPROBACIÓN" dataDxfId="64">
      <calculatedColumnFormula>+Tabla21[[#This Row],[META_CENTRO_ORIENTE]]-Tabla21[[#This Row],[META_TOTAL]]</calculatedColumnFormula>
    </tableColumn>
    <tableColumn id="32" name="$_CANDELARIA" dataDxfId="63">
      <calculatedColumnFormula>+Tabla21[[#This Row],[VALOR UNITARIO]]*Tabla21[[#This Row],[META_CANDELARIA]]</calculatedColumnFormula>
    </tableColumn>
    <tableColumn id="33" name="$_SANTA_FE" dataDxfId="62">
      <calculatedColumnFormula>+Tabla21[[#This Row],[META_SANTA_FE]]*Tabla21[[#This Row],[VALOR UNITARIO]]</calculatedColumnFormula>
    </tableColumn>
    <tableColumn id="34" name="$_MARTIRES" dataDxfId="61">
      <calculatedColumnFormula>+Tabla21[[#This Row],[META_MARTIRES]]*Tabla21[[#This Row],[VALOR UNITARIO]]</calculatedColumnFormula>
    </tableColumn>
    <tableColumn id="35" name="$_SAN_CRISTOBAL" dataDxfId="60">
      <calculatedColumnFormula>+Tabla21[[#This Row],[META_SAN_CRISTOBAL]]*Tabla21[[#This Row],[VALOR UNITARIO]]</calculatedColumnFormula>
    </tableColumn>
    <tableColumn id="36" name="$_RAFAEL_URIBE_URIBE" dataDxfId="59">
      <calculatedColumnFormula>+Tabla21[[#This Row],[META_RAFAEL_URIBE_URIBE]]*Tabla21[[#This Row],[VALOR UNITARIO]]</calculatedColumnFormula>
    </tableColumn>
    <tableColumn id="37" name="$_ANTONIO_NARIÑO" dataDxfId="58">
      <calculatedColumnFormula>+Tabla21[[#This Row],[META_ANTONIO_NARIÑO]]*Tabla21[[#This Row],[VALOR UNITARIO]]</calculatedColumnFormula>
    </tableColumn>
    <tableColumn id="38" name="$_SUBRED" dataDxfId="57">
      <calculatedColumnFormula>+Tabla21[[#This Row],[META_SUBRED]]*Tabla21[[#This Row],[VALOR UNITARIO]]</calculatedColumnFormula>
    </tableColumn>
    <tableColumn id="39" name="$_DISTRITO" dataDxfId="56">
      <calculatedColumnFormula>+Tabla21[[#This Row],[META_DISTRITO]]*Tabla21[[#This Row],[VALOR UNITARIO]]</calculatedColumnFormula>
    </tableColumn>
    <tableColumn id="40" name="$_TOTAL" dataDxfId="55">
      <calculatedColumnFormula>SUM(Tabla21[[#This Row],[$_CANDELARIA]:[$_DISTRITO]])</calculatedColumnFormula>
    </tableColumn>
    <tableColumn id="41" name="$_COMPROBACIÓN" dataDxfId="54">
      <calculatedColumnFormula>+Tabla21[[#This Row],[$_CENTRO_ORIENTE]]-Tabla21[[#This Row],[$_TOTAL]]</calculatedColumnFormula>
    </tableColumn>
  </tableColumns>
  <tableStyleInfo name="Estilo de tabla 4" showFirstColumn="0" showLastColumn="0" showRowStripes="1" showColumnStripes="0"/>
</table>
</file>

<file path=xl/tables/table4.xml><?xml version="1.0" encoding="utf-8"?>
<table xmlns="http://schemas.openxmlformats.org/spreadsheetml/2006/main" id="4" name="Tabla25" displayName="Tabla25" ref="A9:AS270" totalsRowShown="0" headerRowDxfId="47" dataDxfId="45" headerRowBorderDxfId="46">
  <autoFilter ref="A9:AS270"/>
  <tableColumns count="45">
    <tableColumn id="1" name="COMPONENTE DE SALUD PUBLICA" dataDxfId="44"/>
    <tableColumn id="2" name="ACCIÓN INTEGRAL-INTEGRADA / _x000a_PROCESO INTEGRAL E INTEGRADO" dataDxfId="43"/>
    <tableColumn id="3" name="LINEAS OPERATIVAS DE BIENESTAR/_x000a_SUBPROCESO" dataDxfId="42"/>
    <tableColumn id="4" name="COD AB" dataDxfId="41"/>
    <tableColumn id="5" name="ACCIÓN DE BIENESTAR" dataDxfId="40"/>
    <tableColumn id="6" name="ENTORNO/PROCESO TRANSVERSAL" dataDxfId="39"/>
    <tableColumn id="7" name="UNIDAD DE MEDIDA" dataDxfId="38"/>
    <tableColumn id="8" name="NIVEL DE OPERACIÓN" dataDxfId="37"/>
    <tableColumn id="9" name="JORNADA DE OPERACIÓN" dataDxfId="36"/>
    <tableColumn id="10" name="VALOR UNITARIO" dataDxfId="35"/>
    <tableColumn id="11" name="META_CENTRO_ORIENTE" dataDxfId="34"/>
    <tableColumn id="12" name="$_CENTRO_ORIENTE" dataDxfId="33">
      <calculatedColumnFormula>+Tabla25[[#This Row],[VALOR UNITARIO]]*Tabla25[[#This Row],[META_CENTRO_ORIENTE]]</calculatedColumnFormula>
    </tableColumn>
    <tableColumn id="13" name="META_CANDELARIA" dataDxfId="32">
      <calculatedColumnFormula>+Tabla25[[#This Row],[META_CENTRO_ORIENTE]]*4.55/100</calculatedColumnFormula>
    </tableColumn>
    <tableColumn id="15" name="META_SANTA_FE" dataDxfId="31">
      <calculatedColumnFormula>+Tabla25[[#This Row],[META_CENTRO_ORIENTE]]*22.8/100</calculatedColumnFormula>
    </tableColumn>
    <tableColumn id="17" name="META_MARTIRES" dataDxfId="30">
      <calculatedColumnFormula>+Tabla25[[#This Row],[META_CENTRO_ORIENTE]]*8.3/100</calculatedColumnFormula>
    </tableColumn>
    <tableColumn id="19" name="META_SAN_CRISTOBAL" dataDxfId="29">
      <calculatedColumnFormula>+Tabla25[[#This Row],[META_CENTRO_ORIENTE]]*22.73/100</calculatedColumnFormula>
    </tableColumn>
    <tableColumn id="21" name="META_RAFAEL_URIBE_URIBE" dataDxfId="28">
      <calculatedColumnFormula>+Tabla25[[#This Row],[META_CENTRO_ORIENTE]]*22.64/100</calculatedColumnFormula>
    </tableColumn>
    <tableColumn id="23" name="META_ANTONIO_NARIÑO" dataDxfId="27">
      <calculatedColumnFormula>+Tabla25[[#This Row],[META_CENTRO_ORIENTE]]*0.14</calculatedColumnFormula>
    </tableColumn>
    <tableColumn id="25" name="META_SUBRED" dataDxfId="26"/>
    <tableColumn id="27" name="META_DISTRITO" dataDxfId="25"/>
    <tableColumn id="29" name="META_TOTAL" dataDxfId="24">
      <calculatedColumnFormula>+Tabla25[[#This Row],[META_CANDELARIA]]+Tabla25[[#This Row],[META_SANTA_FE]]+Tabla25[[#This Row],[META_MARTIRES]]+Tabla25[[#This Row],[META_SAN_CRISTOBAL]]+Tabla25[[#This Row],[META_RAFAEL_URIBE_URIBE]]+Tabla25[[#This Row],[META_ANTONIO_NARIÑO]]+Tabla25[[#This Row],[META_SUBRED]]+Tabla25[[#This Row],[META_DISTRITO]]</calculatedColumnFormula>
    </tableColumn>
    <tableColumn id="31" name="COMPROBACIÓN" dataDxfId="23">
      <calculatedColumnFormula>+Tabla25[[#This Row],[META_CENTRO_ORIENTE]]-Tabla25[[#This Row],[META_TOTAL]]</calculatedColumnFormula>
    </tableColumn>
    <tableColumn id="32" name="$_CANDELARIA" dataDxfId="22">
      <calculatedColumnFormula>+Tabla25[[#This Row],[VALOR UNITARIO]]*Tabla25[[#This Row],[META_CANDELARIA]]</calculatedColumnFormula>
    </tableColumn>
    <tableColumn id="33" name="$_SANTA_FE" dataDxfId="21">
      <calculatedColumnFormula>+Tabla25[[#This Row],[META_SANTA_FE]]*Tabla25[[#This Row],[VALOR UNITARIO]]</calculatedColumnFormula>
    </tableColumn>
    <tableColumn id="34" name="$_MARTIRES" dataDxfId="20">
      <calculatedColumnFormula>+Tabla25[[#This Row],[META_MARTIRES]]*Tabla25[[#This Row],[VALOR UNITARIO]]</calculatedColumnFormula>
    </tableColumn>
    <tableColumn id="35" name="$_SAN_CRISTOBAL" dataDxfId="19">
      <calculatedColumnFormula>+Tabla25[[#This Row],[META_SAN_CRISTOBAL]]*Tabla25[[#This Row],[VALOR UNITARIO]]</calculatedColumnFormula>
    </tableColumn>
    <tableColumn id="36" name="$_RAFAEL_URIBE_URIBE" dataDxfId="18">
      <calculatedColumnFormula>+Tabla25[[#This Row],[META_RAFAEL_URIBE_URIBE]]*Tabla25[[#This Row],[VALOR UNITARIO]]</calculatedColumnFormula>
    </tableColumn>
    <tableColumn id="37" name="$_ANTONIO_NARIÑO" dataDxfId="17">
      <calculatedColumnFormula>+Tabla25[[#This Row],[META_ANTONIO_NARIÑO]]*Tabla25[[#This Row],[VALOR UNITARIO]]</calculatedColumnFormula>
    </tableColumn>
    <tableColumn id="38" name="$_SUBRED" dataDxfId="16">
      <calculatedColumnFormula>+Tabla25[[#This Row],[META_SUBRED]]*Tabla25[[#This Row],[VALOR UNITARIO]]</calculatedColumnFormula>
    </tableColumn>
    <tableColumn id="39" name="$_DISTRITO" dataDxfId="15">
      <calculatedColumnFormula>+Tabla25[[#This Row],[META_DISTRITO]]*Tabla25[[#This Row],[VALOR UNITARIO]]</calculatedColumnFormula>
    </tableColumn>
    <tableColumn id="40" name="$_TOTAL" dataDxfId="14">
      <calculatedColumnFormula>SUM(Tabla25[[#This Row],[$_CANDELARIA]:[$_DISTRITO]])</calculatedColumnFormula>
    </tableColumn>
    <tableColumn id="41" name="$_COMPROBACIÓN" dataDxfId="13">
      <calculatedColumnFormula>+Tabla25[[#This Row],[$_CENTRO_ORIENTE]]-Tabla25[[#This Row],[$_TOTAL]]</calculatedColumnFormula>
    </tableColumn>
    <tableColumn id="14" name="META_CANDELARIA2" dataDxfId="12"/>
    <tableColumn id="16" name="META_SANTA_FE3" dataDxfId="11"/>
    <tableColumn id="18" name="META_MARTIRES4" dataDxfId="10"/>
    <tableColumn id="20" name="META_SAN_CRISTOBAL5" dataDxfId="9"/>
    <tableColumn id="22" name="META_RAFAEL_URIBE_URIBE6" dataDxfId="8"/>
    <tableColumn id="24" name="META_ANTONIO_NARIÑO7" dataDxfId="7"/>
    <tableColumn id="26" name="META_SUBRED8" dataDxfId="6"/>
    <tableColumn id="28" name="META_DISTRITO9" dataDxfId="5"/>
    <tableColumn id="30" name="META_TOTAL10" dataDxfId="4"/>
    <tableColumn id="42" name="COMPROBACIÓN11" dataDxfId="3"/>
    <tableColumn id="43" name="COMPROBACIÓN12" dataDxfId="2">
      <calculatedColumnFormula>+Tabla25[[#This Row],[META_CANDELARIA2]]-Tabla25[[#This Row],[META_CANDELARIA]]</calculatedColumnFormula>
    </tableColumn>
    <tableColumn id="44" name="COMPROBACIÓN13" dataDxfId="1">
      <calculatedColumnFormula>+Tabla25[[#This Row],[META_CANDELARIA2]]-Tabla25[[#This Row],[META_CANDELARIA]]</calculatedColumnFormula>
    </tableColumn>
    <tableColumn id="46" name="Diferencia Candelaria2" dataDxfId="0">
      <calculatedColumnFormula>+Tabla25[[#This Row],[META_CANDELARIA2]]-Tabla25[[#This Row],[META_CANDELARIA]]</calculatedColumnFormula>
    </tableColumn>
  </tableColumns>
  <tableStyleInfo name="Estilo de tabla 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Y271"/>
  <sheetViews>
    <sheetView showGridLines="0" tabSelected="1" zoomScale="40" zoomScaleNormal="40" workbookViewId="0">
      <pane xSplit="10" ySplit="9" topLeftCell="AJ38" activePane="bottomRight" state="frozenSplit"/>
      <selection pane="topRight" activeCell="H269" sqref="H269"/>
      <selection pane="bottomLeft" activeCell="H269" sqref="H269"/>
      <selection pane="bottomRight" activeCell="BB271" sqref="BB271"/>
    </sheetView>
  </sheetViews>
  <sheetFormatPr baseColWidth="10" defaultColWidth="11.375" defaultRowHeight="15"/>
  <cols>
    <col min="1" max="1" width="6" style="3" customWidth="1"/>
    <col min="2" max="2" width="32.875" style="3" customWidth="1"/>
    <col min="3" max="3" width="12.25" style="3" customWidth="1"/>
    <col min="4" max="4" width="8.375" style="1" customWidth="1"/>
    <col min="5" max="5" width="24.25" style="3" customWidth="1"/>
    <col min="6" max="6" width="13.125" style="3" customWidth="1"/>
    <col min="7" max="7" width="10.125" style="3" customWidth="1"/>
    <col min="8" max="8" width="10.625" style="1" customWidth="1"/>
    <col min="9" max="9" width="10.875" style="1" customWidth="1"/>
    <col min="10" max="10" width="18.75" style="4" hidden="1" customWidth="1"/>
    <col min="11" max="11" width="13.75" style="5" customWidth="1"/>
    <col min="12" max="12" width="21" style="4" hidden="1" customWidth="1"/>
    <col min="13" max="20" width="10.25" style="5" customWidth="1"/>
    <col min="21" max="21" width="13.25" style="6" customWidth="1"/>
    <col min="22" max="22" width="7.875" style="7" customWidth="1"/>
    <col min="23" max="30" width="10.25" style="5" customWidth="1"/>
    <col min="31" max="31" width="13.25" style="6" customWidth="1"/>
    <col min="32" max="32" width="10.375" style="7" customWidth="1"/>
    <col min="33" max="33" width="3.625" style="1" customWidth="1"/>
    <col min="34" max="41" width="10.25" style="71" customWidth="1"/>
    <col min="42" max="42" width="13.25" style="6" customWidth="1"/>
    <col min="43" max="16384" width="11.375" style="1"/>
  </cols>
  <sheetData>
    <row r="3" spans="1:51" ht="20.25">
      <c r="B3" s="2" t="s">
        <v>0</v>
      </c>
    </row>
    <row r="4" spans="1:51" ht="20.25">
      <c r="B4" s="2" t="s">
        <v>1</v>
      </c>
    </row>
    <row r="5" spans="1:51" ht="20.25">
      <c r="B5" s="2" t="s">
        <v>2</v>
      </c>
    </row>
    <row r="6" spans="1:51">
      <c r="W6" s="102" t="s">
        <v>3</v>
      </c>
    </row>
    <row r="7" spans="1:51" s="104" customFormat="1" ht="150" hidden="1" customHeight="1">
      <c r="A7" s="103"/>
      <c r="B7" s="103"/>
      <c r="C7" s="103"/>
      <c r="E7" s="103"/>
      <c r="F7" s="103"/>
      <c r="G7" s="103"/>
      <c r="J7" s="105"/>
      <c r="K7" s="106"/>
      <c r="L7" s="105"/>
      <c r="M7" s="109" t="s">
        <v>4</v>
      </c>
      <c r="N7" s="110"/>
      <c r="O7" s="110"/>
      <c r="P7" s="110"/>
      <c r="Q7" s="110"/>
      <c r="R7" s="110"/>
      <c r="S7" s="110"/>
      <c r="T7" s="110"/>
      <c r="U7" s="110"/>
      <c r="V7" s="111"/>
      <c r="W7" s="112" t="s">
        <v>5</v>
      </c>
      <c r="X7" s="113"/>
      <c r="Y7" s="113"/>
      <c r="Z7" s="113"/>
      <c r="AA7" s="113"/>
      <c r="AB7" s="113"/>
      <c r="AC7" s="113"/>
      <c r="AD7" s="113"/>
      <c r="AE7" s="113"/>
      <c r="AF7" s="114"/>
      <c r="AG7" s="107"/>
      <c r="AH7" s="115" t="s">
        <v>6</v>
      </c>
      <c r="AI7" s="116"/>
      <c r="AJ7" s="116"/>
      <c r="AK7" s="116"/>
      <c r="AL7" s="116"/>
      <c r="AM7" s="116"/>
      <c r="AN7" s="116"/>
      <c r="AO7" s="116"/>
      <c r="AP7" s="116"/>
      <c r="AR7" s="117" t="s">
        <v>7</v>
      </c>
      <c r="AS7" s="118"/>
      <c r="AT7" s="118"/>
      <c r="AU7" s="118"/>
      <c r="AV7" s="118"/>
      <c r="AW7" s="118"/>
      <c r="AX7" s="118"/>
      <c r="AY7" s="118"/>
    </row>
    <row r="8" spans="1:51" ht="14.45" customHeight="1" thickBot="1">
      <c r="L8" s="8">
        <f>SUBTOTAL(9,Tabla2[$_CENTRO_ORIENTE])</f>
        <v>51629508</v>
      </c>
      <c r="AR8" s="119"/>
      <c r="AS8" s="120"/>
      <c r="AT8" s="120"/>
      <c r="AU8" s="120"/>
      <c r="AV8" s="120"/>
      <c r="AW8" s="120"/>
      <c r="AX8" s="120"/>
      <c r="AY8" s="120"/>
    </row>
    <row r="9" spans="1:51" s="18" customFormat="1" ht="153.75" customHeight="1" thickTop="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3" t="s">
        <v>30</v>
      </c>
      <c r="X9" s="14" t="s">
        <v>31</v>
      </c>
      <c r="Y9" s="14" t="s">
        <v>32</v>
      </c>
      <c r="Z9" s="14" t="s">
        <v>33</v>
      </c>
      <c r="AA9" s="14" t="s">
        <v>34</v>
      </c>
      <c r="AB9" s="15" t="s">
        <v>35</v>
      </c>
      <c r="AC9" s="14" t="s">
        <v>36</v>
      </c>
      <c r="AD9" s="14" t="s">
        <v>37</v>
      </c>
      <c r="AE9" s="14" t="s">
        <v>38</v>
      </c>
      <c r="AF9" s="14" t="s">
        <v>39</v>
      </c>
      <c r="AH9" s="84" t="s">
        <v>40</v>
      </c>
      <c r="AI9" s="85" t="s">
        <v>41</v>
      </c>
      <c r="AJ9" s="85" t="s">
        <v>42</v>
      </c>
      <c r="AK9" s="85" t="s">
        <v>43</v>
      </c>
      <c r="AL9" s="85" t="s">
        <v>44</v>
      </c>
      <c r="AM9" s="85" t="s">
        <v>45</v>
      </c>
      <c r="AN9" s="85" t="s">
        <v>46</v>
      </c>
      <c r="AO9" s="85" t="s">
        <v>47</v>
      </c>
      <c r="AP9" s="86" t="s">
        <v>48</v>
      </c>
      <c r="AR9" s="121"/>
      <c r="AS9" s="122"/>
      <c r="AT9" s="122"/>
      <c r="AU9" s="122"/>
      <c r="AV9" s="122"/>
      <c r="AW9" s="122"/>
      <c r="AX9" s="122"/>
      <c r="AY9" s="122"/>
    </row>
    <row r="10" spans="1:51" ht="63.75" hidden="1">
      <c r="A10" s="20" t="s">
        <v>49</v>
      </c>
      <c r="B10" s="20" t="s">
        <v>50</v>
      </c>
      <c r="C10" s="20" t="s">
        <v>51</v>
      </c>
      <c r="D10" s="21">
        <v>1</v>
      </c>
      <c r="E10" s="20" t="s">
        <v>52</v>
      </c>
      <c r="F10" s="20" t="s">
        <v>53</v>
      </c>
      <c r="G10" s="20" t="s">
        <v>54</v>
      </c>
      <c r="H10" s="19" t="s">
        <v>55</v>
      </c>
      <c r="I10" s="19" t="s">
        <v>56</v>
      </c>
      <c r="J10" s="22">
        <v>30277568</v>
      </c>
      <c r="K10" s="5">
        <v>3</v>
      </c>
      <c r="L10" s="22">
        <f>+Tabla2[[#This Row],[VALOR UNITARIO]]*Tabla2[[#This Row],[META_CENTRO_ORIENTE]]</f>
        <v>90832704</v>
      </c>
      <c r="M10" s="90">
        <v>0</v>
      </c>
      <c r="N10" s="91">
        <v>0</v>
      </c>
      <c r="O10" s="91">
        <v>0</v>
      </c>
      <c r="P10" s="91">
        <v>0</v>
      </c>
      <c r="Q10" s="91">
        <v>0</v>
      </c>
      <c r="R10" s="91">
        <v>0</v>
      </c>
      <c r="S10" s="91">
        <v>3</v>
      </c>
      <c r="T10" s="92">
        <v>0</v>
      </c>
      <c r="U10" s="23">
        <f>+Tabla2[[#This Row],[META_CANDELARIA]]+Tabla2[[#This Row],[META_SANTA_FE]]+Tabla2[[#This Row],[META_MARTIRES]]+Tabla2[[#This Row],[META_SAN_CRISTOBAL]]+Tabla2[[#This Row],[META_RAFAEL_URIBE_URIBE]]+Tabla2[[#This Row],[META_ANTONIO_NARIÑO]]+Tabla2[[#This Row],[META_SUBRED]]+Tabla2[[#This Row],[META_DISTRITO]]</f>
        <v>3</v>
      </c>
      <c r="V10" s="24">
        <f>+Tabla2[[#This Row],[META_CENTRO_ORIENTE]]-Tabla2[[#This Row],[META_TOTAL]]</f>
        <v>0</v>
      </c>
      <c r="W10" s="90"/>
      <c r="X10" s="91"/>
      <c r="Y10" s="91"/>
      <c r="Z10" s="91"/>
      <c r="AA10" s="91"/>
      <c r="AB10" s="91"/>
      <c r="AC10" s="91"/>
      <c r="AD10" s="92"/>
      <c r="AE10" s="23">
        <f>SUM(Tabla2[[#This Row],[META_CANDELARIA2]:[META_DISTRITO2]])</f>
        <v>0</v>
      </c>
      <c r="AF10" s="24">
        <f>+Tabla2[[#This Row],[META_CENTRO_ORIENTE]]-Tabla2[[#This Row],[META_TOTAL2]]</f>
        <v>3</v>
      </c>
      <c r="AH10" s="72">
        <f>+Tabla2[[#This Row],[META_CANDELARIA]]-Tabla2[[#This Row],[META_CANDELARIA2]]</f>
        <v>0</v>
      </c>
      <c r="AI10" s="73">
        <f>+Tabla2[[#This Row],[META_SANTA_FE]]-Tabla2[[#This Row],[META_SANTA_FE2]]</f>
        <v>0</v>
      </c>
      <c r="AJ10" s="73">
        <f>+Tabla2[[#This Row],[META_MARTIRES]]-Tabla2[[#This Row],[META_MARTIRES2]]</f>
        <v>0</v>
      </c>
      <c r="AK10" s="73">
        <f>+Tabla2[[#This Row],[META_SAN_CRISTOBAL]]-Tabla2[[#This Row],[META_SAN_CRISTOBAL2]]</f>
        <v>0</v>
      </c>
      <c r="AL10" s="73">
        <f>+Tabla2[[#This Row],[META_RAFAEL_URIBE_URIBE]]-Tabla2[[#This Row],[META_RAFAEL_URIBE_URIBE2]]</f>
        <v>0</v>
      </c>
      <c r="AM10" s="73">
        <f>+Tabla2[[#This Row],[META_ANTONIO_NARIÑO]]-Tabla2[[#This Row],[META_ANTONIO_NARIÑO2]]</f>
        <v>0</v>
      </c>
      <c r="AN10" s="73">
        <f>+Tabla2[[#This Row],[META_SUBRED]]-Tabla2[[#This Row],[META_SUBRED2]]</f>
        <v>3</v>
      </c>
      <c r="AO10" s="74">
        <f>+Tabla2[[#This Row],[META_DISTRITO]]-Tabla2[[#This Row],[META_DISTRITO2]]</f>
        <v>0</v>
      </c>
      <c r="AP10" s="87">
        <f t="shared" ref="AP10:AP73" si="0">SUM(AH10:AO10)</f>
        <v>3</v>
      </c>
      <c r="AR10" s="123"/>
      <c r="AS10" s="124"/>
      <c r="AT10" s="124"/>
      <c r="AU10" s="124"/>
      <c r="AV10" s="124"/>
      <c r="AW10" s="124"/>
      <c r="AX10" s="124"/>
      <c r="AY10" s="125"/>
    </row>
    <row r="11" spans="1:51" ht="63.75" hidden="1">
      <c r="A11" s="20" t="s">
        <v>57</v>
      </c>
      <c r="B11" s="20" t="s">
        <v>50</v>
      </c>
      <c r="C11" s="20" t="s">
        <v>51</v>
      </c>
      <c r="D11" s="21">
        <v>3</v>
      </c>
      <c r="E11" s="20" t="s">
        <v>58</v>
      </c>
      <c r="F11" s="20" t="s">
        <v>53</v>
      </c>
      <c r="G11" s="20" t="s">
        <v>54</v>
      </c>
      <c r="H11" s="19" t="s">
        <v>59</v>
      </c>
      <c r="I11" s="19" t="s">
        <v>56</v>
      </c>
      <c r="J11" s="22">
        <v>12204720</v>
      </c>
      <c r="K11" s="5">
        <v>15</v>
      </c>
      <c r="L11" s="22">
        <f>+Tabla2[[#This Row],[VALOR UNITARIO]]*Tabla2[[#This Row],[META_CENTRO_ORIENTE]]</f>
        <v>183070800</v>
      </c>
      <c r="M11" s="93">
        <v>0</v>
      </c>
      <c r="N11" s="94">
        <v>3</v>
      </c>
      <c r="O11" s="94">
        <v>3</v>
      </c>
      <c r="P11" s="94">
        <v>3</v>
      </c>
      <c r="Q11" s="94">
        <v>3</v>
      </c>
      <c r="R11" s="94">
        <v>3</v>
      </c>
      <c r="S11" s="95">
        <v>0</v>
      </c>
      <c r="T11" s="96">
        <v>0</v>
      </c>
      <c r="U11" s="28">
        <f>+Tabla2[[#This Row],[META_CANDELARIA]]+Tabla2[[#This Row],[META_SANTA_FE]]+Tabla2[[#This Row],[META_MARTIRES]]+Tabla2[[#This Row],[META_SAN_CRISTOBAL]]+Tabla2[[#This Row],[META_RAFAEL_URIBE_URIBE]]+Tabla2[[#This Row],[META_ANTONIO_NARIÑO]]+Tabla2[[#This Row],[META_SUBRED]]+Tabla2[[#This Row],[META_DISTRITO]]</f>
        <v>15</v>
      </c>
      <c r="V11" s="29">
        <f>+Tabla2[[#This Row],[META_CENTRO_ORIENTE]]-Tabla2[[#This Row],[META_TOTAL]]</f>
        <v>0</v>
      </c>
      <c r="W11" s="93"/>
      <c r="X11" s="94"/>
      <c r="Y11" s="94"/>
      <c r="Z11" s="94"/>
      <c r="AA11" s="94"/>
      <c r="AB11" s="94"/>
      <c r="AC11" s="95"/>
      <c r="AD11" s="96"/>
      <c r="AE11" s="28">
        <f>SUM(Tabla2[[#This Row],[META_CANDELARIA2]:[META_DISTRITO2]])</f>
        <v>0</v>
      </c>
      <c r="AF11" s="29">
        <f>+Tabla2[[#This Row],[META_CENTRO_ORIENTE]]-Tabla2[[#This Row],[META_TOTAL2]]</f>
        <v>15</v>
      </c>
      <c r="AH11" s="75">
        <f>+Tabla2[[#This Row],[META_CANDELARIA]]-Tabla2[[#This Row],[META_CANDELARIA2]]</f>
        <v>0</v>
      </c>
      <c r="AI11" s="76">
        <f>+Tabla2[[#This Row],[META_SANTA_FE]]-Tabla2[[#This Row],[META_SANTA_FE2]]</f>
        <v>3</v>
      </c>
      <c r="AJ11" s="76">
        <f>+Tabla2[[#This Row],[META_MARTIRES]]-Tabla2[[#This Row],[META_MARTIRES2]]</f>
        <v>3</v>
      </c>
      <c r="AK11" s="76">
        <f>+Tabla2[[#This Row],[META_SAN_CRISTOBAL]]-Tabla2[[#This Row],[META_SAN_CRISTOBAL2]]</f>
        <v>3</v>
      </c>
      <c r="AL11" s="76">
        <f>+Tabla2[[#This Row],[META_RAFAEL_URIBE_URIBE]]-Tabla2[[#This Row],[META_RAFAEL_URIBE_URIBE2]]</f>
        <v>3</v>
      </c>
      <c r="AM11" s="76">
        <f>+Tabla2[[#This Row],[META_ANTONIO_NARIÑO]]-Tabla2[[#This Row],[META_ANTONIO_NARIÑO2]]</f>
        <v>3</v>
      </c>
      <c r="AN11" s="77">
        <f>+Tabla2[[#This Row],[META_SUBRED]]-Tabla2[[#This Row],[META_SUBRED2]]</f>
        <v>0</v>
      </c>
      <c r="AO11" s="78">
        <f>+Tabla2[[#This Row],[META_DISTRITO]]-Tabla2[[#This Row],[META_DISTRITO2]]</f>
        <v>0</v>
      </c>
      <c r="AP11" s="88">
        <f t="shared" si="0"/>
        <v>15</v>
      </c>
      <c r="AR11" s="123"/>
      <c r="AS11" s="124"/>
      <c r="AT11" s="124"/>
      <c r="AU11" s="124"/>
      <c r="AV11" s="124"/>
      <c r="AW11" s="124"/>
      <c r="AX11" s="124"/>
      <c r="AY11" s="125"/>
    </row>
    <row r="12" spans="1:51" ht="63.75" hidden="1">
      <c r="A12" s="20" t="s">
        <v>57</v>
      </c>
      <c r="B12" s="20" t="s">
        <v>50</v>
      </c>
      <c r="C12" s="20" t="s">
        <v>51</v>
      </c>
      <c r="D12" s="21">
        <v>4</v>
      </c>
      <c r="E12" s="20" t="s">
        <v>60</v>
      </c>
      <c r="F12" s="20" t="s">
        <v>53</v>
      </c>
      <c r="G12" s="20" t="s">
        <v>54</v>
      </c>
      <c r="H12" s="19" t="s">
        <v>59</v>
      </c>
      <c r="I12" s="19" t="s">
        <v>56</v>
      </c>
      <c r="J12" s="22">
        <v>6484528</v>
      </c>
      <c r="K12" s="5">
        <v>18</v>
      </c>
      <c r="L12" s="22">
        <f>+Tabla2[[#This Row],[VALOR UNITARIO]]*Tabla2[[#This Row],[META_CENTRO_ORIENTE]]</f>
        <v>116721504</v>
      </c>
      <c r="M12" s="93">
        <v>3</v>
      </c>
      <c r="N12" s="94">
        <v>3</v>
      </c>
      <c r="O12" s="94">
        <v>3</v>
      </c>
      <c r="P12" s="94">
        <v>3</v>
      </c>
      <c r="Q12" s="94">
        <v>3</v>
      </c>
      <c r="R12" s="94">
        <v>3</v>
      </c>
      <c r="S12" s="95">
        <v>0</v>
      </c>
      <c r="T12" s="96">
        <v>0</v>
      </c>
      <c r="U12" s="28">
        <f>+Tabla2[[#This Row],[META_CANDELARIA]]+Tabla2[[#This Row],[META_SANTA_FE]]+Tabla2[[#This Row],[META_MARTIRES]]+Tabla2[[#This Row],[META_SAN_CRISTOBAL]]+Tabla2[[#This Row],[META_RAFAEL_URIBE_URIBE]]+Tabla2[[#This Row],[META_ANTONIO_NARIÑO]]+Tabla2[[#This Row],[META_SUBRED]]+Tabla2[[#This Row],[META_DISTRITO]]</f>
        <v>18</v>
      </c>
      <c r="V12" s="29">
        <f>+Tabla2[[#This Row],[META_CENTRO_ORIENTE]]-Tabla2[[#This Row],[META_TOTAL]]</f>
        <v>0</v>
      </c>
      <c r="W12" s="93"/>
      <c r="X12" s="94"/>
      <c r="Y12" s="94"/>
      <c r="Z12" s="94"/>
      <c r="AA12" s="94"/>
      <c r="AB12" s="94"/>
      <c r="AC12" s="95"/>
      <c r="AD12" s="96"/>
      <c r="AE12" s="28">
        <f>SUM(Tabla2[[#This Row],[META_CANDELARIA2]:[META_DISTRITO2]])</f>
        <v>0</v>
      </c>
      <c r="AF12" s="29">
        <f>+Tabla2[[#This Row],[META_CENTRO_ORIENTE]]-Tabla2[[#This Row],[META_TOTAL2]]</f>
        <v>18</v>
      </c>
      <c r="AH12" s="75">
        <f>+Tabla2[[#This Row],[META_CANDELARIA]]-Tabla2[[#This Row],[META_CANDELARIA2]]</f>
        <v>3</v>
      </c>
      <c r="AI12" s="76">
        <f>+Tabla2[[#This Row],[META_SANTA_FE]]-Tabla2[[#This Row],[META_SANTA_FE2]]</f>
        <v>3</v>
      </c>
      <c r="AJ12" s="76">
        <f>+Tabla2[[#This Row],[META_MARTIRES]]-Tabla2[[#This Row],[META_MARTIRES2]]</f>
        <v>3</v>
      </c>
      <c r="AK12" s="76">
        <f>+Tabla2[[#This Row],[META_SAN_CRISTOBAL]]-Tabla2[[#This Row],[META_SAN_CRISTOBAL2]]</f>
        <v>3</v>
      </c>
      <c r="AL12" s="76">
        <f>+Tabla2[[#This Row],[META_RAFAEL_URIBE_URIBE]]-Tabla2[[#This Row],[META_RAFAEL_URIBE_URIBE2]]</f>
        <v>3</v>
      </c>
      <c r="AM12" s="76">
        <f>+Tabla2[[#This Row],[META_ANTONIO_NARIÑO]]-Tabla2[[#This Row],[META_ANTONIO_NARIÑO2]]</f>
        <v>3</v>
      </c>
      <c r="AN12" s="77">
        <f>+Tabla2[[#This Row],[META_SUBRED]]-Tabla2[[#This Row],[META_SUBRED2]]</f>
        <v>0</v>
      </c>
      <c r="AO12" s="78">
        <f>+Tabla2[[#This Row],[META_DISTRITO]]-Tabla2[[#This Row],[META_DISTRITO2]]</f>
        <v>0</v>
      </c>
      <c r="AP12" s="88">
        <f t="shared" si="0"/>
        <v>18</v>
      </c>
      <c r="AR12" s="123"/>
      <c r="AS12" s="124"/>
      <c r="AT12" s="124"/>
      <c r="AU12" s="124"/>
      <c r="AV12" s="124"/>
      <c r="AW12" s="124"/>
      <c r="AX12" s="124"/>
      <c r="AY12" s="125"/>
    </row>
    <row r="13" spans="1:51" ht="63.75" hidden="1">
      <c r="A13" s="20" t="s">
        <v>57</v>
      </c>
      <c r="B13" s="20" t="s">
        <v>50</v>
      </c>
      <c r="C13" s="20" t="s">
        <v>51</v>
      </c>
      <c r="D13" s="21">
        <v>5</v>
      </c>
      <c r="E13" s="20" t="s">
        <v>61</v>
      </c>
      <c r="F13" s="20" t="s">
        <v>53</v>
      </c>
      <c r="G13" s="20" t="s">
        <v>54</v>
      </c>
      <c r="H13" s="19" t="s">
        <v>59</v>
      </c>
      <c r="I13" s="19" t="s">
        <v>56</v>
      </c>
      <c r="J13" s="22">
        <v>5621568</v>
      </c>
      <c r="K13" s="5">
        <v>18</v>
      </c>
      <c r="L13" s="22">
        <f>+Tabla2[[#This Row],[VALOR UNITARIO]]*Tabla2[[#This Row],[META_CENTRO_ORIENTE]]</f>
        <v>101188224</v>
      </c>
      <c r="M13" s="93">
        <v>3</v>
      </c>
      <c r="N13" s="94">
        <v>3</v>
      </c>
      <c r="O13" s="94">
        <v>3</v>
      </c>
      <c r="P13" s="94">
        <v>3</v>
      </c>
      <c r="Q13" s="94">
        <v>3</v>
      </c>
      <c r="R13" s="94">
        <v>3</v>
      </c>
      <c r="S13" s="95">
        <v>0</v>
      </c>
      <c r="T13" s="96">
        <v>0</v>
      </c>
      <c r="U13" s="28">
        <f>+Tabla2[[#This Row],[META_CANDELARIA]]+Tabla2[[#This Row],[META_SANTA_FE]]+Tabla2[[#This Row],[META_MARTIRES]]+Tabla2[[#This Row],[META_SAN_CRISTOBAL]]+Tabla2[[#This Row],[META_RAFAEL_URIBE_URIBE]]+Tabla2[[#This Row],[META_ANTONIO_NARIÑO]]+Tabla2[[#This Row],[META_SUBRED]]+Tabla2[[#This Row],[META_DISTRITO]]</f>
        <v>18</v>
      </c>
      <c r="V13" s="29">
        <f>+Tabla2[[#This Row],[META_CENTRO_ORIENTE]]-Tabla2[[#This Row],[META_TOTAL]]</f>
        <v>0</v>
      </c>
      <c r="W13" s="93">
        <v>3</v>
      </c>
      <c r="X13" s="94">
        <v>3</v>
      </c>
      <c r="Y13" s="94">
        <v>3</v>
      </c>
      <c r="Z13" s="94">
        <v>3</v>
      </c>
      <c r="AA13" s="94">
        <v>3</v>
      </c>
      <c r="AB13" s="94">
        <v>3</v>
      </c>
      <c r="AC13" s="95">
        <v>0</v>
      </c>
      <c r="AD13" s="96">
        <v>0</v>
      </c>
      <c r="AE13" s="28">
        <f>SUM(Tabla2[[#This Row],[META_CANDELARIA2]:[META_DISTRITO2]])</f>
        <v>18</v>
      </c>
      <c r="AF13" s="29">
        <f>+Tabla2[[#This Row],[META_CENTRO_ORIENTE]]-Tabla2[[#This Row],[META_TOTAL2]]</f>
        <v>0</v>
      </c>
      <c r="AH13" s="75">
        <f>+Tabla2[[#This Row],[META_CANDELARIA]]-Tabla2[[#This Row],[META_CANDELARIA2]]</f>
        <v>0</v>
      </c>
      <c r="AI13" s="76">
        <f>+Tabla2[[#This Row],[META_SANTA_FE]]-Tabla2[[#This Row],[META_SANTA_FE2]]</f>
        <v>0</v>
      </c>
      <c r="AJ13" s="76">
        <f>+Tabla2[[#This Row],[META_MARTIRES]]-Tabla2[[#This Row],[META_MARTIRES2]]</f>
        <v>0</v>
      </c>
      <c r="AK13" s="76">
        <f>+Tabla2[[#This Row],[META_SAN_CRISTOBAL]]-Tabla2[[#This Row],[META_SAN_CRISTOBAL2]]</f>
        <v>0</v>
      </c>
      <c r="AL13" s="76">
        <f>+Tabla2[[#This Row],[META_RAFAEL_URIBE_URIBE]]-Tabla2[[#This Row],[META_RAFAEL_URIBE_URIBE2]]</f>
        <v>0</v>
      </c>
      <c r="AM13" s="76">
        <f>+Tabla2[[#This Row],[META_ANTONIO_NARIÑO]]-Tabla2[[#This Row],[META_ANTONIO_NARIÑO2]]</f>
        <v>0</v>
      </c>
      <c r="AN13" s="77">
        <f>+Tabla2[[#This Row],[META_SUBRED]]-Tabla2[[#This Row],[META_SUBRED2]]</f>
        <v>0</v>
      </c>
      <c r="AO13" s="78">
        <f>+Tabla2[[#This Row],[META_DISTRITO]]-Tabla2[[#This Row],[META_DISTRITO2]]</f>
        <v>0</v>
      </c>
      <c r="AP13" s="88">
        <f t="shared" si="0"/>
        <v>0</v>
      </c>
      <c r="AR13" s="123"/>
      <c r="AS13" s="124"/>
      <c r="AT13" s="124"/>
      <c r="AU13" s="124"/>
      <c r="AV13" s="124"/>
      <c r="AW13" s="124"/>
      <c r="AX13" s="124"/>
      <c r="AY13" s="125"/>
    </row>
    <row r="14" spans="1:51" ht="63.75" hidden="1">
      <c r="A14" s="20" t="s">
        <v>57</v>
      </c>
      <c r="B14" s="20" t="s">
        <v>50</v>
      </c>
      <c r="C14" s="20" t="s">
        <v>51</v>
      </c>
      <c r="D14" s="21">
        <v>6</v>
      </c>
      <c r="E14" s="20" t="s">
        <v>62</v>
      </c>
      <c r="F14" s="20" t="s">
        <v>53</v>
      </c>
      <c r="G14" s="20" t="s">
        <v>54</v>
      </c>
      <c r="H14" s="19" t="s">
        <v>59</v>
      </c>
      <c r="I14" s="19" t="s">
        <v>56</v>
      </c>
      <c r="J14" s="22">
        <v>15132712</v>
      </c>
      <c r="K14" s="5">
        <v>0</v>
      </c>
      <c r="L14" s="22">
        <f>+Tabla2[[#This Row],[VALOR UNITARIO]]*Tabla2[[#This Row],[META_CENTRO_ORIENTE]]</f>
        <v>0</v>
      </c>
      <c r="M14" s="93">
        <f>+Tabla2[[#This Row],[META_CENTRO_ORIENTE]]*4.55/100</f>
        <v>0</v>
      </c>
      <c r="N14" s="94">
        <f>+Tabla2[[#This Row],[META_CENTRO_ORIENTE]]*22.8/100</f>
        <v>0</v>
      </c>
      <c r="O14" s="94">
        <f>+Tabla2[[#This Row],[META_CENTRO_ORIENTE]]*8.3/100</f>
        <v>0</v>
      </c>
      <c r="P14" s="94">
        <f>+Tabla2[[#This Row],[META_CENTRO_ORIENTE]]*22.73/100</f>
        <v>0</v>
      </c>
      <c r="Q14" s="94">
        <f>+Tabla2[[#This Row],[META_CENTRO_ORIENTE]]*22.64/100</f>
        <v>0</v>
      </c>
      <c r="R14" s="94">
        <f>+Tabla2[[#This Row],[META_CENTRO_ORIENTE]]*0.14</f>
        <v>0</v>
      </c>
      <c r="S14" s="94">
        <v>0</v>
      </c>
      <c r="T14" s="97">
        <v>0</v>
      </c>
      <c r="U14" s="28">
        <f>+Tabla2[[#This Row],[META_CANDELARIA]]+Tabla2[[#This Row],[META_SANTA_FE]]+Tabla2[[#This Row],[META_MARTIRES]]+Tabla2[[#This Row],[META_SAN_CRISTOBAL]]+Tabla2[[#This Row],[META_RAFAEL_URIBE_URIBE]]+Tabla2[[#This Row],[META_ANTONIO_NARIÑO]]+Tabla2[[#This Row],[META_SUBRED]]+Tabla2[[#This Row],[META_DISTRITO]]</f>
        <v>0</v>
      </c>
      <c r="V14" s="29">
        <f>+Tabla2[[#This Row],[META_CENTRO_ORIENTE]]-Tabla2[[#This Row],[META_TOTAL]]</f>
        <v>0</v>
      </c>
      <c r="W14" s="93"/>
      <c r="X14" s="94"/>
      <c r="Y14" s="94"/>
      <c r="Z14" s="94"/>
      <c r="AA14" s="94"/>
      <c r="AB14" s="94"/>
      <c r="AC14" s="94"/>
      <c r="AD14" s="97"/>
      <c r="AE14" s="28">
        <f>SUM(Tabla2[[#This Row],[META_CANDELARIA2]:[META_DISTRITO2]])</f>
        <v>0</v>
      </c>
      <c r="AF14" s="29">
        <f>+Tabla2[[#This Row],[META_CENTRO_ORIENTE]]-Tabla2[[#This Row],[META_TOTAL2]]</f>
        <v>0</v>
      </c>
      <c r="AH14" s="75">
        <f>+Tabla2[[#This Row],[META_CANDELARIA]]-Tabla2[[#This Row],[META_CANDELARIA2]]</f>
        <v>0</v>
      </c>
      <c r="AI14" s="76">
        <f>+Tabla2[[#This Row],[META_SANTA_FE]]-Tabla2[[#This Row],[META_SANTA_FE2]]</f>
        <v>0</v>
      </c>
      <c r="AJ14" s="76">
        <f>+Tabla2[[#This Row],[META_MARTIRES]]-Tabla2[[#This Row],[META_MARTIRES2]]</f>
        <v>0</v>
      </c>
      <c r="AK14" s="76">
        <f>+Tabla2[[#This Row],[META_SAN_CRISTOBAL]]-Tabla2[[#This Row],[META_SAN_CRISTOBAL2]]</f>
        <v>0</v>
      </c>
      <c r="AL14" s="76">
        <f>+Tabla2[[#This Row],[META_RAFAEL_URIBE_URIBE]]-Tabla2[[#This Row],[META_RAFAEL_URIBE_URIBE2]]</f>
        <v>0</v>
      </c>
      <c r="AM14" s="76">
        <f>+Tabla2[[#This Row],[META_ANTONIO_NARIÑO]]-Tabla2[[#This Row],[META_ANTONIO_NARIÑO2]]</f>
        <v>0</v>
      </c>
      <c r="AN14" s="76">
        <f>+Tabla2[[#This Row],[META_SUBRED]]-Tabla2[[#This Row],[META_SUBRED2]]</f>
        <v>0</v>
      </c>
      <c r="AO14" s="79">
        <f>+Tabla2[[#This Row],[META_DISTRITO]]-Tabla2[[#This Row],[META_DISTRITO2]]</f>
        <v>0</v>
      </c>
      <c r="AP14" s="88">
        <f t="shared" si="0"/>
        <v>0</v>
      </c>
      <c r="AR14" s="123"/>
      <c r="AS14" s="124"/>
      <c r="AT14" s="124"/>
      <c r="AU14" s="124"/>
      <c r="AV14" s="124"/>
      <c r="AW14" s="124"/>
      <c r="AX14" s="124"/>
      <c r="AY14" s="125"/>
    </row>
    <row r="15" spans="1:51" ht="63.75" hidden="1">
      <c r="A15" s="20" t="s">
        <v>63</v>
      </c>
      <c r="B15" s="20" t="s">
        <v>50</v>
      </c>
      <c r="C15" s="20" t="s">
        <v>51</v>
      </c>
      <c r="D15" s="21">
        <v>7</v>
      </c>
      <c r="E15" s="20" t="s">
        <v>64</v>
      </c>
      <c r="F15" s="20" t="s">
        <v>53</v>
      </c>
      <c r="G15" s="20" t="s">
        <v>54</v>
      </c>
      <c r="H15" s="19" t="s">
        <v>55</v>
      </c>
      <c r="I15" s="19" t="s">
        <v>56</v>
      </c>
      <c r="J15" s="22">
        <v>25617584</v>
      </c>
      <c r="K15" s="5">
        <v>3</v>
      </c>
      <c r="L15" s="22">
        <f>+Tabla2[[#This Row],[VALOR UNITARIO]]*Tabla2[[#This Row],[META_CENTRO_ORIENTE]]</f>
        <v>76852752</v>
      </c>
      <c r="M15" s="93">
        <v>0</v>
      </c>
      <c r="N15" s="94">
        <v>0</v>
      </c>
      <c r="O15" s="94">
        <v>0</v>
      </c>
      <c r="P15" s="94">
        <v>0</v>
      </c>
      <c r="Q15" s="94">
        <v>0</v>
      </c>
      <c r="R15" s="94">
        <v>0</v>
      </c>
      <c r="S15" s="94">
        <v>3</v>
      </c>
      <c r="T15" s="97">
        <v>0</v>
      </c>
      <c r="U15" s="28">
        <f>+Tabla2[[#This Row],[META_CANDELARIA]]+Tabla2[[#This Row],[META_SANTA_FE]]+Tabla2[[#This Row],[META_MARTIRES]]+Tabla2[[#This Row],[META_SAN_CRISTOBAL]]+Tabla2[[#This Row],[META_RAFAEL_URIBE_URIBE]]+Tabla2[[#This Row],[META_ANTONIO_NARIÑO]]+Tabla2[[#This Row],[META_SUBRED]]+Tabla2[[#This Row],[META_DISTRITO]]</f>
        <v>3</v>
      </c>
      <c r="V15" s="29">
        <f>+Tabla2[[#This Row],[META_CENTRO_ORIENTE]]-Tabla2[[#This Row],[META_TOTAL]]</f>
        <v>0</v>
      </c>
      <c r="W15" s="93"/>
      <c r="X15" s="94"/>
      <c r="Y15" s="94"/>
      <c r="Z15" s="94"/>
      <c r="AA15" s="94"/>
      <c r="AB15" s="94"/>
      <c r="AC15" s="94">
        <v>3</v>
      </c>
      <c r="AD15" s="97"/>
      <c r="AE15" s="28">
        <f>SUM(Tabla2[[#This Row],[META_CANDELARIA2]:[META_DISTRITO2]])</f>
        <v>3</v>
      </c>
      <c r="AF15" s="29">
        <f>+Tabla2[[#This Row],[META_CENTRO_ORIENTE]]-Tabla2[[#This Row],[META_TOTAL2]]</f>
        <v>0</v>
      </c>
      <c r="AH15" s="75">
        <f>+Tabla2[[#This Row],[META_CANDELARIA]]-Tabla2[[#This Row],[META_CANDELARIA2]]</f>
        <v>0</v>
      </c>
      <c r="AI15" s="76">
        <f>+Tabla2[[#This Row],[META_SANTA_FE]]-Tabla2[[#This Row],[META_SANTA_FE2]]</f>
        <v>0</v>
      </c>
      <c r="AJ15" s="76">
        <f>+Tabla2[[#This Row],[META_MARTIRES]]-Tabla2[[#This Row],[META_MARTIRES2]]</f>
        <v>0</v>
      </c>
      <c r="AK15" s="76">
        <f>+Tabla2[[#This Row],[META_SAN_CRISTOBAL]]-Tabla2[[#This Row],[META_SAN_CRISTOBAL2]]</f>
        <v>0</v>
      </c>
      <c r="AL15" s="76">
        <f>+Tabla2[[#This Row],[META_RAFAEL_URIBE_URIBE]]-Tabla2[[#This Row],[META_RAFAEL_URIBE_URIBE2]]</f>
        <v>0</v>
      </c>
      <c r="AM15" s="76">
        <f>+Tabla2[[#This Row],[META_ANTONIO_NARIÑO]]-Tabla2[[#This Row],[META_ANTONIO_NARIÑO2]]</f>
        <v>0</v>
      </c>
      <c r="AN15" s="76">
        <f>+Tabla2[[#This Row],[META_SUBRED]]-Tabla2[[#This Row],[META_SUBRED2]]</f>
        <v>0</v>
      </c>
      <c r="AO15" s="79">
        <f>+Tabla2[[#This Row],[META_DISTRITO]]-Tabla2[[#This Row],[META_DISTRITO2]]</f>
        <v>0</v>
      </c>
      <c r="AP15" s="88">
        <f t="shared" si="0"/>
        <v>0</v>
      </c>
      <c r="AR15" s="123"/>
      <c r="AS15" s="124"/>
      <c r="AT15" s="124"/>
      <c r="AU15" s="124"/>
      <c r="AV15" s="124"/>
      <c r="AW15" s="124"/>
      <c r="AX15" s="124"/>
      <c r="AY15" s="125"/>
    </row>
    <row r="16" spans="1:51" ht="63.75" hidden="1">
      <c r="A16" s="20" t="s">
        <v>63</v>
      </c>
      <c r="B16" s="20" t="s">
        <v>50</v>
      </c>
      <c r="C16" s="20" t="s">
        <v>51</v>
      </c>
      <c r="D16" s="21">
        <v>8</v>
      </c>
      <c r="E16" s="20" t="s">
        <v>65</v>
      </c>
      <c r="F16" s="20" t="s">
        <v>53</v>
      </c>
      <c r="G16" s="20" t="s">
        <v>54</v>
      </c>
      <c r="H16" s="19" t="s">
        <v>55</v>
      </c>
      <c r="I16" s="19" t="s">
        <v>56</v>
      </c>
      <c r="J16" s="22">
        <v>9098064</v>
      </c>
      <c r="K16" s="5">
        <v>3</v>
      </c>
      <c r="L16" s="22">
        <f>+Tabla2[[#This Row],[VALOR UNITARIO]]*Tabla2[[#This Row],[META_CENTRO_ORIENTE]]</f>
        <v>27294192</v>
      </c>
      <c r="M16" s="93">
        <v>0</v>
      </c>
      <c r="N16" s="94">
        <v>0</v>
      </c>
      <c r="O16" s="94">
        <v>0</v>
      </c>
      <c r="P16" s="94">
        <v>0</v>
      </c>
      <c r="Q16" s="94">
        <v>0</v>
      </c>
      <c r="R16" s="94">
        <v>0</v>
      </c>
      <c r="S16" s="94">
        <v>3</v>
      </c>
      <c r="T16" s="97">
        <v>0</v>
      </c>
      <c r="U16" s="28">
        <f>+Tabla2[[#This Row],[META_CANDELARIA]]+Tabla2[[#This Row],[META_SANTA_FE]]+Tabla2[[#This Row],[META_MARTIRES]]+Tabla2[[#This Row],[META_SAN_CRISTOBAL]]+Tabla2[[#This Row],[META_RAFAEL_URIBE_URIBE]]+Tabla2[[#This Row],[META_ANTONIO_NARIÑO]]+Tabla2[[#This Row],[META_SUBRED]]+Tabla2[[#This Row],[META_DISTRITO]]</f>
        <v>3</v>
      </c>
      <c r="V16" s="29">
        <f>+Tabla2[[#This Row],[META_CENTRO_ORIENTE]]-Tabla2[[#This Row],[META_TOTAL]]</f>
        <v>0</v>
      </c>
      <c r="W16" s="93"/>
      <c r="X16" s="94"/>
      <c r="Y16" s="94"/>
      <c r="Z16" s="94"/>
      <c r="AA16" s="94"/>
      <c r="AB16" s="94"/>
      <c r="AC16" s="94"/>
      <c r="AD16" s="97"/>
      <c r="AE16" s="28">
        <f>SUM(Tabla2[[#This Row],[META_CANDELARIA2]:[META_DISTRITO2]])</f>
        <v>0</v>
      </c>
      <c r="AF16" s="29">
        <f>+Tabla2[[#This Row],[META_CENTRO_ORIENTE]]-Tabla2[[#This Row],[META_TOTAL2]]</f>
        <v>3</v>
      </c>
      <c r="AH16" s="75">
        <f>+Tabla2[[#This Row],[META_CANDELARIA]]-Tabla2[[#This Row],[META_CANDELARIA2]]</f>
        <v>0</v>
      </c>
      <c r="AI16" s="76">
        <f>+Tabla2[[#This Row],[META_SANTA_FE]]-Tabla2[[#This Row],[META_SANTA_FE2]]</f>
        <v>0</v>
      </c>
      <c r="AJ16" s="76">
        <f>+Tabla2[[#This Row],[META_MARTIRES]]-Tabla2[[#This Row],[META_MARTIRES2]]</f>
        <v>0</v>
      </c>
      <c r="AK16" s="76">
        <f>+Tabla2[[#This Row],[META_SAN_CRISTOBAL]]-Tabla2[[#This Row],[META_SAN_CRISTOBAL2]]</f>
        <v>0</v>
      </c>
      <c r="AL16" s="76">
        <f>+Tabla2[[#This Row],[META_RAFAEL_URIBE_URIBE]]-Tabla2[[#This Row],[META_RAFAEL_URIBE_URIBE2]]</f>
        <v>0</v>
      </c>
      <c r="AM16" s="76">
        <f>+Tabla2[[#This Row],[META_ANTONIO_NARIÑO]]-Tabla2[[#This Row],[META_ANTONIO_NARIÑO2]]</f>
        <v>0</v>
      </c>
      <c r="AN16" s="76">
        <f>+Tabla2[[#This Row],[META_SUBRED]]-Tabla2[[#This Row],[META_SUBRED2]]</f>
        <v>3</v>
      </c>
      <c r="AO16" s="79">
        <f>+Tabla2[[#This Row],[META_DISTRITO]]-Tabla2[[#This Row],[META_DISTRITO2]]</f>
        <v>0</v>
      </c>
      <c r="AP16" s="88">
        <f t="shared" si="0"/>
        <v>3</v>
      </c>
      <c r="AR16" s="123"/>
      <c r="AS16" s="124"/>
      <c r="AT16" s="124"/>
      <c r="AU16" s="124"/>
      <c r="AV16" s="124"/>
      <c r="AW16" s="124"/>
      <c r="AX16" s="124"/>
      <c r="AY16" s="125"/>
    </row>
    <row r="17" spans="1:51" ht="63.75" hidden="1">
      <c r="A17" s="20" t="s">
        <v>63</v>
      </c>
      <c r="B17" s="20" t="s">
        <v>50</v>
      </c>
      <c r="C17" s="20" t="s">
        <v>51</v>
      </c>
      <c r="D17" s="21">
        <v>9</v>
      </c>
      <c r="E17" s="20" t="s">
        <v>66</v>
      </c>
      <c r="F17" s="20" t="s">
        <v>53</v>
      </c>
      <c r="G17" s="20" t="s">
        <v>54</v>
      </c>
      <c r="H17" s="19" t="s">
        <v>55</v>
      </c>
      <c r="I17" s="19" t="s">
        <v>56</v>
      </c>
      <c r="J17" s="22">
        <v>28674928</v>
      </c>
      <c r="K17" s="5">
        <v>3</v>
      </c>
      <c r="L17" s="22">
        <f>+Tabla2[[#This Row],[VALOR UNITARIO]]*Tabla2[[#This Row],[META_CENTRO_ORIENTE]]</f>
        <v>86024784</v>
      </c>
      <c r="M17" s="93">
        <v>0</v>
      </c>
      <c r="N17" s="94">
        <v>0</v>
      </c>
      <c r="O17" s="94">
        <v>0</v>
      </c>
      <c r="P17" s="94">
        <v>0</v>
      </c>
      <c r="Q17" s="94">
        <v>0</v>
      </c>
      <c r="R17" s="94">
        <v>0</v>
      </c>
      <c r="S17" s="94">
        <v>3</v>
      </c>
      <c r="T17" s="97">
        <v>0</v>
      </c>
      <c r="U17" s="28">
        <f>+Tabla2[[#This Row],[META_CANDELARIA]]+Tabla2[[#This Row],[META_SANTA_FE]]+Tabla2[[#This Row],[META_MARTIRES]]+Tabla2[[#This Row],[META_SAN_CRISTOBAL]]+Tabla2[[#This Row],[META_RAFAEL_URIBE_URIBE]]+Tabla2[[#This Row],[META_ANTONIO_NARIÑO]]+Tabla2[[#This Row],[META_SUBRED]]+Tabla2[[#This Row],[META_DISTRITO]]</f>
        <v>3</v>
      </c>
      <c r="V17" s="29">
        <f>+Tabla2[[#This Row],[META_CENTRO_ORIENTE]]-Tabla2[[#This Row],[META_TOTAL]]</f>
        <v>0</v>
      </c>
      <c r="W17" s="93"/>
      <c r="X17" s="94"/>
      <c r="Y17" s="94"/>
      <c r="Z17" s="94"/>
      <c r="AA17" s="94"/>
      <c r="AB17" s="94"/>
      <c r="AC17" s="94"/>
      <c r="AD17" s="97"/>
      <c r="AE17" s="28">
        <f>SUM(Tabla2[[#This Row],[META_CANDELARIA2]:[META_DISTRITO2]])</f>
        <v>0</v>
      </c>
      <c r="AF17" s="29">
        <f>+Tabla2[[#This Row],[META_CENTRO_ORIENTE]]-Tabla2[[#This Row],[META_TOTAL2]]</f>
        <v>3</v>
      </c>
      <c r="AH17" s="75">
        <f>+Tabla2[[#This Row],[META_CANDELARIA]]-Tabla2[[#This Row],[META_CANDELARIA2]]</f>
        <v>0</v>
      </c>
      <c r="AI17" s="76">
        <f>+Tabla2[[#This Row],[META_SANTA_FE]]-Tabla2[[#This Row],[META_SANTA_FE2]]</f>
        <v>0</v>
      </c>
      <c r="AJ17" s="76">
        <f>+Tabla2[[#This Row],[META_MARTIRES]]-Tabla2[[#This Row],[META_MARTIRES2]]</f>
        <v>0</v>
      </c>
      <c r="AK17" s="76">
        <f>+Tabla2[[#This Row],[META_SAN_CRISTOBAL]]-Tabla2[[#This Row],[META_SAN_CRISTOBAL2]]</f>
        <v>0</v>
      </c>
      <c r="AL17" s="76">
        <f>+Tabla2[[#This Row],[META_RAFAEL_URIBE_URIBE]]-Tabla2[[#This Row],[META_RAFAEL_URIBE_URIBE2]]</f>
        <v>0</v>
      </c>
      <c r="AM17" s="76">
        <f>+Tabla2[[#This Row],[META_ANTONIO_NARIÑO]]-Tabla2[[#This Row],[META_ANTONIO_NARIÑO2]]</f>
        <v>0</v>
      </c>
      <c r="AN17" s="76">
        <f>+Tabla2[[#This Row],[META_SUBRED]]-Tabla2[[#This Row],[META_SUBRED2]]</f>
        <v>3</v>
      </c>
      <c r="AO17" s="79">
        <f>+Tabla2[[#This Row],[META_DISTRITO]]-Tabla2[[#This Row],[META_DISTRITO2]]</f>
        <v>0</v>
      </c>
      <c r="AP17" s="88">
        <f t="shared" si="0"/>
        <v>3</v>
      </c>
      <c r="AR17" s="123"/>
      <c r="AS17" s="124"/>
      <c r="AT17" s="124"/>
      <c r="AU17" s="124"/>
      <c r="AV17" s="124"/>
      <c r="AW17" s="124"/>
      <c r="AX17" s="124"/>
      <c r="AY17" s="125"/>
    </row>
    <row r="18" spans="1:51" ht="63.75" hidden="1">
      <c r="A18" s="20" t="s">
        <v>63</v>
      </c>
      <c r="B18" s="20" t="s">
        <v>50</v>
      </c>
      <c r="C18" s="20" t="s">
        <v>51</v>
      </c>
      <c r="D18" s="21">
        <v>10</v>
      </c>
      <c r="E18" s="20" t="s">
        <v>67</v>
      </c>
      <c r="F18" s="20" t="s">
        <v>53</v>
      </c>
      <c r="G18" s="20" t="s">
        <v>54</v>
      </c>
      <c r="H18" s="19" t="s">
        <v>55</v>
      </c>
      <c r="I18" s="19" t="s">
        <v>56</v>
      </c>
      <c r="J18" s="22">
        <v>13092336</v>
      </c>
      <c r="K18" s="5">
        <v>3</v>
      </c>
      <c r="L18" s="22">
        <f>+Tabla2[[#This Row],[VALOR UNITARIO]]*Tabla2[[#This Row],[META_CENTRO_ORIENTE]]</f>
        <v>39277008</v>
      </c>
      <c r="M18" s="93">
        <v>0</v>
      </c>
      <c r="N18" s="94">
        <v>0</v>
      </c>
      <c r="O18" s="94">
        <v>0</v>
      </c>
      <c r="P18" s="94">
        <v>0</v>
      </c>
      <c r="Q18" s="94">
        <v>0</v>
      </c>
      <c r="R18" s="94">
        <v>0</v>
      </c>
      <c r="S18" s="94">
        <v>3</v>
      </c>
      <c r="T18" s="97">
        <v>0</v>
      </c>
      <c r="U18" s="28">
        <f>+Tabla2[[#This Row],[META_CANDELARIA]]+Tabla2[[#This Row],[META_SANTA_FE]]+Tabla2[[#This Row],[META_MARTIRES]]+Tabla2[[#This Row],[META_SAN_CRISTOBAL]]+Tabla2[[#This Row],[META_RAFAEL_URIBE_URIBE]]+Tabla2[[#This Row],[META_ANTONIO_NARIÑO]]+Tabla2[[#This Row],[META_SUBRED]]+Tabla2[[#This Row],[META_DISTRITO]]</f>
        <v>3</v>
      </c>
      <c r="V18" s="29">
        <f>+Tabla2[[#This Row],[META_CENTRO_ORIENTE]]-Tabla2[[#This Row],[META_TOTAL]]</f>
        <v>0</v>
      </c>
      <c r="W18" s="93"/>
      <c r="X18" s="94"/>
      <c r="Y18" s="94"/>
      <c r="Z18" s="94"/>
      <c r="AA18" s="94"/>
      <c r="AB18" s="94"/>
      <c r="AC18" s="94"/>
      <c r="AD18" s="97"/>
      <c r="AE18" s="28">
        <f>SUM(Tabla2[[#This Row],[META_CANDELARIA2]:[META_DISTRITO2]])</f>
        <v>0</v>
      </c>
      <c r="AF18" s="29">
        <f>+Tabla2[[#This Row],[META_CENTRO_ORIENTE]]-Tabla2[[#This Row],[META_TOTAL2]]</f>
        <v>3</v>
      </c>
      <c r="AH18" s="75">
        <f>+Tabla2[[#This Row],[META_CANDELARIA]]-Tabla2[[#This Row],[META_CANDELARIA2]]</f>
        <v>0</v>
      </c>
      <c r="AI18" s="76">
        <f>+Tabla2[[#This Row],[META_SANTA_FE]]-Tabla2[[#This Row],[META_SANTA_FE2]]</f>
        <v>0</v>
      </c>
      <c r="AJ18" s="76">
        <f>+Tabla2[[#This Row],[META_MARTIRES]]-Tabla2[[#This Row],[META_MARTIRES2]]</f>
        <v>0</v>
      </c>
      <c r="AK18" s="76">
        <f>+Tabla2[[#This Row],[META_SAN_CRISTOBAL]]-Tabla2[[#This Row],[META_SAN_CRISTOBAL2]]</f>
        <v>0</v>
      </c>
      <c r="AL18" s="76">
        <f>+Tabla2[[#This Row],[META_RAFAEL_URIBE_URIBE]]-Tabla2[[#This Row],[META_RAFAEL_URIBE_URIBE2]]</f>
        <v>0</v>
      </c>
      <c r="AM18" s="76">
        <f>+Tabla2[[#This Row],[META_ANTONIO_NARIÑO]]-Tabla2[[#This Row],[META_ANTONIO_NARIÑO2]]</f>
        <v>0</v>
      </c>
      <c r="AN18" s="76">
        <f>+Tabla2[[#This Row],[META_SUBRED]]-Tabla2[[#This Row],[META_SUBRED2]]</f>
        <v>3</v>
      </c>
      <c r="AO18" s="79">
        <f>+Tabla2[[#This Row],[META_DISTRITO]]-Tabla2[[#This Row],[META_DISTRITO2]]</f>
        <v>0</v>
      </c>
      <c r="AP18" s="88">
        <f t="shared" si="0"/>
        <v>3</v>
      </c>
      <c r="AR18" s="123"/>
      <c r="AS18" s="124"/>
      <c r="AT18" s="124"/>
      <c r="AU18" s="124"/>
      <c r="AV18" s="124"/>
      <c r="AW18" s="124"/>
      <c r="AX18" s="124"/>
      <c r="AY18" s="125"/>
    </row>
    <row r="19" spans="1:51" ht="63.75" hidden="1">
      <c r="A19" s="20" t="s">
        <v>63</v>
      </c>
      <c r="B19" s="20" t="s">
        <v>50</v>
      </c>
      <c r="C19" s="20" t="s">
        <v>51</v>
      </c>
      <c r="D19" s="21">
        <v>11</v>
      </c>
      <c r="E19" s="20" t="s">
        <v>68</v>
      </c>
      <c r="F19" s="20" t="s">
        <v>53</v>
      </c>
      <c r="G19" s="20" t="s">
        <v>54</v>
      </c>
      <c r="H19" s="19" t="s">
        <v>55</v>
      </c>
      <c r="I19" s="19" t="s">
        <v>56</v>
      </c>
      <c r="J19" s="22">
        <v>29389952</v>
      </c>
      <c r="K19" s="5">
        <v>3</v>
      </c>
      <c r="L19" s="22">
        <f>+Tabla2[[#This Row],[VALOR UNITARIO]]*Tabla2[[#This Row],[META_CENTRO_ORIENTE]]</f>
        <v>88169856</v>
      </c>
      <c r="M19" s="93">
        <v>0</v>
      </c>
      <c r="N19" s="94">
        <v>0</v>
      </c>
      <c r="O19" s="94">
        <v>0</v>
      </c>
      <c r="P19" s="94">
        <v>0</v>
      </c>
      <c r="Q19" s="94">
        <v>0</v>
      </c>
      <c r="R19" s="94">
        <v>0</v>
      </c>
      <c r="S19" s="94">
        <v>3</v>
      </c>
      <c r="T19" s="97">
        <v>0</v>
      </c>
      <c r="U19" s="28">
        <f>+Tabla2[[#This Row],[META_CANDELARIA]]+Tabla2[[#This Row],[META_SANTA_FE]]+Tabla2[[#This Row],[META_MARTIRES]]+Tabla2[[#This Row],[META_SAN_CRISTOBAL]]+Tabla2[[#This Row],[META_RAFAEL_URIBE_URIBE]]+Tabla2[[#This Row],[META_ANTONIO_NARIÑO]]+Tabla2[[#This Row],[META_SUBRED]]+Tabla2[[#This Row],[META_DISTRITO]]</f>
        <v>3</v>
      </c>
      <c r="V19" s="29">
        <f>+Tabla2[[#This Row],[META_CENTRO_ORIENTE]]-Tabla2[[#This Row],[META_TOTAL]]</f>
        <v>0</v>
      </c>
      <c r="W19" s="93"/>
      <c r="X19" s="94"/>
      <c r="Y19" s="94"/>
      <c r="Z19" s="94"/>
      <c r="AA19" s="94"/>
      <c r="AB19" s="94"/>
      <c r="AC19" s="94"/>
      <c r="AD19" s="97"/>
      <c r="AE19" s="28">
        <f>SUM(Tabla2[[#This Row],[META_CANDELARIA2]:[META_DISTRITO2]])</f>
        <v>0</v>
      </c>
      <c r="AF19" s="29">
        <f>+Tabla2[[#This Row],[META_CENTRO_ORIENTE]]-Tabla2[[#This Row],[META_TOTAL2]]</f>
        <v>3</v>
      </c>
      <c r="AH19" s="75">
        <f>+Tabla2[[#This Row],[META_CANDELARIA]]-Tabla2[[#This Row],[META_CANDELARIA2]]</f>
        <v>0</v>
      </c>
      <c r="AI19" s="76">
        <f>+Tabla2[[#This Row],[META_SANTA_FE]]-Tabla2[[#This Row],[META_SANTA_FE2]]</f>
        <v>0</v>
      </c>
      <c r="AJ19" s="76">
        <f>+Tabla2[[#This Row],[META_MARTIRES]]-Tabla2[[#This Row],[META_MARTIRES2]]</f>
        <v>0</v>
      </c>
      <c r="AK19" s="76">
        <f>+Tabla2[[#This Row],[META_SAN_CRISTOBAL]]-Tabla2[[#This Row],[META_SAN_CRISTOBAL2]]</f>
        <v>0</v>
      </c>
      <c r="AL19" s="76">
        <f>+Tabla2[[#This Row],[META_RAFAEL_URIBE_URIBE]]-Tabla2[[#This Row],[META_RAFAEL_URIBE_URIBE2]]</f>
        <v>0</v>
      </c>
      <c r="AM19" s="76">
        <f>+Tabla2[[#This Row],[META_ANTONIO_NARIÑO]]-Tabla2[[#This Row],[META_ANTONIO_NARIÑO2]]</f>
        <v>0</v>
      </c>
      <c r="AN19" s="76">
        <f>+Tabla2[[#This Row],[META_SUBRED]]-Tabla2[[#This Row],[META_SUBRED2]]</f>
        <v>3</v>
      </c>
      <c r="AO19" s="79">
        <f>+Tabla2[[#This Row],[META_DISTRITO]]-Tabla2[[#This Row],[META_DISTRITO2]]</f>
        <v>0</v>
      </c>
      <c r="AP19" s="88">
        <f t="shared" si="0"/>
        <v>3</v>
      </c>
      <c r="AR19" s="123"/>
      <c r="AS19" s="124"/>
      <c r="AT19" s="124"/>
      <c r="AU19" s="124"/>
      <c r="AV19" s="124"/>
      <c r="AW19" s="124"/>
      <c r="AX19" s="124"/>
      <c r="AY19" s="125"/>
    </row>
    <row r="20" spans="1:51" ht="63.75" hidden="1">
      <c r="A20" s="20" t="s">
        <v>63</v>
      </c>
      <c r="B20" s="20" t="s">
        <v>50</v>
      </c>
      <c r="C20" s="20" t="s">
        <v>69</v>
      </c>
      <c r="D20" s="21">
        <v>12</v>
      </c>
      <c r="E20" s="20" t="s">
        <v>70</v>
      </c>
      <c r="F20" s="20" t="s">
        <v>53</v>
      </c>
      <c r="G20" s="20" t="s">
        <v>54</v>
      </c>
      <c r="H20" s="19" t="s">
        <v>55</v>
      </c>
      <c r="I20" s="19" t="s">
        <v>56</v>
      </c>
      <c r="J20" s="22">
        <v>100029392</v>
      </c>
      <c r="K20" s="5">
        <v>3</v>
      </c>
      <c r="L20" s="22">
        <f>+Tabla2[[#This Row],[VALOR UNITARIO]]*Tabla2[[#This Row],[META_CENTRO_ORIENTE]]</f>
        <v>300088176</v>
      </c>
      <c r="M20" s="93">
        <v>0</v>
      </c>
      <c r="N20" s="94">
        <v>0</v>
      </c>
      <c r="O20" s="94">
        <v>0</v>
      </c>
      <c r="P20" s="94">
        <v>0</v>
      </c>
      <c r="Q20" s="94">
        <v>0</v>
      </c>
      <c r="R20" s="94">
        <v>0</v>
      </c>
      <c r="S20" s="94">
        <v>3</v>
      </c>
      <c r="T20" s="97">
        <v>0</v>
      </c>
      <c r="U20" s="28">
        <f>+Tabla2[[#This Row],[META_CANDELARIA]]+Tabla2[[#This Row],[META_SANTA_FE]]+Tabla2[[#This Row],[META_MARTIRES]]+Tabla2[[#This Row],[META_SAN_CRISTOBAL]]+Tabla2[[#This Row],[META_RAFAEL_URIBE_URIBE]]+Tabla2[[#This Row],[META_ANTONIO_NARIÑO]]+Tabla2[[#This Row],[META_SUBRED]]+Tabla2[[#This Row],[META_DISTRITO]]</f>
        <v>3</v>
      </c>
      <c r="V20" s="29">
        <f>+Tabla2[[#This Row],[META_CENTRO_ORIENTE]]-Tabla2[[#This Row],[META_TOTAL]]</f>
        <v>0</v>
      </c>
      <c r="W20" s="93"/>
      <c r="X20" s="94"/>
      <c r="Y20" s="94"/>
      <c r="Z20" s="94"/>
      <c r="AA20" s="94"/>
      <c r="AB20" s="94"/>
      <c r="AC20" s="94">
        <v>3</v>
      </c>
      <c r="AD20" s="97"/>
      <c r="AE20" s="28">
        <f>SUM(Tabla2[[#This Row],[META_CANDELARIA2]:[META_DISTRITO2]])</f>
        <v>3</v>
      </c>
      <c r="AF20" s="29">
        <f>+Tabla2[[#This Row],[META_CENTRO_ORIENTE]]-Tabla2[[#This Row],[META_TOTAL2]]</f>
        <v>0</v>
      </c>
      <c r="AH20" s="75">
        <f>+Tabla2[[#This Row],[META_CANDELARIA]]-Tabla2[[#This Row],[META_CANDELARIA2]]</f>
        <v>0</v>
      </c>
      <c r="AI20" s="76">
        <f>+Tabla2[[#This Row],[META_SANTA_FE]]-Tabla2[[#This Row],[META_SANTA_FE2]]</f>
        <v>0</v>
      </c>
      <c r="AJ20" s="76">
        <f>+Tabla2[[#This Row],[META_MARTIRES]]-Tabla2[[#This Row],[META_MARTIRES2]]</f>
        <v>0</v>
      </c>
      <c r="AK20" s="76">
        <f>+Tabla2[[#This Row],[META_SAN_CRISTOBAL]]-Tabla2[[#This Row],[META_SAN_CRISTOBAL2]]</f>
        <v>0</v>
      </c>
      <c r="AL20" s="76">
        <f>+Tabla2[[#This Row],[META_RAFAEL_URIBE_URIBE]]-Tabla2[[#This Row],[META_RAFAEL_URIBE_URIBE2]]</f>
        <v>0</v>
      </c>
      <c r="AM20" s="76">
        <f>+Tabla2[[#This Row],[META_ANTONIO_NARIÑO]]-Tabla2[[#This Row],[META_ANTONIO_NARIÑO2]]</f>
        <v>0</v>
      </c>
      <c r="AN20" s="76">
        <f>+Tabla2[[#This Row],[META_SUBRED]]-Tabla2[[#This Row],[META_SUBRED2]]</f>
        <v>0</v>
      </c>
      <c r="AO20" s="79">
        <f>+Tabla2[[#This Row],[META_DISTRITO]]-Tabla2[[#This Row],[META_DISTRITO2]]</f>
        <v>0</v>
      </c>
      <c r="AP20" s="88">
        <f t="shared" si="0"/>
        <v>0</v>
      </c>
      <c r="AR20" s="123"/>
      <c r="AS20" s="124"/>
      <c r="AT20" s="124"/>
      <c r="AU20" s="124"/>
      <c r="AV20" s="124"/>
      <c r="AW20" s="124"/>
      <c r="AX20" s="124"/>
      <c r="AY20" s="125"/>
    </row>
    <row r="21" spans="1:51" ht="63.75" hidden="1">
      <c r="A21" s="20" t="s">
        <v>63</v>
      </c>
      <c r="B21" s="20" t="s">
        <v>50</v>
      </c>
      <c r="C21" s="20" t="s">
        <v>69</v>
      </c>
      <c r="D21" s="21">
        <v>13</v>
      </c>
      <c r="E21" s="20" t="s">
        <v>71</v>
      </c>
      <c r="F21" s="20" t="s">
        <v>53</v>
      </c>
      <c r="G21" s="20" t="s">
        <v>54</v>
      </c>
      <c r="H21" s="19" t="s">
        <v>55</v>
      </c>
      <c r="I21" s="19" t="s">
        <v>56</v>
      </c>
      <c r="J21" s="22">
        <v>29833760</v>
      </c>
      <c r="K21" s="5">
        <v>3</v>
      </c>
      <c r="L21" s="22">
        <f>+Tabla2[[#This Row],[VALOR UNITARIO]]*Tabla2[[#This Row],[META_CENTRO_ORIENTE]]</f>
        <v>89501280</v>
      </c>
      <c r="M21" s="93">
        <v>0</v>
      </c>
      <c r="N21" s="94">
        <v>0</v>
      </c>
      <c r="O21" s="94">
        <v>0</v>
      </c>
      <c r="P21" s="94">
        <v>0</v>
      </c>
      <c r="Q21" s="94">
        <v>0</v>
      </c>
      <c r="R21" s="94">
        <v>0</v>
      </c>
      <c r="S21" s="94">
        <v>3</v>
      </c>
      <c r="T21" s="97">
        <v>0</v>
      </c>
      <c r="U21" s="28">
        <f>+Tabla2[[#This Row],[META_CANDELARIA]]+Tabla2[[#This Row],[META_SANTA_FE]]+Tabla2[[#This Row],[META_MARTIRES]]+Tabla2[[#This Row],[META_SAN_CRISTOBAL]]+Tabla2[[#This Row],[META_RAFAEL_URIBE_URIBE]]+Tabla2[[#This Row],[META_ANTONIO_NARIÑO]]+Tabla2[[#This Row],[META_SUBRED]]+Tabla2[[#This Row],[META_DISTRITO]]</f>
        <v>3</v>
      </c>
      <c r="V21" s="29">
        <f>+Tabla2[[#This Row],[META_CENTRO_ORIENTE]]-Tabla2[[#This Row],[META_TOTAL]]</f>
        <v>0</v>
      </c>
      <c r="W21" s="93"/>
      <c r="X21" s="94"/>
      <c r="Y21" s="94"/>
      <c r="Z21" s="94"/>
      <c r="AA21" s="94"/>
      <c r="AB21" s="94"/>
      <c r="AC21" s="94">
        <v>3</v>
      </c>
      <c r="AD21" s="97"/>
      <c r="AE21" s="28">
        <f>SUM(Tabla2[[#This Row],[META_CANDELARIA2]:[META_DISTRITO2]])</f>
        <v>3</v>
      </c>
      <c r="AF21" s="29">
        <f>+Tabla2[[#This Row],[META_CENTRO_ORIENTE]]-Tabla2[[#This Row],[META_TOTAL2]]</f>
        <v>0</v>
      </c>
      <c r="AH21" s="75">
        <f>+Tabla2[[#This Row],[META_CANDELARIA]]-Tabla2[[#This Row],[META_CANDELARIA2]]</f>
        <v>0</v>
      </c>
      <c r="AI21" s="76">
        <f>+Tabla2[[#This Row],[META_SANTA_FE]]-Tabla2[[#This Row],[META_SANTA_FE2]]</f>
        <v>0</v>
      </c>
      <c r="AJ21" s="76">
        <f>+Tabla2[[#This Row],[META_MARTIRES]]-Tabla2[[#This Row],[META_MARTIRES2]]</f>
        <v>0</v>
      </c>
      <c r="AK21" s="76">
        <f>+Tabla2[[#This Row],[META_SAN_CRISTOBAL]]-Tabla2[[#This Row],[META_SAN_CRISTOBAL2]]</f>
        <v>0</v>
      </c>
      <c r="AL21" s="76">
        <f>+Tabla2[[#This Row],[META_RAFAEL_URIBE_URIBE]]-Tabla2[[#This Row],[META_RAFAEL_URIBE_URIBE2]]</f>
        <v>0</v>
      </c>
      <c r="AM21" s="76">
        <f>+Tabla2[[#This Row],[META_ANTONIO_NARIÑO]]-Tabla2[[#This Row],[META_ANTONIO_NARIÑO2]]</f>
        <v>0</v>
      </c>
      <c r="AN21" s="76">
        <f>+Tabla2[[#This Row],[META_SUBRED]]-Tabla2[[#This Row],[META_SUBRED2]]</f>
        <v>0</v>
      </c>
      <c r="AO21" s="79">
        <f>+Tabla2[[#This Row],[META_DISTRITO]]-Tabla2[[#This Row],[META_DISTRITO2]]</f>
        <v>0</v>
      </c>
      <c r="AP21" s="88">
        <f t="shared" si="0"/>
        <v>0</v>
      </c>
      <c r="AR21" s="123"/>
      <c r="AS21" s="124"/>
      <c r="AT21" s="124"/>
      <c r="AU21" s="124"/>
      <c r="AV21" s="124"/>
      <c r="AW21" s="124"/>
      <c r="AX21" s="124"/>
      <c r="AY21" s="125"/>
    </row>
    <row r="22" spans="1:51" ht="63.75" hidden="1">
      <c r="A22" s="20" t="s">
        <v>63</v>
      </c>
      <c r="B22" s="20" t="s">
        <v>50</v>
      </c>
      <c r="C22" s="20" t="s">
        <v>69</v>
      </c>
      <c r="D22" s="21">
        <v>14</v>
      </c>
      <c r="E22" s="20" t="s">
        <v>72</v>
      </c>
      <c r="F22" s="20" t="s">
        <v>53</v>
      </c>
      <c r="G22" s="20" t="s">
        <v>54</v>
      </c>
      <c r="H22" s="19" t="s">
        <v>55</v>
      </c>
      <c r="I22" s="19" t="s">
        <v>56</v>
      </c>
      <c r="J22" s="22">
        <v>54021296</v>
      </c>
      <c r="K22" s="5">
        <v>2.9999999629775633</v>
      </c>
      <c r="L22" s="22">
        <f>+Tabla2[[#This Row],[VALOR UNITARIO]]*Tabla2[[#This Row],[META_CENTRO_ORIENTE]]</f>
        <v>162063886</v>
      </c>
      <c r="M22" s="93">
        <v>0</v>
      </c>
      <c r="N22" s="94">
        <v>0</v>
      </c>
      <c r="O22" s="94">
        <v>0</v>
      </c>
      <c r="P22" s="94">
        <v>0</v>
      </c>
      <c r="Q22" s="94">
        <v>0</v>
      </c>
      <c r="R22" s="94">
        <v>0</v>
      </c>
      <c r="S22" s="94">
        <v>3</v>
      </c>
      <c r="T22" s="97">
        <v>0</v>
      </c>
      <c r="U22" s="28">
        <f>+Tabla2[[#This Row],[META_CANDELARIA]]+Tabla2[[#This Row],[META_SANTA_FE]]+Tabla2[[#This Row],[META_MARTIRES]]+Tabla2[[#This Row],[META_SAN_CRISTOBAL]]+Tabla2[[#This Row],[META_RAFAEL_URIBE_URIBE]]+Tabla2[[#This Row],[META_ANTONIO_NARIÑO]]+Tabla2[[#This Row],[META_SUBRED]]+Tabla2[[#This Row],[META_DISTRITO]]</f>
        <v>3</v>
      </c>
      <c r="V22" s="29">
        <f>+Tabla2[[#This Row],[META_CENTRO_ORIENTE]]-Tabla2[[#This Row],[META_TOTAL]]</f>
        <v>-3.7022436671918513E-8</v>
      </c>
      <c r="W22" s="93">
        <v>0</v>
      </c>
      <c r="X22" s="94">
        <v>0</v>
      </c>
      <c r="Y22" s="94">
        <v>0</v>
      </c>
      <c r="Z22" s="94">
        <v>0</v>
      </c>
      <c r="AA22" s="94">
        <v>0</v>
      </c>
      <c r="AB22" s="94">
        <v>0</v>
      </c>
      <c r="AC22" s="94">
        <v>3</v>
      </c>
      <c r="AD22" s="97">
        <v>0</v>
      </c>
      <c r="AE22" s="28">
        <f>SUM(Tabla2[[#This Row],[META_CANDELARIA2]:[META_DISTRITO2]])</f>
        <v>3</v>
      </c>
      <c r="AF22" s="29">
        <f>+Tabla2[[#This Row],[META_CENTRO_ORIENTE]]-Tabla2[[#This Row],[META_TOTAL2]]</f>
        <v>-3.7022436671918513E-8</v>
      </c>
      <c r="AH22" s="75">
        <f>+Tabla2[[#This Row],[META_CANDELARIA]]-Tabla2[[#This Row],[META_CANDELARIA2]]</f>
        <v>0</v>
      </c>
      <c r="AI22" s="76">
        <f>+Tabla2[[#This Row],[META_SANTA_FE]]-Tabla2[[#This Row],[META_SANTA_FE2]]</f>
        <v>0</v>
      </c>
      <c r="AJ22" s="76">
        <f>+Tabla2[[#This Row],[META_MARTIRES]]-Tabla2[[#This Row],[META_MARTIRES2]]</f>
        <v>0</v>
      </c>
      <c r="AK22" s="76">
        <f>+Tabla2[[#This Row],[META_SAN_CRISTOBAL]]-Tabla2[[#This Row],[META_SAN_CRISTOBAL2]]</f>
        <v>0</v>
      </c>
      <c r="AL22" s="76">
        <f>+Tabla2[[#This Row],[META_RAFAEL_URIBE_URIBE]]-Tabla2[[#This Row],[META_RAFAEL_URIBE_URIBE2]]</f>
        <v>0</v>
      </c>
      <c r="AM22" s="76">
        <f>+Tabla2[[#This Row],[META_ANTONIO_NARIÑO]]-Tabla2[[#This Row],[META_ANTONIO_NARIÑO2]]</f>
        <v>0</v>
      </c>
      <c r="AN22" s="76">
        <f>+Tabla2[[#This Row],[META_SUBRED]]-Tabla2[[#This Row],[META_SUBRED2]]</f>
        <v>0</v>
      </c>
      <c r="AO22" s="79">
        <f>+Tabla2[[#This Row],[META_DISTRITO]]-Tabla2[[#This Row],[META_DISTRITO2]]</f>
        <v>0</v>
      </c>
      <c r="AP22" s="88">
        <f t="shared" si="0"/>
        <v>0</v>
      </c>
      <c r="AR22" s="123"/>
      <c r="AS22" s="124"/>
      <c r="AT22" s="124"/>
      <c r="AU22" s="124"/>
      <c r="AV22" s="124"/>
      <c r="AW22" s="124"/>
      <c r="AX22" s="124"/>
      <c r="AY22" s="125"/>
    </row>
    <row r="23" spans="1:51" ht="63.75" hidden="1">
      <c r="A23" s="20" t="s">
        <v>63</v>
      </c>
      <c r="B23" s="20" t="s">
        <v>50</v>
      </c>
      <c r="C23" s="20" t="s">
        <v>69</v>
      </c>
      <c r="D23" s="21">
        <v>15</v>
      </c>
      <c r="E23" s="20" t="s">
        <v>73</v>
      </c>
      <c r="F23" s="20" t="s">
        <v>53</v>
      </c>
      <c r="G23" s="20" t="s">
        <v>54</v>
      </c>
      <c r="H23" s="19" t="s">
        <v>55</v>
      </c>
      <c r="I23" s="19" t="s">
        <v>74</v>
      </c>
      <c r="J23" s="22">
        <v>5621568</v>
      </c>
      <c r="K23" s="5">
        <v>3</v>
      </c>
      <c r="L23" s="22">
        <f>+Tabla2[[#This Row],[VALOR UNITARIO]]*Tabla2[[#This Row],[META_CENTRO_ORIENTE]]</f>
        <v>16864704</v>
      </c>
      <c r="M23" s="93">
        <v>0</v>
      </c>
      <c r="N23" s="94">
        <v>0</v>
      </c>
      <c r="O23" s="94">
        <v>0</v>
      </c>
      <c r="P23" s="94">
        <v>0</v>
      </c>
      <c r="Q23" s="94">
        <v>0</v>
      </c>
      <c r="R23" s="94">
        <v>0</v>
      </c>
      <c r="S23" s="94">
        <v>3</v>
      </c>
      <c r="T23" s="97">
        <v>0</v>
      </c>
      <c r="U23" s="28">
        <f>+Tabla2[[#This Row],[META_CANDELARIA]]+Tabla2[[#This Row],[META_SANTA_FE]]+Tabla2[[#This Row],[META_MARTIRES]]+Tabla2[[#This Row],[META_SAN_CRISTOBAL]]+Tabla2[[#This Row],[META_RAFAEL_URIBE_URIBE]]+Tabla2[[#This Row],[META_ANTONIO_NARIÑO]]+Tabla2[[#This Row],[META_SUBRED]]+Tabla2[[#This Row],[META_DISTRITO]]</f>
        <v>3</v>
      </c>
      <c r="V23" s="29">
        <f>+Tabla2[[#This Row],[META_CENTRO_ORIENTE]]-Tabla2[[#This Row],[META_TOTAL]]</f>
        <v>0</v>
      </c>
      <c r="W23" s="93">
        <v>0</v>
      </c>
      <c r="X23" s="94">
        <v>0</v>
      </c>
      <c r="Y23" s="94">
        <v>0</v>
      </c>
      <c r="Z23" s="94">
        <v>0</v>
      </c>
      <c r="AA23" s="94">
        <v>0</v>
      </c>
      <c r="AB23" s="94">
        <v>0</v>
      </c>
      <c r="AC23" s="94">
        <v>3</v>
      </c>
      <c r="AD23" s="97">
        <v>0</v>
      </c>
      <c r="AE23" s="28">
        <f>SUM(Tabla2[[#This Row],[META_CANDELARIA2]:[META_DISTRITO2]])</f>
        <v>3</v>
      </c>
      <c r="AF23" s="29">
        <f>+Tabla2[[#This Row],[META_CENTRO_ORIENTE]]-Tabla2[[#This Row],[META_TOTAL2]]</f>
        <v>0</v>
      </c>
      <c r="AH23" s="75">
        <f>+Tabla2[[#This Row],[META_CANDELARIA]]-Tabla2[[#This Row],[META_CANDELARIA2]]</f>
        <v>0</v>
      </c>
      <c r="AI23" s="76">
        <f>+Tabla2[[#This Row],[META_SANTA_FE]]-Tabla2[[#This Row],[META_SANTA_FE2]]</f>
        <v>0</v>
      </c>
      <c r="AJ23" s="76">
        <f>+Tabla2[[#This Row],[META_MARTIRES]]-Tabla2[[#This Row],[META_MARTIRES2]]</f>
        <v>0</v>
      </c>
      <c r="AK23" s="76">
        <f>+Tabla2[[#This Row],[META_SAN_CRISTOBAL]]-Tabla2[[#This Row],[META_SAN_CRISTOBAL2]]</f>
        <v>0</v>
      </c>
      <c r="AL23" s="76">
        <f>+Tabla2[[#This Row],[META_RAFAEL_URIBE_URIBE]]-Tabla2[[#This Row],[META_RAFAEL_URIBE_URIBE2]]</f>
        <v>0</v>
      </c>
      <c r="AM23" s="76">
        <f>+Tabla2[[#This Row],[META_ANTONIO_NARIÑO]]-Tabla2[[#This Row],[META_ANTONIO_NARIÑO2]]</f>
        <v>0</v>
      </c>
      <c r="AN23" s="76">
        <f>+Tabla2[[#This Row],[META_SUBRED]]-Tabla2[[#This Row],[META_SUBRED2]]</f>
        <v>0</v>
      </c>
      <c r="AO23" s="79">
        <f>+Tabla2[[#This Row],[META_DISTRITO]]-Tabla2[[#This Row],[META_DISTRITO2]]</f>
        <v>0</v>
      </c>
      <c r="AP23" s="88">
        <f t="shared" si="0"/>
        <v>0</v>
      </c>
      <c r="AR23" s="123"/>
      <c r="AS23" s="124"/>
      <c r="AT23" s="124"/>
      <c r="AU23" s="124"/>
      <c r="AV23" s="124"/>
      <c r="AW23" s="124"/>
      <c r="AX23" s="124"/>
      <c r="AY23" s="125"/>
    </row>
    <row r="24" spans="1:51" ht="63.75" hidden="1">
      <c r="A24" s="20" t="s">
        <v>63</v>
      </c>
      <c r="B24" s="20" t="s">
        <v>50</v>
      </c>
      <c r="C24" s="20" t="s">
        <v>69</v>
      </c>
      <c r="D24" s="21">
        <v>16</v>
      </c>
      <c r="E24" s="20" t="s">
        <v>75</v>
      </c>
      <c r="F24" s="20" t="s">
        <v>53</v>
      </c>
      <c r="G24" s="20" t="s">
        <v>54</v>
      </c>
      <c r="H24" s="19" t="s">
        <v>76</v>
      </c>
      <c r="I24" s="19" t="s">
        <v>56</v>
      </c>
      <c r="J24" s="22">
        <v>3994272</v>
      </c>
      <c r="K24" s="5">
        <v>3</v>
      </c>
      <c r="L24" s="22">
        <f>+Tabla2[[#This Row],[VALOR UNITARIO]]*Tabla2[[#This Row],[META_CENTRO_ORIENTE]]</f>
        <v>11982816</v>
      </c>
      <c r="M24" s="93">
        <v>0</v>
      </c>
      <c r="N24" s="94">
        <v>0</v>
      </c>
      <c r="O24" s="94">
        <v>0</v>
      </c>
      <c r="P24" s="94">
        <v>0</v>
      </c>
      <c r="Q24" s="94">
        <v>0</v>
      </c>
      <c r="R24" s="94">
        <v>0</v>
      </c>
      <c r="S24" s="94">
        <v>0</v>
      </c>
      <c r="T24" s="97">
        <v>3</v>
      </c>
      <c r="U24" s="28">
        <f>+Tabla2[[#This Row],[META_CANDELARIA]]+Tabla2[[#This Row],[META_SANTA_FE]]+Tabla2[[#This Row],[META_MARTIRES]]+Tabla2[[#This Row],[META_SAN_CRISTOBAL]]+Tabla2[[#This Row],[META_RAFAEL_URIBE_URIBE]]+Tabla2[[#This Row],[META_ANTONIO_NARIÑO]]+Tabla2[[#This Row],[META_SUBRED]]+Tabla2[[#This Row],[META_DISTRITO]]</f>
        <v>3</v>
      </c>
      <c r="V24" s="29">
        <f>+Tabla2[[#This Row],[META_CENTRO_ORIENTE]]-Tabla2[[#This Row],[META_TOTAL]]</f>
        <v>0</v>
      </c>
      <c r="W24" s="93">
        <v>0</v>
      </c>
      <c r="X24" s="94">
        <v>0</v>
      </c>
      <c r="Y24" s="94">
        <v>0</v>
      </c>
      <c r="Z24" s="94">
        <v>0</v>
      </c>
      <c r="AA24" s="94">
        <v>0</v>
      </c>
      <c r="AB24" s="94">
        <v>0</v>
      </c>
      <c r="AC24" s="94">
        <v>0</v>
      </c>
      <c r="AD24" s="97">
        <v>3</v>
      </c>
      <c r="AE24" s="28">
        <f>SUM(Tabla2[[#This Row],[META_CANDELARIA2]:[META_DISTRITO2]])</f>
        <v>3</v>
      </c>
      <c r="AF24" s="29">
        <f>+Tabla2[[#This Row],[META_CENTRO_ORIENTE]]-Tabla2[[#This Row],[META_TOTAL2]]</f>
        <v>0</v>
      </c>
      <c r="AH24" s="75">
        <f>+Tabla2[[#This Row],[META_CANDELARIA]]-Tabla2[[#This Row],[META_CANDELARIA2]]</f>
        <v>0</v>
      </c>
      <c r="AI24" s="76">
        <f>+Tabla2[[#This Row],[META_SANTA_FE]]-Tabla2[[#This Row],[META_SANTA_FE2]]</f>
        <v>0</v>
      </c>
      <c r="AJ24" s="76">
        <f>+Tabla2[[#This Row],[META_MARTIRES]]-Tabla2[[#This Row],[META_MARTIRES2]]</f>
        <v>0</v>
      </c>
      <c r="AK24" s="76">
        <f>+Tabla2[[#This Row],[META_SAN_CRISTOBAL]]-Tabla2[[#This Row],[META_SAN_CRISTOBAL2]]</f>
        <v>0</v>
      </c>
      <c r="AL24" s="76">
        <f>+Tabla2[[#This Row],[META_RAFAEL_URIBE_URIBE]]-Tabla2[[#This Row],[META_RAFAEL_URIBE_URIBE2]]</f>
        <v>0</v>
      </c>
      <c r="AM24" s="76">
        <f>+Tabla2[[#This Row],[META_ANTONIO_NARIÑO]]-Tabla2[[#This Row],[META_ANTONIO_NARIÑO2]]</f>
        <v>0</v>
      </c>
      <c r="AN24" s="76">
        <f>+Tabla2[[#This Row],[META_SUBRED]]-Tabla2[[#This Row],[META_SUBRED2]]</f>
        <v>0</v>
      </c>
      <c r="AO24" s="79">
        <f>+Tabla2[[#This Row],[META_DISTRITO]]-Tabla2[[#This Row],[META_DISTRITO2]]</f>
        <v>0</v>
      </c>
      <c r="AP24" s="88">
        <f t="shared" si="0"/>
        <v>0</v>
      </c>
      <c r="AR24" s="123"/>
      <c r="AS24" s="124"/>
      <c r="AT24" s="124"/>
      <c r="AU24" s="124"/>
      <c r="AV24" s="124"/>
      <c r="AW24" s="124"/>
      <c r="AX24" s="124"/>
      <c r="AY24" s="125"/>
    </row>
    <row r="25" spans="1:51" ht="63.75" hidden="1">
      <c r="A25" s="20" t="s">
        <v>63</v>
      </c>
      <c r="B25" s="20" t="s">
        <v>50</v>
      </c>
      <c r="C25" s="20" t="s">
        <v>77</v>
      </c>
      <c r="D25" s="21">
        <v>17</v>
      </c>
      <c r="E25" s="20" t="s">
        <v>78</v>
      </c>
      <c r="F25" s="20" t="s">
        <v>53</v>
      </c>
      <c r="G25" s="20" t="s">
        <v>79</v>
      </c>
      <c r="H25" s="19" t="s">
        <v>76</v>
      </c>
      <c r="I25" s="19" t="s">
        <v>74</v>
      </c>
      <c r="J25" s="22">
        <v>5621568</v>
      </c>
      <c r="K25" s="5">
        <v>0</v>
      </c>
      <c r="L25" s="22">
        <f>+Tabla2[[#This Row],[VALOR UNITARIO]]*Tabla2[[#This Row],[META_CENTRO_ORIENTE]]</f>
        <v>0</v>
      </c>
      <c r="M25" s="93">
        <f>+Tabla2[[#This Row],[META_CENTRO_ORIENTE]]*4.55/100</f>
        <v>0</v>
      </c>
      <c r="N25" s="94">
        <f>+Tabla2[[#This Row],[META_CENTRO_ORIENTE]]*22.8/100</f>
        <v>0</v>
      </c>
      <c r="O25" s="94">
        <f>+Tabla2[[#This Row],[META_CENTRO_ORIENTE]]*8.3/100</f>
        <v>0</v>
      </c>
      <c r="P25" s="94">
        <f>+Tabla2[[#This Row],[META_CENTRO_ORIENTE]]*22.73/100</f>
        <v>0</v>
      </c>
      <c r="Q25" s="94">
        <f>+Tabla2[[#This Row],[META_CENTRO_ORIENTE]]*22.64/100</f>
        <v>0</v>
      </c>
      <c r="R25" s="94">
        <f>+Tabla2[[#This Row],[META_CENTRO_ORIENTE]]*0.14</f>
        <v>0</v>
      </c>
      <c r="S25" s="94">
        <v>0</v>
      </c>
      <c r="T25" s="97">
        <v>0</v>
      </c>
      <c r="U25" s="28">
        <f>+Tabla2[[#This Row],[META_CANDELARIA]]+Tabla2[[#This Row],[META_SANTA_FE]]+Tabla2[[#This Row],[META_MARTIRES]]+Tabla2[[#This Row],[META_SAN_CRISTOBAL]]+Tabla2[[#This Row],[META_RAFAEL_URIBE_URIBE]]+Tabla2[[#This Row],[META_ANTONIO_NARIÑO]]+Tabla2[[#This Row],[META_SUBRED]]+Tabla2[[#This Row],[META_DISTRITO]]</f>
        <v>0</v>
      </c>
      <c r="V25" s="29">
        <f>+Tabla2[[#This Row],[META_CENTRO_ORIENTE]]-Tabla2[[#This Row],[META_TOTAL]]</f>
        <v>0</v>
      </c>
      <c r="W25" s="93"/>
      <c r="X25" s="94"/>
      <c r="Y25" s="94"/>
      <c r="Z25" s="94"/>
      <c r="AA25" s="94"/>
      <c r="AB25" s="94"/>
      <c r="AC25" s="94"/>
      <c r="AD25" s="97"/>
      <c r="AE25" s="28">
        <f>SUM(Tabla2[[#This Row],[META_CANDELARIA2]:[META_DISTRITO2]])</f>
        <v>0</v>
      </c>
      <c r="AF25" s="29">
        <f>+Tabla2[[#This Row],[META_CENTRO_ORIENTE]]-Tabla2[[#This Row],[META_TOTAL2]]</f>
        <v>0</v>
      </c>
      <c r="AH25" s="75">
        <f>+Tabla2[[#This Row],[META_CANDELARIA]]-Tabla2[[#This Row],[META_CANDELARIA2]]</f>
        <v>0</v>
      </c>
      <c r="AI25" s="76">
        <f>+Tabla2[[#This Row],[META_SANTA_FE]]-Tabla2[[#This Row],[META_SANTA_FE2]]</f>
        <v>0</v>
      </c>
      <c r="AJ25" s="76">
        <f>+Tabla2[[#This Row],[META_MARTIRES]]-Tabla2[[#This Row],[META_MARTIRES2]]</f>
        <v>0</v>
      </c>
      <c r="AK25" s="76">
        <f>+Tabla2[[#This Row],[META_SAN_CRISTOBAL]]-Tabla2[[#This Row],[META_SAN_CRISTOBAL2]]</f>
        <v>0</v>
      </c>
      <c r="AL25" s="76">
        <f>+Tabla2[[#This Row],[META_RAFAEL_URIBE_URIBE]]-Tabla2[[#This Row],[META_RAFAEL_URIBE_URIBE2]]</f>
        <v>0</v>
      </c>
      <c r="AM25" s="76">
        <f>+Tabla2[[#This Row],[META_ANTONIO_NARIÑO]]-Tabla2[[#This Row],[META_ANTONIO_NARIÑO2]]</f>
        <v>0</v>
      </c>
      <c r="AN25" s="76">
        <f>+Tabla2[[#This Row],[META_SUBRED]]-Tabla2[[#This Row],[META_SUBRED2]]</f>
        <v>0</v>
      </c>
      <c r="AO25" s="79">
        <f>+Tabla2[[#This Row],[META_DISTRITO]]-Tabla2[[#This Row],[META_DISTRITO2]]</f>
        <v>0</v>
      </c>
      <c r="AP25" s="88">
        <f t="shared" si="0"/>
        <v>0</v>
      </c>
      <c r="AR25" s="123"/>
      <c r="AS25" s="124"/>
      <c r="AT25" s="124"/>
      <c r="AU25" s="124"/>
      <c r="AV25" s="124"/>
      <c r="AW25" s="124"/>
      <c r="AX25" s="124"/>
      <c r="AY25" s="125"/>
    </row>
    <row r="26" spans="1:51" ht="63.75" hidden="1">
      <c r="A26" s="20" t="s">
        <v>63</v>
      </c>
      <c r="B26" s="20" t="s">
        <v>50</v>
      </c>
      <c r="C26" s="20" t="s">
        <v>77</v>
      </c>
      <c r="D26" s="21">
        <v>18</v>
      </c>
      <c r="E26" s="20" t="s">
        <v>80</v>
      </c>
      <c r="F26" s="20" t="s">
        <v>53</v>
      </c>
      <c r="G26" s="20" t="s">
        <v>79</v>
      </c>
      <c r="H26" s="19" t="s">
        <v>55</v>
      </c>
      <c r="I26" s="19" t="s">
        <v>74</v>
      </c>
      <c r="J26" s="22">
        <v>32422640</v>
      </c>
      <c r="K26" s="5">
        <v>3</v>
      </c>
      <c r="L26" s="22">
        <f>+Tabla2[[#This Row],[VALOR UNITARIO]]*Tabla2[[#This Row],[META_CENTRO_ORIENTE]]</f>
        <v>97267920</v>
      </c>
      <c r="M26" s="93">
        <v>0</v>
      </c>
      <c r="N26" s="94">
        <v>0</v>
      </c>
      <c r="O26" s="94">
        <v>0</v>
      </c>
      <c r="P26" s="94">
        <v>0</v>
      </c>
      <c r="Q26" s="94">
        <v>0</v>
      </c>
      <c r="R26" s="94">
        <v>0</v>
      </c>
      <c r="S26" s="94">
        <v>3</v>
      </c>
      <c r="T26" s="97">
        <v>0</v>
      </c>
      <c r="U26" s="28">
        <f>+Tabla2[[#This Row],[META_CANDELARIA]]+Tabla2[[#This Row],[META_SANTA_FE]]+Tabla2[[#This Row],[META_MARTIRES]]+Tabla2[[#This Row],[META_SAN_CRISTOBAL]]+Tabla2[[#This Row],[META_RAFAEL_URIBE_URIBE]]+Tabla2[[#This Row],[META_ANTONIO_NARIÑO]]+Tabla2[[#This Row],[META_SUBRED]]+Tabla2[[#This Row],[META_DISTRITO]]</f>
        <v>3</v>
      </c>
      <c r="V26" s="29">
        <f>+Tabla2[[#This Row],[META_CENTRO_ORIENTE]]-Tabla2[[#This Row],[META_TOTAL]]</f>
        <v>0</v>
      </c>
      <c r="W26" s="93"/>
      <c r="X26" s="94"/>
      <c r="Y26" s="94"/>
      <c r="Z26" s="94"/>
      <c r="AA26" s="94"/>
      <c r="AB26" s="94"/>
      <c r="AC26" s="94">
        <v>3</v>
      </c>
      <c r="AD26" s="97"/>
      <c r="AE26" s="28">
        <f>SUM(Tabla2[[#This Row],[META_CANDELARIA2]:[META_DISTRITO2]])</f>
        <v>3</v>
      </c>
      <c r="AF26" s="29">
        <f>+Tabla2[[#This Row],[META_CENTRO_ORIENTE]]-Tabla2[[#This Row],[META_TOTAL2]]</f>
        <v>0</v>
      </c>
      <c r="AH26" s="75">
        <f>+Tabla2[[#This Row],[META_CANDELARIA]]-Tabla2[[#This Row],[META_CANDELARIA2]]</f>
        <v>0</v>
      </c>
      <c r="AI26" s="76">
        <f>+Tabla2[[#This Row],[META_SANTA_FE]]-Tabla2[[#This Row],[META_SANTA_FE2]]</f>
        <v>0</v>
      </c>
      <c r="AJ26" s="76">
        <f>+Tabla2[[#This Row],[META_MARTIRES]]-Tabla2[[#This Row],[META_MARTIRES2]]</f>
        <v>0</v>
      </c>
      <c r="AK26" s="76">
        <f>+Tabla2[[#This Row],[META_SAN_CRISTOBAL]]-Tabla2[[#This Row],[META_SAN_CRISTOBAL2]]</f>
        <v>0</v>
      </c>
      <c r="AL26" s="76">
        <f>+Tabla2[[#This Row],[META_RAFAEL_URIBE_URIBE]]-Tabla2[[#This Row],[META_RAFAEL_URIBE_URIBE2]]</f>
        <v>0</v>
      </c>
      <c r="AM26" s="76">
        <f>+Tabla2[[#This Row],[META_ANTONIO_NARIÑO]]-Tabla2[[#This Row],[META_ANTONIO_NARIÑO2]]</f>
        <v>0</v>
      </c>
      <c r="AN26" s="76">
        <f>+Tabla2[[#This Row],[META_SUBRED]]-Tabla2[[#This Row],[META_SUBRED2]]</f>
        <v>0</v>
      </c>
      <c r="AO26" s="79">
        <f>+Tabla2[[#This Row],[META_DISTRITO]]-Tabla2[[#This Row],[META_DISTRITO2]]</f>
        <v>0</v>
      </c>
      <c r="AP26" s="88">
        <f t="shared" si="0"/>
        <v>0</v>
      </c>
      <c r="AR26" s="123"/>
      <c r="AS26" s="124"/>
      <c r="AT26" s="124"/>
      <c r="AU26" s="124"/>
      <c r="AV26" s="124"/>
      <c r="AW26" s="124"/>
      <c r="AX26" s="124"/>
      <c r="AY26" s="125"/>
    </row>
    <row r="27" spans="1:51" ht="63.75" hidden="1">
      <c r="A27" s="20" t="s">
        <v>63</v>
      </c>
      <c r="B27" s="20" t="s">
        <v>50</v>
      </c>
      <c r="C27" s="20" t="s">
        <v>77</v>
      </c>
      <c r="D27" s="21">
        <v>19</v>
      </c>
      <c r="E27" s="20" t="s">
        <v>81</v>
      </c>
      <c r="F27" s="20" t="s">
        <v>53</v>
      </c>
      <c r="G27" s="20" t="s">
        <v>79</v>
      </c>
      <c r="H27" s="19" t="s">
        <v>55</v>
      </c>
      <c r="I27" s="19" t="s">
        <v>56</v>
      </c>
      <c r="J27" s="22">
        <v>20316544</v>
      </c>
      <c r="K27" s="5">
        <v>3</v>
      </c>
      <c r="L27" s="22">
        <f>+Tabla2[[#This Row],[VALOR UNITARIO]]*Tabla2[[#This Row],[META_CENTRO_ORIENTE]]</f>
        <v>60949632</v>
      </c>
      <c r="M27" s="93">
        <v>0</v>
      </c>
      <c r="N27" s="94">
        <v>0</v>
      </c>
      <c r="O27" s="94">
        <v>0</v>
      </c>
      <c r="P27" s="94">
        <v>0</v>
      </c>
      <c r="Q27" s="94">
        <v>0</v>
      </c>
      <c r="R27" s="94">
        <v>0</v>
      </c>
      <c r="S27" s="94">
        <v>3</v>
      </c>
      <c r="T27" s="97">
        <v>0</v>
      </c>
      <c r="U27" s="28">
        <f>+Tabla2[[#This Row],[META_CANDELARIA]]+Tabla2[[#This Row],[META_SANTA_FE]]+Tabla2[[#This Row],[META_MARTIRES]]+Tabla2[[#This Row],[META_SAN_CRISTOBAL]]+Tabla2[[#This Row],[META_RAFAEL_URIBE_URIBE]]+Tabla2[[#This Row],[META_ANTONIO_NARIÑO]]+Tabla2[[#This Row],[META_SUBRED]]+Tabla2[[#This Row],[META_DISTRITO]]</f>
        <v>3</v>
      </c>
      <c r="V27" s="29">
        <f>+Tabla2[[#This Row],[META_CENTRO_ORIENTE]]-Tabla2[[#This Row],[META_TOTAL]]</f>
        <v>0</v>
      </c>
      <c r="W27" s="93"/>
      <c r="X27" s="94"/>
      <c r="Y27" s="94"/>
      <c r="Z27" s="94"/>
      <c r="AA27" s="94"/>
      <c r="AB27" s="94"/>
      <c r="AC27" s="94"/>
      <c r="AD27" s="97"/>
      <c r="AE27" s="28">
        <f>SUM(Tabla2[[#This Row],[META_CANDELARIA2]:[META_DISTRITO2]])</f>
        <v>0</v>
      </c>
      <c r="AF27" s="29">
        <f>+Tabla2[[#This Row],[META_CENTRO_ORIENTE]]-Tabla2[[#This Row],[META_TOTAL2]]</f>
        <v>3</v>
      </c>
      <c r="AH27" s="75">
        <f>+Tabla2[[#This Row],[META_CANDELARIA]]-Tabla2[[#This Row],[META_CANDELARIA2]]</f>
        <v>0</v>
      </c>
      <c r="AI27" s="76">
        <f>+Tabla2[[#This Row],[META_SANTA_FE]]-Tabla2[[#This Row],[META_SANTA_FE2]]</f>
        <v>0</v>
      </c>
      <c r="AJ27" s="76">
        <f>+Tabla2[[#This Row],[META_MARTIRES]]-Tabla2[[#This Row],[META_MARTIRES2]]</f>
        <v>0</v>
      </c>
      <c r="AK27" s="76">
        <f>+Tabla2[[#This Row],[META_SAN_CRISTOBAL]]-Tabla2[[#This Row],[META_SAN_CRISTOBAL2]]</f>
        <v>0</v>
      </c>
      <c r="AL27" s="76">
        <f>+Tabla2[[#This Row],[META_RAFAEL_URIBE_URIBE]]-Tabla2[[#This Row],[META_RAFAEL_URIBE_URIBE2]]</f>
        <v>0</v>
      </c>
      <c r="AM27" s="76">
        <f>+Tabla2[[#This Row],[META_ANTONIO_NARIÑO]]-Tabla2[[#This Row],[META_ANTONIO_NARIÑO2]]</f>
        <v>0</v>
      </c>
      <c r="AN27" s="76">
        <f>+Tabla2[[#This Row],[META_SUBRED]]-Tabla2[[#This Row],[META_SUBRED2]]</f>
        <v>3</v>
      </c>
      <c r="AO27" s="79">
        <f>+Tabla2[[#This Row],[META_DISTRITO]]-Tabla2[[#This Row],[META_DISTRITO2]]</f>
        <v>0</v>
      </c>
      <c r="AP27" s="88">
        <f t="shared" si="0"/>
        <v>3</v>
      </c>
      <c r="AR27" s="123"/>
      <c r="AS27" s="124"/>
      <c r="AT27" s="124"/>
      <c r="AU27" s="124"/>
      <c r="AV27" s="124"/>
      <c r="AW27" s="124"/>
      <c r="AX27" s="124"/>
      <c r="AY27" s="125"/>
    </row>
    <row r="28" spans="1:51" ht="38.25" hidden="1">
      <c r="A28" s="20" t="s">
        <v>82</v>
      </c>
      <c r="B28" s="20" t="s">
        <v>83</v>
      </c>
      <c r="C28" s="20" t="s">
        <v>84</v>
      </c>
      <c r="D28" s="21">
        <v>20</v>
      </c>
      <c r="E28" s="20" t="s">
        <v>85</v>
      </c>
      <c r="F28" s="20" t="s">
        <v>86</v>
      </c>
      <c r="G28" s="20" t="s">
        <v>87</v>
      </c>
      <c r="H28" s="19" t="s">
        <v>59</v>
      </c>
      <c r="I28" s="19" t="s">
        <v>56</v>
      </c>
      <c r="J28" s="22">
        <v>105404</v>
      </c>
      <c r="K28" s="5">
        <v>624</v>
      </c>
      <c r="L28" s="22">
        <f>+Tabla2[[#This Row],[VALOR UNITARIO]]*Tabla2[[#This Row],[META_CENTRO_ORIENTE]]</f>
        <v>65772096</v>
      </c>
      <c r="M28" s="93">
        <v>29</v>
      </c>
      <c r="N28" s="94">
        <v>142</v>
      </c>
      <c r="O28" s="94">
        <v>51</v>
      </c>
      <c r="P28" s="94">
        <v>141</v>
      </c>
      <c r="Q28" s="94">
        <v>172</v>
      </c>
      <c r="R28" s="94">
        <v>89</v>
      </c>
      <c r="S28" s="94">
        <v>0</v>
      </c>
      <c r="T28" s="97">
        <v>0</v>
      </c>
      <c r="U28" s="28">
        <f>+Tabla2[[#This Row],[META_CANDELARIA]]+Tabla2[[#This Row],[META_SANTA_FE]]+Tabla2[[#This Row],[META_MARTIRES]]+Tabla2[[#This Row],[META_SAN_CRISTOBAL]]+Tabla2[[#This Row],[META_RAFAEL_URIBE_URIBE]]+Tabla2[[#This Row],[META_ANTONIO_NARIÑO]]+Tabla2[[#This Row],[META_SUBRED]]+Tabla2[[#This Row],[META_DISTRITO]]</f>
        <v>624</v>
      </c>
      <c r="V28" s="29">
        <f>+Tabla2[[#This Row],[META_CENTRO_ORIENTE]]-Tabla2[[#This Row],[META_TOTAL]]</f>
        <v>0</v>
      </c>
      <c r="W28" s="93">
        <v>20</v>
      </c>
      <c r="X28" s="94">
        <v>100</v>
      </c>
      <c r="Y28" s="94">
        <v>66</v>
      </c>
      <c r="Z28" s="94">
        <v>191</v>
      </c>
      <c r="AA28" s="94">
        <v>237</v>
      </c>
      <c r="AB28" s="94">
        <v>10</v>
      </c>
      <c r="AC28" s="94">
        <v>0</v>
      </c>
      <c r="AD28" s="97">
        <v>0</v>
      </c>
      <c r="AE28" s="28">
        <f>SUM(Tabla2[[#This Row],[META_CANDELARIA2]:[META_DISTRITO2]])</f>
        <v>624</v>
      </c>
      <c r="AF28" s="29">
        <f>+Tabla2[[#This Row],[META_CENTRO_ORIENTE]]-Tabla2[[#This Row],[META_TOTAL2]]</f>
        <v>0</v>
      </c>
      <c r="AH28" s="75">
        <f>+Tabla2[[#This Row],[META_CANDELARIA]]-Tabla2[[#This Row],[META_CANDELARIA2]]</f>
        <v>9</v>
      </c>
      <c r="AI28" s="76">
        <f>+Tabla2[[#This Row],[META_SANTA_FE]]-Tabla2[[#This Row],[META_SANTA_FE2]]</f>
        <v>42</v>
      </c>
      <c r="AJ28" s="76">
        <f>+Tabla2[[#This Row],[META_MARTIRES]]-Tabla2[[#This Row],[META_MARTIRES2]]</f>
        <v>-15</v>
      </c>
      <c r="AK28" s="76">
        <f>+Tabla2[[#This Row],[META_SAN_CRISTOBAL]]-Tabla2[[#This Row],[META_SAN_CRISTOBAL2]]</f>
        <v>-50</v>
      </c>
      <c r="AL28" s="76">
        <f>+Tabla2[[#This Row],[META_RAFAEL_URIBE_URIBE]]-Tabla2[[#This Row],[META_RAFAEL_URIBE_URIBE2]]</f>
        <v>-65</v>
      </c>
      <c r="AM28" s="76">
        <f>+Tabla2[[#This Row],[META_ANTONIO_NARIÑO]]-Tabla2[[#This Row],[META_ANTONIO_NARIÑO2]]</f>
        <v>79</v>
      </c>
      <c r="AN28" s="76">
        <f>+Tabla2[[#This Row],[META_SUBRED]]-Tabla2[[#This Row],[META_SUBRED2]]</f>
        <v>0</v>
      </c>
      <c r="AO28" s="79">
        <f>+Tabla2[[#This Row],[META_DISTRITO]]-Tabla2[[#This Row],[META_DISTRITO2]]</f>
        <v>0</v>
      </c>
      <c r="AP28" s="88">
        <f t="shared" si="0"/>
        <v>0</v>
      </c>
      <c r="AR28" s="126" t="s">
        <v>88</v>
      </c>
      <c r="AS28" s="127"/>
      <c r="AT28" s="127"/>
      <c r="AU28" s="127"/>
      <c r="AV28" s="127"/>
      <c r="AW28" s="127"/>
      <c r="AX28" s="127"/>
      <c r="AY28" s="128"/>
    </row>
    <row r="29" spans="1:51" ht="38.25" hidden="1">
      <c r="A29" s="20" t="s">
        <v>82</v>
      </c>
      <c r="B29" s="20" t="s">
        <v>83</v>
      </c>
      <c r="C29" s="20" t="s">
        <v>84</v>
      </c>
      <c r="D29" s="21">
        <v>20</v>
      </c>
      <c r="E29" s="20" t="s">
        <v>85</v>
      </c>
      <c r="F29" s="20" t="s">
        <v>89</v>
      </c>
      <c r="G29" s="20" t="s">
        <v>87</v>
      </c>
      <c r="H29" s="19" t="s">
        <v>59</v>
      </c>
      <c r="I29" s="19" t="s">
        <v>56</v>
      </c>
      <c r="J29" s="22">
        <v>105404</v>
      </c>
      <c r="K29" s="5">
        <v>1749.000028461918</v>
      </c>
      <c r="L29" s="22">
        <f>+Tabla2[[#This Row],[VALOR UNITARIO]]*Tabla2[[#This Row],[META_CENTRO_ORIENTE]]</f>
        <v>184351599</v>
      </c>
      <c r="M29" s="93">
        <v>82</v>
      </c>
      <c r="N29" s="94">
        <v>398</v>
      </c>
      <c r="O29" s="94">
        <v>145</v>
      </c>
      <c r="P29" s="94">
        <v>397</v>
      </c>
      <c r="Q29" s="94">
        <v>483</v>
      </c>
      <c r="R29" s="94">
        <v>244</v>
      </c>
      <c r="S29" s="94">
        <v>0</v>
      </c>
      <c r="T29" s="97">
        <v>0</v>
      </c>
      <c r="U29" s="28">
        <f>+Tabla2[[#This Row],[META_CANDELARIA]]+Tabla2[[#This Row],[META_SANTA_FE]]+Tabla2[[#This Row],[META_MARTIRES]]+Tabla2[[#This Row],[META_SAN_CRISTOBAL]]+Tabla2[[#This Row],[META_RAFAEL_URIBE_URIBE]]+Tabla2[[#This Row],[META_ANTONIO_NARIÑO]]+Tabla2[[#This Row],[META_SUBRED]]+Tabla2[[#This Row],[META_DISTRITO]]</f>
        <v>1749</v>
      </c>
      <c r="V29" s="29">
        <f>+Tabla2[[#This Row],[META_CENTRO_ORIENTE]]-Tabla2[[#This Row],[META_TOTAL]]</f>
        <v>2.8461917963795713E-5</v>
      </c>
      <c r="W29" s="93">
        <v>98</v>
      </c>
      <c r="X29" s="94">
        <v>186</v>
      </c>
      <c r="Y29" s="94">
        <v>276</v>
      </c>
      <c r="Z29" s="94">
        <v>384</v>
      </c>
      <c r="AA29" s="94">
        <v>557</v>
      </c>
      <c r="AB29" s="94">
        <v>248</v>
      </c>
      <c r="AC29" s="94">
        <v>0</v>
      </c>
      <c r="AD29" s="97">
        <v>0</v>
      </c>
      <c r="AE29" s="28">
        <f>SUM(Tabla2[[#This Row],[META_CANDELARIA2]:[META_DISTRITO2]])</f>
        <v>1749</v>
      </c>
      <c r="AF29" s="29">
        <f>+Tabla2[[#This Row],[META_CENTRO_ORIENTE]]-Tabla2[[#This Row],[META_TOTAL2]]</f>
        <v>2.8461917963795713E-5</v>
      </c>
      <c r="AH29" s="75">
        <f>+Tabla2[[#This Row],[META_CANDELARIA]]-Tabla2[[#This Row],[META_CANDELARIA2]]</f>
        <v>-16</v>
      </c>
      <c r="AI29" s="76">
        <f>+Tabla2[[#This Row],[META_SANTA_FE]]-Tabla2[[#This Row],[META_SANTA_FE2]]</f>
        <v>212</v>
      </c>
      <c r="AJ29" s="76">
        <f>+Tabla2[[#This Row],[META_MARTIRES]]-Tabla2[[#This Row],[META_MARTIRES2]]</f>
        <v>-131</v>
      </c>
      <c r="AK29" s="76">
        <f>+Tabla2[[#This Row],[META_SAN_CRISTOBAL]]-Tabla2[[#This Row],[META_SAN_CRISTOBAL2]]</f>
        <v>13</v>
      </c>
      <c r="AL29" s="76">
        <f>+Tabla2[[#This Row],[META_RAFAEL_URIBE_URIBE]]-Tabla2[[#This Row],[META_RAFAEL_URIBE_URIBE2]]</f>
        <v>-74</v>
      </c>
      <c r="AM29" s="76">
        <f>+Tabla2[[#This Row],[META_ANTONIO_NARIÑO]]-Tabla2[[#This Row],[META_ANTONIO_NARIÑO2]]</f>
        <v>-4</v>
      </c>
      <c r="AN29" s="76">
        <f>+Tabla2[[#This Row],[META_SUBRED]]-Tabla2[[#This Row],[META_SUBRED2]]</f>
        <v>0</v>
      </c>
      <c r="AO29" s="79">
        <f>+Tabla2[[#This Row],[META_DISTRITO]]-Tabla2[[#This Row],[META_DISTRITO2]]</f>
        <v>0</v>
      </c>
      <c r="AP29" s="88">
        <f t="shared" si="0"/>
        <v>0</v>
      </c>
      <c r="AR29" s="123"/>
      <c r="AS29" s="124"/>
      <c r="AT29" s="124"/>
      <c r="AU29" s="124"/>
      <c r="AV29" s="124"/>
      <c r="AW29" s="124"/>
      <c r="AX29" s="124"/>
      <c r="AY29" s="125"/>
    </row>
    <row r="30" spans="1:51" ht="38.25" hidden="1">
      <c r="A30" s="20" t="s">
        <v>82</v>
      </c>
      <c r="B30" s="20" t="s">
        <v>83</v>
      </c>
      <c r="C30" s="20" t="s">
        <v>84</v>
      </c>
      <c r="D30" s="21">
        <v>20</v>
      </c>
      <c r="E30" s="20" t="s">
        <v>85</v>
      </c>
      <c r="F30" s="20" t="s">
        <v>90</v>
      </c>
      <c r="G30" s="20" t="s">
        <v>87</v>
      </c>
      <c r="H30" s="19" t="s">
        <v>59</v>
      </c>
      <c r="I30" s="19" t="s">
        <v>56</v>
      </c>
      <c r="J30" s="22">
        <v>105404</v>
      </c>
      <c r="K30" s="5">
        <v>2064.0000094873058</v>
      </c>
      <c r="L30" s="22">
        <f>+Tabla2[[#This Row],[VALOR UNITARIO]]*Tabla2[[#This Row],[META_CENTRO_ORIENTE]]</f>
        <v>217553856.99999997</v>
      </c>
      <c r="M30" s="93">
        <v>93</v>
      </c>
      <c r="N30" s="94">
        <v>470</v>
      </c>
      <c r="O30" s="94">
        <v>171</v>
      </c>
      <c r="P30" s="94">
        <v>469</v>
      </c>
      <c r="Q30" s="94">
        <v>570</v>
      </c>
      <c r="R30" s="94">
        <v>291</v>
      </c>
      <c r="S30" s="94">
        <v>0</v>
      </c>
      <c r="T30" s="97">
        <v>0</v>
      </c>
      <c r="U30" s="28">
        <f>+Tabla2[[#This Row],[META_CANDELARIA]]+Tabla2[[#This Row],[META_SANTA_FE]]+Tabla2[[#This Row],[META_MARTIRES]]+Tabla2[[#This Row],[META_SAN_CRISTOBAL]]+Tabla2[[#This Row],[META_RAFAEL_URIBE_URIBE]]+Tabla2[[#This Row],[META_ANTONIO_NARIÑO]]+Tabla2[[#This Row],[META_SUBRED]]+Tabla2[[#This Row],[META_DISTRITO]]</f>
        <v>2064</v>
      </c>
      <c r="V30" s="29">
        <f>+Tabla2[[#This Row],[META_CENTRO_ORIENTE]]-Tabla2[[#This Row],[META_TOTAL]]</f>
        <v>9.4873057605582289E-6</v>
      </c>
      <c r="W30" s="93">
        <v>63</v>
      </c>
      <c r="X30" s="94">
        <v>264</v>
      </c>
      <c r="Y30" s="94">
        <v>450</v>
      </c>
      <c r="Z30" s="94">
        <v>498</v>
      </c>
      <c r="AA30" s="94">
        <v>663</v>
      </c>
      <c r="AB30" s="94">
        <v>126</v>
      </c>
      <c r="AC30" s="94">
        <v>0</v>
      </c>
      <c r="AD30" s="97">
        <v>0</v>
      </c>
      <c r="AE30" s="28">
        <f>SUM(Tabla2[[#This Row],[META_CANDELARIA2]:[META_DISTRITO2]])</f>
        <v>2064</v>
      </c>
      <c r="AF30" s="29">
        <f>+Tabla2[[#This Row],[META_CENTRO_ORIENTE]]-Tabla2[[#This Row],[META_TOTAL2]]</f>
        <v>9.4873057605582289E-6</v>
      </c>
      <c r="AH30" s="75">
        <f>+Tabla2[[#This Row],[META_CANDELARIA]]-Tabla2[[#This Row],[META_CANDELARIA2]]</f>
        <v>30</v>
      </c>
      <c r="AI30" s="76">
        <f>+Tabla2[[#This Row],[META_SANTA_FE]]-Tabla2[[#This Row],[META_SANTA_FE2]]</f>
        <v>206</v>
      </c>
      <c r="AJ30" s="76">
        <f>+Tabla2[[#This Row],[META_MARTIRES]]-Tabla2[[#This Row],[META_MARTIRES2]]</f>
        <v>-279</v>
      </c>
      <c r="AK30" s="76">
        <f>+Tabla2[[#This Row],[META_SAN_CRISTOBAL]]-Tabla2[[#This Row],[META_SAN_CRISTOBAL2]]</f>
        <v>-29</v>
      </c>
      <c r="AL30" s="76">
        <f>+Tabla2[[#This Row],[META_RAFAEL_URIBE_URIBE]]-Tabla2[[#This Row],[META_RAFAEL_URIBE_URIBE2]]</f>
        <v>-93</v>
      </c>
      <c r="AM30" s="76">
        <f>+Tabla2[[#This Row],[META_ANTONIO_NARIÑO]]-Tabla2[[#This Row],[META_ANTONIO_NARIÑO2]]</f>
        <v>165</v>
      </c>
      <c r="AN30" s="76">
        <f>+Tabla2[[#This Row],[META_SUBRED]]-Tabla2[[#This Row],[META_SUBRED2]]</f>
        <v>0</v>
      </c>
      <c r="AO30" s="79">
        <f>+Tabla2[[#This Row],[META_DISTRITO]]-Tabla2[[#This Row],[META_DISTRITO2]]</f>
        <v>0</v>
      </c>
      <c r="AP30" s="88">
        <f t="shared" si="0"/>
        <v>0</v>
      </c>
      <c r="AR30" s="123"/>
      <c r="AS30" s="124"/>
      <c r="AT30" s="124"/>
      <c r="AU30" s="124"/>
      <c r="AV30" s="124"/>
      <c r="AW30" s="124"/>
      <c r="AX30" s="124"/>
      <c r="AY30" s="125"/>
    </row>
    <row r="31" spans="1:51" ht="51" hidden="1">
      <c r="A31" s="20" t="s">
        <v>82</v>
      </c>
      <c r="B31" s="20" t="s">
        <v>83</v>
      </c>
      <c r="C31" s="20" t="s">
        <v>84</v>
      </c>
      <c r="D31" s="21">
        <v>21</v>
      </c>
      <c r="E31" s="20" t="s">
        <v>91</v>
      </c>
      <c r="F31" s="20" t="s">
        <v>86</v>
      </c>
      <c r="G31" s="20" t="s">
        <v>87</v>
      </c>
      <c r="H31" s="19" t="s">
        <v>59</v>
      </c>
      <c r="I31" s="19" t="s">
        <v>56</v>
      </c>
      <c r="J31" s="22">
        <v>55938</v>
      </c>
      <c r="K31" s="5">
        <v>336.00003575387035</v>
      </c>
      <c r="L31" s="22">
        <f>+Tabla2[[#This Row],[VALOR UNITARIO]]*Tabla2[[#This Row],[META_CENTRO_ORIENTE]]</f>
        <v>18795170</v>
      </c>
      <c r="M31" s="93">
        <v>15</v>
      </c>
      <c r="N31" s="94">
        <v>76</v>
      </c>
      <c r="O31" s="94">
        <v>28</v>
      </c>
      <c r="P31" s="94">
        <v>76</v>
      </c>
      <c r="Q31" s="94">
        <v>92</v>
      </c>
      <c r="R31" s="94">
        <v>49</v>
      </c>
      <c r="S31" s="94">
        <v>0</v>
      </c>
      <c r="T31" s="97">
        <v>0</v>
      </c>
      <c r="U31" s="28">
        <f>+Tabla2[[#This Row],[META_CANDELARIA]]+Tabla2[[#This Row],[META_SANTA_FE]]+Tabla2[[#This Row],[META_MARTIRES]]+Tabla2[[#This Row],[META_SAN_CRISTOBAL]]+Tabla2[[#This Row],[META_RAFAEL_URIBE_URIBE]]+Tabla2[[#This Row],[META_ANTONIO_NARIÑO]]+Tabla2[[#This Row],[META_SUBRED]]+Tabla2[[#This Row],[META_DISTRITO]]</f>
        <v>336</v>
      </c>
      <c r="V31" s="29">
        <f>+Tabla2[[#This Row],[META_CENTRO_ORIENTE]]-Tabla2[[#This Row],[META_TOTAL]]</f>
        <v>3.575387034970845E-5</v>
      </c>
      <c r="W31" s="93">
        <v>11</v>
      </c>
      <c r="X31" s="94">
        <v>54</v>
      </c>
      <c r="Y31" s="94">
        <v>36</v>
      </c>
      <c r="Z31" s="94">
        <v>103</v>
      </c>
      <c r="AA31" s="94">
        <v>127.00003575386999</v>
      </c>
      <c r="AB31" s="94">
        <v>5</v>
      </c>
      <c r="AC31" s="94"/>
      <c r="AD31" s="97"/>
      <c r="AE31" s="28">
        <f>SUM(Tabla2[[#This Row],[META_CANDELARIA2]:[META_DISTRITO2]])</f>
        <v>336.00003575387001</v>
      </c>
      <c r="AF31" s="29">
        <f>+Tabla2[[#This Row],[META_CENTRO_ORIENTE]]-Tabla2[[#This Row],[META_TOTAL2]]</f>
        <v>0</v>
      </c>
      <c r="AH31" s="75">
        <f>+Tabla2[[#This Row],[META_CANDELARIA]]-Tabla2[[#This Row],[META_CANDELARIA2]]</f>
        <v>4</v>
      </c>
      <c r="AI31" s="76">
        <f>+Tabla2[[#This Row],[META_SANTA_FE]]-Tabla2[[#This Row],[META_SANTA_FE2]]</f>
        <v>22</v>
      </c>
      <c r="AJ31" s="76">
        <f>+Tabla2[[#This Row],[META_MARTIRES]]-Tabla2[[#This Row],[META_MARTIRES2]]</f>
        <v>-8</v>
      </c>
      <c r="AK31" s="76">
        <f>+Tabla2[[#This Row],[META_SAN_CRISTOBAL]]-Tabla2[[#This Row],[META_SAN_CRISTOBAL2]]</f>
        <v>-27</v>
      </c>
      <c r="AL31" s="76">
        <f>+Tabla2[[#This Row],[META_RAFAEL_URIBE_URIBE]]-Tabla2[[#This Row],[META_RAFAEL_URIBE_URIBE2]]</f>
        <v>-35.000035753869994</v>
      </c>
      <c r="AM31" s="76">
        <f>+Tabla2[[#This Row],[META_ANTONIO_NARIÑO]]-Tabla2[[#This Row],[META_ANTONIO_NARIÑO2]]</f>
        <v>44</v>
      </c>
      <c r="AN31" s="76">
        <f>+Tabla2[[#This Row],[META_SUBRED]]-Tabla2[[#This Row],[META_SUBRED2]]</f>
        <v>0</v>
      </c>
      <c r="AO31" s="79">
        <f>+Tabla2[[#This Row],[META_DISTRITO]]-Tabla2[[#This Row],[META_DISTRITO2]]</f>
        <v>0</v>
      </c>
      <c r="AP31" s="88">
        <f t="shared" si="0"/>
        <v>-3.5753869994437082E-5</v>
      </c>
      <c r="AR31" s="126" t="s">
        <v>92</v>
      </c>
      <c r="AS31" s="127"/>
      <c r="AT31" s="127"/>
      <c r="AU31" s="127"/>
      <c r="AV31" s="127"/>
      <c r="AW31" s="127"/>
      <c r="AX31" s="127"/>
      <c r="AY31" s="128"/>
    </row>
    <row r="32" spans="1:51" ht="38.25" hidden="1">
      <c r="A32" s="20" t="s">
        <v>82</v>
      </c>
      <c r="B32" s="20" t="s">
        <v>83</v>
      </c>
      <c r="C32" s="20" t="s">
        <v>84</v>
      </c>
      <c r="D32" s="21">
        <v>22</v>
      </c>
      <c r="E32" s="20" t="s">
        <v>93</v>
      </c>
      <c r="F32" s="20" t="s">
        <v>86</v>
      </c>
      <c r="G32" s="20" t="s">
        <v>87</v>
      </c>
      <c r="H32" s="19" t="s">
        <v>76</v>
      </c>
      <c r="I32" s="19" t="s">
        <v>56</v>
      </c>
      <c r="J32" s="22">
        <v>105404</v>
      </c>
      <c r="K32" s="5">
        <v>0</v>
      </c>
      <c r="L32" s="22">
        <f>+Tabla2[[#This Row],[VALOR UNITARIO]]*Tabla2[[#This Row],[META_CENTRO_ORIENTE]]</f>
        <v>0</v>
      </c>
      <c r="M32" s="98">
        <f>+Tabla2[[#This Row],[META_CENTRO_ORIENTE]]*4.55/100</f>
        <v>0</v>
      </c>
      <c r="N32" s="95">
        <f>+Tabla2[[#This Row],[META_CENTRO_ORIENTE]]*22.8/100</f>
        <v>0</v>
      </c>
      <c r="O32" s="95">
        <f>+Tabla2[[#This Row],[META_CENTRO_ORIENTE]]*8.3/100</f>
        <v>0</v>
      </c>
      <c r="P32" s="95">
        <f>+Tabla2[[#This Row],[META_CENTRO_ORIENTE]]*22.73/100</f>
        <v>0</v>
      </c>
      <c r="Q32" s="95">
        <f>+Tabla2[[#This Row],[META_CENTRO_ORIENTE]]*22.64/100</f>
        <v>0</v>
      </c>
      <c r="R32" s="95">
        <f>+Tabla2[[#This Row],[META_CENTRO_ORIENTE]]*0.14</f>
        <v>0</v>
      </c>
      <c r="S32" s="95">
        <v>0</v>
      </c>
      <c r="T32" s="96">
        <v>0</v>
      </c>
      <c r="U32" s="28">
        <f>+Tabla2[[#This Row],[META_CANDELARIA]]+Tabla2[[#This Row],[META_SANTA_FE]]+Tabla2[[#This Row],[META_MARTIRES]]+Tabla2[[#This Row],[META_SAN_CRISTOBAL]]+Tabla2[[#This Row],[META_RAFAEL_URIBE_URIBE]]+Tabla2[[#This Row],[META_ANTONIO_NARIÑO]]+Tabla2[[#This Row],[META_SUBRED]]+Tabla2[[#This Row],[META_DISTRITO]]</f>
        <v>0</v>
      </c>
      <c r="V32" s="29">
        <f>+Tabla2[[#This Row],[META_CENTRO_ORIENTE]]-Tabla2[[#This Row],[META_TOTAL]]</f>
        <v>0</v>
      </c>
      <c r="W32" s="98"/>
      <c r="X32" s="95"/>
      <c r="Y32" s="95"/>
      <c r="Z32" s="95"/>
      <c r="AA32" s="95"/>
      <c r="AB32" s="95"/>
      <c r="AC32" s="95"/>
      <c r="AD32" s="96"/>
      <c r="AE32" s="28">
        <f>SUM(Tabla2[[#This Row],[META_CANDELARIA2]:[META_DISTRITO2]])</f>
        <v>0</v>
      </c>
      <c r="AF32" s="29">
        <f>+Tabla2[[#This Row],[META_CENTRO_ORIENTE]]-Tabla2[[#This Row],[META_TOTAL2]]</f>
        <v>0</v>
      </c>
      <c r="AH32" s="80">
        <f>+Tabla2[[#This Row],[META_CANDELARIA]]-Tabla2[[#This Row],[META_CANDELARIA2]]</f>
        <v>0</v>
      </c>
      <c r="AI32" s="77">
        <f>+Tabla2[[#This Row],[META_SANTA_FE]]-Tabla2[[#This Row],[META_SANTA_FE2]]</f>
        <v>0</v>
      </c>
      <c r="AJ32" s="77">
        <f>+Tabla2[[#This Row],[META_MARTIRES]]-Tabla2[[#This Row],[META_MARTIRES2]]</f>
        <v>0</v>
      </c>
      <c r="AK32" s="77">
        <f>+Tabla2[[#This Row],[META_SAN_CRISTOBAL]]-Tabla2[[#This Row],[META_SAN_CRISTOBAL2]]</f>
        <v>0</v>
      </c>
      <c r="AL32" s="77">
        <f>+Tabla2[[#This Row],[META_RAFAEL_URIBE_URIBE]]-Tabla2[[#This Row],[META_RAFAEL_URIBE_URIBE2]]</f>
        <v>0</v>
      </c>
      <c r="AM32" s="77">
        <f>+Tabla2[[#This Row],[META_ANTONIO_NARIÑO]]-Tabla2[[#This Row],[META_ANTONIO_NARIÑO2]]</f>
        <v>0</v>
      </c>
      <c r="AN32" s="77">
        <f>+Tabla2[[#This Row],[META_SUBRED]]-Tabla2[[#This Row],[META_SUBRED2]]</f>
        <v>0</v>
      </c>
      <c r="AO32" s="78">
        <f>+Tabla2[[#This Row],[META_DISTRITO]]-Tabla2[[#This Row],[META_DISTRITO2]]</f>
        <v>0</v>
      </c>
      <c r="AP32" s="88">
        <f t="shared" si="0"/>
        <v>0</v>
      </c>
      <c r="AR32" s="123"/>
      <c r="AS32" s="124"/>
      <c r="AT32" s="124"/>
      <c r="AU32" s="124"/>
      <c r="AV32" s="124"/>
      <c r="AW32" s="124"/>
      <c r="AX32" s="124"/>
      <c r="AY32" s="125"/>
    </row>
    <row r="33" spans="1:51" ht="38.25" hidden="1">
      <c r="A33" s="20" t="s">
        <v>82</v>
      </c>
      <c r="B33" s="20" t="s">
        <v>83</v>
      </c>
      <c r="C33" s="20" t="s">
        <v>84</v>
      </c>
      <c r="D33" s="21">
        <v>23</v>
      </c>
      <c r="E33" s="20" t="s">
        <v>94</v>
      </c>
      <c r="F33" s="20" t="s">
        <v>86</v>
      </c>
      <c r="G33" s="20" t="s">
        <v>87</v>
      </c>
      <c r="H33" s="19" t="s">
        <v>76</v>
      </c>
      <c r="I33" s="19" t="s">
        <v>56</v>
      </c>
      <c r="J33" s="22">
        <v>55938</v>
      </c>
      <c r="K33" s="5">
        <v>0</v>
      </c>
      <c r="L33" s="22">
        <f>+Tabla2[[#This Row],[VALOR UNITARIO]]*Tabla2[[#This Row],[META_CENTRO_ORIENTE]]</f>
        <v>0</v>
      </c>
      <c r="M33" s="98">
        <f>+Tabla2[[#This Row],[META_CENTRO_ORIENTE]]*4.55/100</f>
        <v>0</v>
      </c>
      <c r="N33" s="95">
        <f>+Tabla2[[#This Row],[META_CENTRO_ORIENTE]]*22.8/100</f>
        <v>0</v>
      </c>
      <c r="O33" s="95">
        <f>+Tabla2[[#This Row],[META_CENTRO_ORIENTE]]*8.3/100</f>
        <v>0</v>
      </c>
      <c r="P33" s="95">
        <f>+Tabla2[[#This Row],[META_CENTRO_ORIENTE]]*22.73/100</f>
        <v>0</v>
      </c>
      <c r="Q33" s="95">
        <f>+Tabla2[[#This Row],[META_CENTRO_ORIENTE]]*22.64/100</f>
        <v>0</v>
      </c>
      <c r="R33" s="95">
        <f>+Tabla2[[#This Row],[META_CENTRO_ORIENTE]]*0.14</f>
        <v>0</v>
      </c>
      <c r="S33" s="95">
        <v>0</v>
      </c>
      <c r="T33" s="96">
        <v>0</v>
      </c>
      <c r="U33" s="28">
        <f>+Tabla2[[#This Row],[META_CANDELARIA]]+Tabla2[[#This Row],[META_SANTA_FE]]+Tabla2[[#This Row],[META_MARTIRES]]+Tabla2[[#This Row],[META_SAN_CRISTOBAL]]+Tabla2[[#This Row],[META_RAFAEL_URIBE_URIBE]]+Tabla2[[#This Row],[META_ANTONIO_NARIÑO]]+Tabla2[[#This Row],[META_SUBRED]]+Tabla2[[#This Row],[META_DISTRITO]]</f>
        <v>0</v>
      </c>
      <c r="V33" s="29">
        <f>+Tabla2[[#This Row],[META_CENTRO_ORIENTE]]-Tabla2[[#This Row],[META_TOTAL]]</f>
        <v>0</v>
      </c>
      <c r="W33" s="98"/>
      <c r="X33" s="95"/>
      <c r="Y33" s="95"/>
      <c r="Z33" s="95"/>
      <c r="AA33" s="95"/>
      <c r="AB33" s="95"/>
      <c r="AC33" s="95"/>
      <c r="AD33" s="96"/>
      <c r="AE33" s="28">
        <f>SUM(Tabla2[[#This Row],[META_CANDELARIA2]:[META_DISTRITO2]])</f>
        <v>0</v>
      </c>
      <c r="AF33" s="29">
        <f>+Tabla2[[#This Row],[META_CENTRO_ORIENTE]]-Tabla2[[#This Row],[META_TOTAL2]]</f>
        <v>0</v>
      </c>
      <c r="AH33" s="80">
        <f>+Tabla2[[#This Row],[META_CANDELARIA]]-Tabla2[[#This Row],[META_CANDELARIA2]]</f>
        <v>0</v>
      </c>
      <c r="AI33" s="77">
        <f>+Tabla2[[#This Row],[META_SANTA_FE]]-Tabla2[[#This Row],[META_SANTA_FE2]]</f>
        <v>0</v>
      </c>
      <c r="AJ33" s="77">
        <f>+Tabla2[[#This Row],[META_MARTIRES]]-Tabla2[[#This Row],[META_MARTIRES2]]</f>
        <v>0</v>
      </c>
      <c r="AK33" s="77">
        <f>+Tabla2[[#This Row],[META_SAN_CRISTOBAL]]-Tabla2[[#This Row],[META_SAN_CRISTOBAL2]]</f>
        <v>0</v>
      </c>
      <c r="AL33" s="77">
        <f>+Tabla2[[#This Row],[META_RAFAEL_URIBE_URIBE]]-Tabla2[[#This Row],[META_RAFAEL_URIBE_URIBE2]]</f>
        <v>0</v>
      </c>
      <c r="AM33" s="77">
        <f>+Tabla2[[#This Row],[META_ANTONIO_NARIÑO]]-Tabla2[[#This Row],[META_ANTONIO_NARIÑO2]]</f>
        <v>0</v>
      </c>
      <c r="AN33" s="77">
        <f>+Tabla2[[#This Row],[META_SUBRED]]-Tabla2[[#This Row],[META_SUBRED2]]</f>
        <v>0</v>
      </c>
      <c r="AO33" s="78">
        <f>+Tabla2[[#This Row],[META_DISTRITO]]-Tabla2[[#This Row],[META_DISTRITO2]]</f>
        <v>0</v>
      </c>
      <c r="AP33" s="88">
        <f t="shared" si="0"/>
        <v>0</v>
      </c>
      <c r="AR33" s="123"/>
      <c r="AS33" s="124"/>
      <c r="AT33" s="124"/>
      <c r="AU33" s="124"/>
      <c r="AV33" s="124"/>
      <c r="AW33" s="124"/>
      <c r="AX33" s="124"/>
      <c r="AY33" s="125"/>
    </row>
    <row r="34" spans="1:51" ht="38.25" hidden="1">
      <c r="A34" s="20" t="s">
        <v>82</v>
      </c>
      <c r="B34" s="20" t="s">
        <v>83</v>
      </c>
      <c r="C34" s="20" t="s">
        <v>84</v>
      </c>
      <c r="D34" s="21">
        <v>24</v>
      </c>
      <c r="E34" s="20" t="s">
        <v>95</v>
      </c>
      <c r="F34" s="20" t="s">
        <v>89</v>
      </c>
      <c r="G34" s="20" t="s">
        <v>87</v>
      </c>
      <c r="H34" s="19" t="s">
        <v>59</v>
      </c>
      <c r="I34" s="19" t="s">
        <v>56</v>
      </c>
      <c r="J34" s="22">
        <v>180297</v>
      </c>
      <c r="K34" s="5">
        <v>133</v>
      </c>
      <c r="L34" s="22">
        <f>+Tabla2[[#This Row],[VALOR UNITARIO]]*Tabla2[[#This Row],[META_CENTRO_ORIENTE]]</f>
        <v>23979501</v>
      </c>
      <c r="M34" s="93">
        <f>+Tabla2[[#This Row],[META_CENTRO_ORIENTE]]*4.55/100</f>
        <v>6.0514999999999999</v>
      </c>
      <c r="N34" s="94">
        <f>+Tabla2[[#This Row],[META_CENTRO_ORIENTE]]*22.8/100</f>
        <v>30.324000000000002</v>
      </c>
      <c r="O34" s="94">
        <f>+Tabla2[[#This Row],[META_CENTRO_ORIENTE]]*8.3/100</f>
        <v>11.039000000000001</v>
      </c>
      <c r="P34" s="94">
        <f>+Tabla2[[#This Row],[META_CENTRO_ORIENTE]]*22.73/100</f>
        <v>30.230900000000002</v>
      </c>
      <c r="Q34" s="94">
        <f>+Tabla2[[#This Row],[META_CENTRO_ORIENTE]]*27.64/100</f>
        <v>36.761200000000002</v>
      </c>
      <c r="R34" s="94">
        <f>+Tabla2[[#This Row],[META_CENTRO_ORIENTE]]*14/100</f>
        <v>18.62</v>
      </c>
      <c r="S34" s="94">
        <v>0</v>
      </c>
      <c r="T34" s="97">
        <v>0</v>
      </c>
      <c r="U34" s="28">
        <f>+Tabla2[[#This Row],[META_CANDELARIA]]+Tabla2[[#This Row],[META_SANTA_FE]]+Tabla2[[#This Row],[META_MARTIRES]]+Tabla2[[#This Row],[META_SAN_CRISTOBAL]]+Tabla2[[#This Row],[META_RAFAEL_URIBE_URIBE]]+Tabla2[[#This Row],[META_ANTONIO_NARIÑO]]+Tabla2[[#This Row],[META_SUBRED]]+Tabla2[[#This Row],[META_DISTRITO]]</f>
        <v>133.0266</v>
      </c>
      <c r="V34" s="29">
        <f>+Tabla2[[#This Row],[META_CENTRO_ORIENTE]]-Tabla2[[#This Row],[META_TOTAL]]</f>
        <v>-2.6600000000001955E-2</v>
      </c>
      <c r="W34" s="93">
        <v>0</v>
      </c>
      <c r="X34" s="94">
        <v>0</v>
      </c>
      <c r="Y34" s="94">
        <v>6</v>
      </c>
      <c r="Z34" s="94">
        <v>127</v>
      </c>
      <c r="AA34" s="94">
        <v>0</v>
      </c>
      <c r="AB34" s="94">
        <v>0</v>
      </c>
      <c r="AC34" s="94">
        <v>0</v>
      </c>
      <c r="AD34" s="97">
        <v>0</v>
      </c>
      <c r="AE34" s="28">
        <f>SUM(Tabla2[[#This Row],[META_CANDELARIA2]:[META_DISTRITO2]])</f>
        <v>133</v>
      </c>
      <c r="AF34" s="29">
        <f>+Tabla2[[#This Row],[META_CENTRO_ORIENTE]]-Tabla2[[#This Row],[META_TOTAL2]]</f>
        <v>0</v>
      </c>
      <c r="AH34" s="75">
        <f>+Tabla2[[#This Row],[META_CANDELARIA]]-Tabla2[[#This Row],[META_CANDELARIA2]]</f>
        <v>6.0514999999999999</v>
      </c>
      <c r="AI34" s="76">
        <f>+Tabla2[[#This Row],[META_SANTA_FE]]-Tabla2[[#This Row],[META_SANTA_FE2]]</f>
        <v>30.324000000000002</v>
      </c>
      <c r="AJ34" s="76">
        <f>+Tabla2[[#This Row],[META_MARTIRES]]-Tabla2[[#This Row],[META_MARTIRES2]]</f>
        <v>5.0390000000000015</v>
      </c>
      <c r="AK34" s="76">
        <f>+Tabla2[[#This Row],[META_SAN_CRISTOBAL]]-Tabla2[[#This Row],[META_SAN_CRISTOBAL2]]</f>
        <v>-96.769099999999995</v>
      </c>
      <c r="AL34" s="76">
        <f>+Tabla2[[#This Row],[META_RAFAEL_URIBE_URIBE]]-Tabla2[[#This Row],[META_RAFAEL_URIBE_URIBE2]]</f>
        <v>36.761200000000002</v>
      </c>
      <c r="AM34" s="76">
        <f>+Tabla2[[#This Row],[META_ANTONIO_NARIÑO]]-Tabla2[[#This Row],[META_ANTONIO_NARIÑO2]]</f>
        <v>18.62</v>
      </c>
      <c r="AN34" s="76">
        <f>+Tabla2[[#This Row],[META_SUBRED]]-Tabla2[[#This Row],[META_SUBRED2]]</f>
        <v>0</v>
      </c>
      <c r="AO34" s="79">
        <f>+Tabla2[[#This Row],[META_DISTRITO]]-Tabla2[[#This Row],[META_DISTRITO2]]</f>
        <v>0</v>
      </c>
      <c r="AP34" s="88">
        <f t="shared" si="0"/>
        <v>2.6600000000012614E-2</v>
      </c>
      <c r="AR34" s="123"/>
      <c r="AS34" s="124"/>
      <c r="AT34" s="124"/>
      <c r="AU34" s="124"/>
      <c r="AV34" s="124"/>
      <c r="AW34" s="124"/>
      <c r="AX34" s="124"/>
      <c r="AY34" s="125"/>
    </row>
    <row r="35" spans="1:51" ht="38.25" hidden="1">
      <c r="A35" s="20" t="s">
        <v>82</v>
      </c>
      <c r="B35" s="20" t="s">
        <v>83</v>
      </c>
      <c r="C35" s="20" t="s">
        <v>84</v>
      </c>
      <c r="D35" s="21">
        <v>25</v>
      </c>
      <c r="E35" s="20" t="s">
        <v>96</v>
      </c>
      <c r="F35" s="20" t="s">
        <v>97</v>
      </c>
      <c r="G35" s="20" t="s">
        <v>87</v>
      </c>
      <c r="H35" s="19" t="s">
        <v>59</v>
      </c>
      <c r="I35" s="19" t="s">
        <v>56</v>
      </c>
      <c r="J35" s="22">
        <v>210809</v>
      </c>
      <c r="K35" s="5">
        <v>37</v>
      </c>
      <c r="L35" s="22">
        <f>+Tabla2[[#This Row],[VALOR UNITARIO]]*Tabla2[[#This Row],[META_CENTRO_ORIENTE]]</f>
        <v>7799933</v>
      </c>
      <c r="M35" s="93">
        <f>+Tabla2[[#This Row],[META_CENTRO_ORIENTE]]*4.55/100</f>
        <v>1.6835</v>
      </c>
      <c r="N35" s="94">
        <f>+Tabla2[[#This Row],[META_CENTRO_ORIENTE]]*22.8/100</f>
        <v>8.4359999999999999</v>
      </c>
      <c r="O35" s="94">
        <f>+Tabla2[[#This Row],[META_CENTRO_ORIENTE]]*8.3/100</f>
        <v>3.0710000000000002</v>
      </c>
      <c r="P35" s="94">
        <f>+Tabla2[[#This Row],[META_CENTRO_ORIENTE]]*22.73/100</f>
        <v>8.4100999999999999</v>
      </c>
      <c r="Q35" s="94">
        <f>+Tabla2[[#This Row],[META_CENTRO_ORIENTE]]*27.64/100</f>
        <v>10.226800000000001</v>
      </c>
      <c r="R35" s="94">
        <f>+Tabla2[[#This Row],[META_CENTRO_ORIENTE]]*14/100</f>
        <v>5.18</v>
      </c>
      <c r="S35" s="94">
        <v>0</v>
      </c>
      <c r="T35" s="97">
        <v>0</v>
      </c>
      <c r="U35" s="28">
        <f>+Tabla2[[#This Row],[META_CANDELARIA]]+Tabla2[[#This Row],[META_SANTA_FE]]+Tabla2[[#This Row],[META_MARTIRES]]+Tabla2[[#This Row],[META_SAN_CRISTOBAL]]+Tabla2[[#This Row],[META_RAFAEL_URIBE_URIBE]]+Tabla2[[#This Row],[META_ANTONIO_NARIÑO]]+Tabla2[[#This Row],[META_SUBRED]]+Tabla2[[#This Row],[META_DISTRITO]]</f>
        <v>37.007400000000004</v>
      </c>
      <c r="V35" s="29">
        <f>+Tabla2[[#This Row],[META_CENTRO_ORIENTE]]-Tabla2[[#This Row],[META_TOTAL]]</f>
        <v>-7.40000000000407E-3</v>
      </c>
      <c r="W35" s="93">
        <v>0</v>
      </c>
      <c r="X35" s="94">
        <v>8</v>
      </c>
      <c r="Y35" s="94">
        <v>8</v>
      </c>
      <c r="Z35" s="94">
        <v>8</v>
      </c>
      <c r="AA35" s="94">
        <v>8</v>
      </c>
      <c r="AB35" s="94">
        <v>5</v>
      </c>
      <c r="AC35" s="94"/>
      <c r="AD35" s="97"/>
      <c r="AE35" s="28">
        <f>SUM(Tabla2[[#This Row],[META_CANDELARIA2]:[META_DISTRITO2]])</f>
        <v>37</v>
      </c>
      <c r="AF35" s="29">
        <f>+Tabla2[[#This Row],[META_CENTRO_ORIENTE]]-Tabla2[[#This Row],[META_TOTAL2]]</f>
        <v>0</v>
      </c>
      <c r="AH35" s="75">
        <f>+Tabla2[[#This Row],[META_CANDELARIA]]-Tabla2[[#This Row],[META_CANDELARIA2]]</f>
        <v>1.6835</v>
      </c>
      <c r="AI35" s="76">
        <f>+Tabla2[[#This Row],[META_SANTA_FE]]-Tabla2[[#This Row],[META_SANTA_FE2]]</f>
        <v>0.43599999999999994</v>
      </c>
      <c r="AJ35" s="76">
        <f>+Tabla2[[#This Row],[META_MARTIRES]]-Tabla2[[#This Row],[META_MARTIRES2]]</f>
        <v>-4.9290000000000003</v>
      </c>
      <c r="AK35" s="76">
        <f>+Tabla2[[#This Row],[META_SAN_CRISTOBAL]]-Tabla2[[#This Row],[META_SAN_CRISTOBAL2]]</f>
        <v>0.41009999999999991</v>
      </c>
      <c r="AL35" s="76">
        <f>+Tabla2[[#This Row],[META_RAFAEL_URIBE_URIBE]]-Tabla2[[#This Row],[META_RAFAEL_URIBE_URIBE2]]</f>
        <v>2.2268000000000008</v>
      </c>
      <c r="AM35" s="76">
        <f>+Tabla2[[#This Row],[META_ANTONIO_NARIÑO]]-Tabla2[[#This Row],[META_ANTONIO_NARIÑO2]]</f>
        <v>0.17999999999999972</v>
      </c>
      <c r="AN35" s="76">
        <f>+Tabla2[[#This Row],[META_SUBRED]]-Tabla2[[#This Row],[META_SUBRED2]]</f>
        <v>0</v>
      </c>
      <c r="AO35" s="79">
        <f>+Tabla2[[#This Row],[META_DISTRITO]]-Tabla2[[#This Row],[META_DISTRITO2]]</f>
        <v>0</v>
      </c>
      <c r="AP35" s="88">
        <f t="shared" si="0"/>
        <v>7.4000000000000732E-3</v>
      </c>
      <c r="AR35" s="123"/>
      <c r="AS35" s="124"/>
      <c r="AT35" s="124"/>
      <c r="AU35" s="124"/>
      <c r="AV35" s="124"/>
      <c r="AW35" s="124"/>
      <c r="AX35" s="124"/>
      <c r="AY35" s="125"/>
    </row>
    <row r="36" spans="1:51" ht="38.25" hidden="1">
      <c r="A36" s="20" t="s">
        <v>82</v>
      </c>
      <c r="B36" s="20" t="s">
        <v>83</v>
      </c>
      <c r="C36" s="20" t="s">
        <v>84</v>
      </c>
      <c r="D36" s="21">
        <v>26</v>
      </c>
      <c r="E36" s="20" t="s">
        <v>98</v>
      </c>
      <c r="F36" s="20" t="s">
        <v>86</v>
      </c>
      <c r="G36" s="20" t="s">
        <v>87</v>
      </c>
      <c r="H36" s="19" t="s">
        <v>59</v>
      </c>
      <c r="I36" s="19" t="s">
        <v>56</v>
      </c>
      <c r="J36" s="22">
        <v>140539</v>
      </c>
      <c r="K36" s="5">
        <v>851.99998576907478</v>
      </c>
      <c r="L36" s="22">
        <f>+Tabla2[[#This Row],[VALOR UNITARIO]]*Tabla2[[#This Row],[META_CENTRO_ORIENTE]]</f>
        <v>119739226</v>
      </c>
      <c r="M36" s="93">
        <v>41</v>
      </c>
      <c r="N36" s="94">
        <v>194</v>
      </c>
      <c r="O36" s="94">
        <v>70</v>
      </c>
      <c r="P36" s="94">
        <v>193</v>
      </c>
      <c r="Q36" s="94">
        <v>235</v>
      </c>
      <c r="R36" s="94">
        <v>119</v>
      </c>
      <c r="S36" s="94">
        <v>0</v>
      </c>
      <c r="T36" s="97">
        <v>0</v>
      </c>
      <c r="U36" s="28">
        <f>+Tabla2[[#This Row],[META_CANDELARIA]]+Tabla2[[#This Row],[META_SANTA_FE]]+Tabla2[[#This Row],[META_MARTIRES]]+Tabla2[[#This Row],[META_SAN_CRISTOBAL]]+Tabla2[[#This Row],[META_RAFAEL_URIBE_URIBE]]+Tabla2[[#This Row],[META_ANTONIO_NARIÑO]]+Tabla2[[#This Row],[META_SUBRED]]+Tabla2[[#This Row],[META_DISTRITO]]</f>
        <v>852</v>
      </c>
      <c r="V36" s="29">
        <f>+Tabla2[[#This Row],[META_CENTRO_ORIENTE]]-Tabla2[[#This Row],[META_TOTAL]]</f>
        <v>-1.4230925216907053E-5</v>
      </c>
      <c r="W36" s="93">
        <v>26.999985769075</v>
      </c>
      <c r="X36" s="94">
        <v>137</v>
      </c>
      <c r="Y36" s="94">
        <v>90</v>
      </c>
      <c r="Z36" s="94">
        <v>261</v>
      </c>
      <c r="AA36" s="94">
        <v>324</v>
      </c>
      <c r="AB36" s="94">
        <v>13</v>
      </c>
      <c r="AC36" s="94"/>
      <c r="AD36" s="97"/>
      <c r="AE36" s="28">
        <f>SUM(Tabla2[[#This Row],[META_CANDELARIA2]:[META_DISTRITO2]])</f>
        <v>851.99998576907501</v>
      </c>
      <c r="AF36" s="29">
        <f>+Tabla2[[#This Row],[META_CENTRO_ORIENTE]]-Tabla2[[#This Row],[META_TOTAL2]]</f>
        <v>0</v>
      </c>
      <c r="AH36" s="75">
        <f>+Tabla2[[#This Row],[META_CANDELARIA]]-Tabla2[[#This Row],[META_CANDELARIA2]]</f>
        <v>14.000014230925</v>
      </c>
      <c r="AI36" s="76">
        <f>+Tabla2[[#This Row],[META_SANTA_FE]]-Tabla2[[#This Row],[META_SANTA_FE2]]</f>
        <v>57</v>
      </c>
      <c r="AJ36" s="76">
        <f>+Tabla2[[#This Row],[META_MARTIRES]]-Tabla2[[#This Row],[META_MARTIRES2]]</f>
        <v>-20</v>
      </c>
      <c r="AK36" s="76">
        <f>+Tabla2[[#This Row],[META_SAN_CRISTOBAL]]-Tabla2[[#This Row],[META_SAN_CRISTOBAL2]]</f>
        <v>-68</v>
      </c>
      <c r="AL36" s="76">
        <f>+Tabla2[[#This Row],[META_RAFAEL_URIBE_URIBE]]-Tabla2[[#This Row],[META_RAFAEL_URIBE_URIBE2]]</f>
        <v>-89</v>
      </c>
      <c r="AM36" s="76">
        <f>+Tabla2[[#This Row],[META_ANTONIO_NARIÑO]]-Tabla2[[#This Row],[META_ANTONIO_NARIÑO2]]</f>
        <v>106</v>
      </c>
      <c r="AN36" s="76">
        <f>+Tabla2[[#This Row],[META_SUBRED]]-Tabla2[[#This Row],[META_SUBRED2]]</f>
        <v>0</v>
      </c>
      <c r="AO36" s="79">
        <f>+Tabla2[[#This Row],[META_DISTRITO]]-Tabla2[[#This Row],[META_DISTRITO2]]</f>
        <v>0</v>
      </c>
      <c r="AP36" s="88">
        <f t="shared" si="0"/>
        <v>1.4230925003744233E-5</v>
      </c>
      <c r="AR36" s="126" t="s">
        <v>92</v>
      </c>
      <c r="AS36" s="127"/>
      <c r="AT36" s="127"/>
      <c r="AU36" s="127"/>
      <c r="AV36" s="127"/>
      <c r="AW36" s="127"/>
      <c r="AX36" s="127"/>
      <c r="AY36" s="128"/>
    </row>
    <row r="37" spans="1:51" ht="51" hidden="1">
      <c r="A37" s="20" t="s">
        <v>82</v>
      </c>
      <c r="B37" s="20" t="s">
        <v>83</v>
      </c>
      <c r="C37" s="20" t="s">
        <v>84</v>
      </c>
      <c r="D37" s="21">
        <v>27</v>
      </c>
      <c r="E37" s="20" t="s">
        <v>99</v>
      </c>
      <c r="F37" s="20" t="s">
        <v>86</v>
      </c>
      <c r="G37" s="20" t="s">
        <v>87</v>
      </c>
      <c r="H37" s="19" t="s">
        <v>59</v>
      </c>
      <c r="I37" s="19" t="s">
        <v>56</v>
      </c>
      <c r="J37" s="22">
        <v>74584</v>
      </c>
      <c r="K37" s="5">
        <v>587.99998659229857</v>
      </c>
      <c r="L37" s="22">
        <f>+Tabla2[[#This Row],[VALOR UNITARIO]]*Tabla2[[#This Row],[META_CENTRO_ORIENTE]]</f>
        <v>43855391</v>
      </c>
      <c r="M37" s="93">
        <v>28</v>
      </c>
      <c r="N37" s="94">
        <v>134</v>
      </c>
      <c r="O37" s="94">
        <v>48</v>
      </c>
      <c r="P37" s="94">
        <v>133</v>
      </c>
      <c r="Q37" s="94">
        <v>162</v>
      </c>
      <c r="R37" s="94">
        <v>83</v>
      </c>
      <c r="S37" s="94">
        <v>0</v>
      </c>
      <c r="T37" s="97">
        <v>0</v>
      </c>
      <c r="U37" s="28">
        <f>+Tabla2[[#This Row],[META_CANDELARIA]]+Tabla2[[#This Row],[META_SANTA_FE]]+Tabla2[[#This Row],[META_MARTIRES]]+Tabla2[[#This Row],[META_SAN_CRISTOBAL]]+Tabla2[[#This Row],[META_RAFAEL_URIBE_URIBE]]+Tabla2[[#This Row],[META_ANTONIO_NARIÑO]]+Tabla2[[#This Row],[META_SUBRED]]+Tabla2[[#This Row],[META_DISTRITO]]</f>
        <v>588</v>
      </c>
      <c r="V37" s="29">
        <f>+Tabla2[[#This Row],[META_CENTRO_ORIENTE]]-Tabla2[[#This Row],[META_TOTAL]]</f>
        <v>-1.340770143087866E-5</v>
      </c>
      <c r="W37" s="93">
        <v>18</v>
      </c>
      <c r="X37" s="94">
        <v>94.999986592298995</v>
      </c>
      <c r="Y37" s="94">
        <v>62</v>
      </c>
      <c r="Z37" s="94">
        <v>180</v>
      </c>
      <c r="AA37" s="94">
        <v>224</v>
      </c>
      <c r="AB37" s="94">
        <v>9</v>
      </c>
      <c r="AC37" s="94"/>
      <c r="AD37" s="97"/>
      <c r="AE37" s="28">
        <f>SUM(Tabla2[[#This Row],[META_CANDELARIA2]:[META_DISTRITO2]])</f>
        <v>587.99998659229902</v>
      </c>
      <c r="AF37" s="29">
        <f>+Tabla2[[#This Row],[META_CENTRO_ORIENTE]]-Tabla2[[#This Row],[META_TOTAL2]]</f>
        <v>0</v>
      </c>
      <c r="AH37" s="75">
        <f>+Tabla2[[#This Row],[META_CANDELARIA]]-Tabla2[[#This Row],[META_CANDELARIA2]]</f>
        <v>10</v>
      </c>
      <c r="AI37" s="76">
        <f>+Tabla2[[#This Row],[META_SANTA_FE]]-Tabla2[[#This Row],[META_SANTA_FE2]]</f>
        <v>39.000013407701005</v>
      </c>
      <c r="AJ37" s="76">
        <f>+Tabla2[[#This Row],[META_MARTIRES]]-Tabla2[[#This Row],[META_MARTIRES2]]</f>
        <v>-14</v>
      </c>
      <c r="AK37" s="76">
        <f>+Tabla2[[#This Row],[META_SAN_CRISTOBAL]]-Tabla2[[#This Row],[META_SAN_CRISTOBAL2]]</f>
        <v>-47</v>
      </c>
      <c r="AL37" s="76">
        <f>+Tabla2[[#This Row],[META_RAFAEL_URIBE_URIBE]]-Tabla2[[#This Row],[META_RAFAEL_URIBE_URIBE2]]</f>
        <v>-62</v>
      </c>
      <c r="AM37" s="76">
        <f>+Tabla2[[#This Row],[META_ANTONIO_NARIÑO]]-Tabla2[[#This Row],[META_ANTONIO_NARIÑO2]]</f>
        <v>74</v>
      </c>
      <c r="AN37" s="76">
        <f>+Tabla2[[#This Row],[META_SUBRED]]-Tabla2[[#This Row],[META_SUBRED2]]</f>
        <v>0</v>
      </c>
      <c r="AO37" s="79">
        <f>+Tabla2[[#This Row],[META_DISTRITO]]-Tabla2[[#This Row],[META_DISTRITO2]]</f>
        <v>0</v>
      </c>
      <c r="AP37" s="88">
        <f t="shared" si="0"/>
        <v>1.3407701004553019E-5</v>
      </c>
      <c r="AR37" s="126" t="s">
        <v>92</v>
      </c>
      <c r="AS37" s="127"/>
      <c r="AT37" s="127"/>
      <c r="AU37" s="127"/>
      <c r="AV37" s="127"/>
      <c r="AW37" s="127"/>
      <c r="AX37" s="127"/>
      <c r="AY37" s="128"/>
    </row>
    <row r="38" spans="1:51" ht="39.75" thickTop="1" thickBot="1">
      <c r="A38" s="20" t="s">
        <v>82</v>
      </c>
      <c r="B38" s="20" t="s">
        <v>83</v>
      </c>
      <c r="C38" s="20" t="s">
        <v>84</v>
      </c>
      <c r="D38" s="21">
        <v>28</v>
      </c>
      <c r="E38" s="20" t="s">
        <v>100</v>
      </c>
      <c r="F38" s="20" t="s">
        <v>86</v>
      </c>
      <c r="G38" s="20" t="s">
        <v>87</v>
      </c>
      <c r="H38" s="19" t="s">
        <v>59</v>
      </c>
      <c r="I38" s="19" t="s">
        <v>56</v>
      </c>
      <c r="J38" s="22">
        <v>215123</v>
      </c>
      <c r="K38" s="5">
        <v>144</v>
      </c>
      <c r="L38" s="22">
        <f>+Tabla2[[#This Row],[VALOR UNITARIO]]*Tabla2[[#This Row],[META_CENTRO_ORIENTE]]</f>
        <v>30977712</v>
      </c>
      <c r="M38" s="93">
        <f>+Tabla2[[#This Row],[META_CENTRO_ORIENTE]]*4.55/100</f>
        <v>6.5519999999999996</v>
      </c>
      <c r="N38" s="94">
        <f>+Tabla2[[#This Row],[META_CENTRO_ORIENTE]]*22.8/100</f>
        <v>32.832000000000001</v>
      </c>
      <c r="O38" s="94">
        <f>+Tabla2[[#This Row],[META_CENTRO_ORIENTE]]*8.3/100</f>
        <v>11.952</v>
      </c>
      <c r="P38" s="94">
        <f>+Tabla2[[#This Row],[META_CENTRO_ORIENTE]]*22.73/100</f>
        <v>32.731200000000001</v>
      </c>
      <c r="Q38" s="94">
        <f>+Tabla2[[#This Row],[META_CENTRO_ORIENTE]]*27.64/100</f>
        <v>39.801600000000001</v>
      </c>
      <c r="R38" s="94">
        <f>+Tabla2[[#This Row],[META_CENTRO_ORIENTE]]*14/100</f>
        <v>20.16</v>
      </c>
      <c r="S38" s="94">
        <v>0</v>
      </c>
      <c r="T38" s="97">
        <v>0</v>
      </c>
      <c r="U38" s="28">
        <f>+Tabla2[[#This Row],[META_CANDELARIA]]+Tabla2[[#This Row],[META_SANTA_FE]]+Tabla2[[#This Row],[META_MARTIRES]]+Tabla2[[#This Row],[META_SAN_CRISTOBAL]]+Tabla2[[#This Row],[META_RAFAEL_URIBE_URIBE]]+Tabla2[[#This Row],[META_ANTONIO_NARIÑO]]+Tabla2[[#This Row],[META_SUBRED]]+Tabla2[[#This Row],[META_DISTRITO]]</f>
        <v>144.02879999999999</v>
      </c>
      <c r="V38" s="29">
        <f>+Tabla2[[#This Row],[META_CENTRO_ORIENTE]]-Tabla2[[#This Row],[META_TOTAL]]</f>
        <v>-2.8799999999989723E-2</v>
      </c>
      <c r="W38" s="93">
        <v>5</v>
      </c>
      <c r="X38" s="94">
        <v>23</v>
      </c>
      <c r="Y38" s="94">
        <v>15</v>
      </c>
      <c r="Z38" s="94">
        <v>44</v>
      </c>
      <c r="AA38" s="94">
        <v>55</v>
      </c>
      <c r="AB38" s="94">
        <v>2</v>
      </c>
      <c r="AC38" s="94"/>
      <c r="AD38" s="97"/>
      <c r="AE38" s="28">
        <f>SUM(Tabla2[[#This Row],[META_CANDELARIA2]:[META_DISTRITO2]])</f>
        <v>144</v>
      </c>
      <c r="AF38" s="29">
        <f>+Tabla2[[#This Row],[META_CENTRO_ORIENTE]]-Tabla2[[#This Row],[META_TOTAL2]]</f>
        <v>0</v>
      </c>
      <c r="AH38" s="75">
        <f>+Tabla2[[#This Row],[META_CANDELARIA]]-Tabla2[[#This Row],[META_CANDELARIA2]]</f>
        <v>1.5519999999999996</v>
      </c>
      <c r="AI38" s="76">
        <f>+Tabla2[[#This Row],[META_SANTA_FE]]-Tabla2[[#This Row],[META_SANTA_FE2]]</f>
        <v>9.8320000000000007</v>
      </c>
      <c r="AJ38" s="76">
        <f>+Tabla2[[#This Row],[META_MARTIRES]]-Tabla2[[#This Row],[META_MARTIRES2]]</f>
        <v>-3.048</v>
      </c>
      <c r="AK38" s="76">
        <f>+Tabla2[[#This Row],[META_SAN_CRISTOBAL]]-Tabla2[[#This Row],[META_SAN_CRISTOBAL2]]</f>
        <v>-11.268799999999999</v>
      </c>
      <c r="AL38" s="76">
        <f>+Tabla2[[#This Row],[META_RAFAEL_URIBE_URIBE]]-Tabla2[[#This Row],[META_RAFAEL_URIBE_URIBE2]]</f>
        <v>-15.198399999999999</v>
      </c>
      <c r="AM38" s="76">
        <f>+Tabla2[[#This Row],[META_ANTONIO_NARIÑO]]-Tabla2[[#This Row],[META_ANTONIO_NARIÑO2]]</f>
        <v>18.16</v>
      </c>
      <c r="AN38" s="76">
        <f>+Tabla2[[#This Row],[META_SUBRED]]-Tabla2[[#This Row],[META_SUBRED2]]</f>
        <v>0</v>
      </c>
      <c r="AO38" s="79">
        <f>+Tabla2[[#This Row],[META_DISTRITO]]-Tabla2[[#This Row],[META_DISTRITO2]]</f>
        <v>0</v>
      </c>
      <c r="AP38" s="88">
        <f t="shared" si="0"/>
        <v>2.8800000000000381E-2</v>
      </c>
      <c r="AR38" s="126" t="s">
        <v>408</v>
      </c>
      <c r="AS38" s="127"/>
      <c r="AT38" s="127"/>
      <c r="AU38" s="127"/>
      <c r="AV38" s="127"/>
      <c r="AW38" s="127"/>
      <c r="AX38" s="127"/>
      <c r="AY38" s="128"/>
    </row>
    <row r="39" spans="1:51" ht="38.25" hidden="1" customHeight="1">
      <c r="A39" s="20" t="s">
        <v>82</v>
      </c>
      <c r="B39" s="20" t="s">
        <v>83</v>
      </c>
      <c r="C39" s="20" t="s">
        <v>84</v>
      </c>
      <c r="D39" s="21">
        <v>29</v>
      </c>
      <c r="E39" s="20" t="s">
        <v>101</v>
      </c>
      <c r="F39" s="20" t="s">
        <v>86</v>
      </c>
      <c r="G39" s="20" t="s">
        <v>87</v>
      </c>
      <c r="H39" s="19" t="s">
        <v>76</v>
      </c>
      <c r="I39" s="19" t="s">
        <v>56</v>
      </c>
      <c r="J39" s="22">
        <v>140539</v>
      </c>
      <c r="K39" s="5">
        <v>0</v>
      </c>
      <c r="L39" s="22">
        <f>+Tabla2[[#This Row],[VALOR UNITARIO]]*Tabla2[[#This Row],[META_CENTRO_ORIENTE]]</f>
        <v>0</v>
      </c>
      <c r="M39" s="98">
        <f>+Tabla2[[#This Row],[META_CENTRO_ORIENTE]]*4.55/100</f>
        <v>0</v>
      </c>
      <c r="N39" s="95">
        <f>+Tabla2[[#This Row],[META_CENTRO_ORIENTE]]*22.8/100</f>
        <v>0</v>
      </c>
      <c r="O39" s="95">
        <f>+Tabla2[[#This Row],[META_CENTRO_ORIENTE]]*8.3/100</f>
        <v>0</v>
      </c>
      <c r="P39" s="95">
        <f>+Tabla2[[#This Row],[META_CENTRO_ORIENTE]]*22.73/100</f>
        <v>0</v>
      </c>
      <c r="Q39" s="95">
        <f>+Tabla2[[#This Row],[META_CENTRO_ORIENTE]]*22.64/100</f>
        <v>0</v>
      </c>
      <c r="R39" s="95">
        <f>+Tabla2[[#This Row],[META_CENTRO_ORIENTE]]*0.14</f>
        <v>0</v>
      </c>
      <c r="S39" s="95">
        <v>0</v>
      </c>
      <c r="T39" s="96">
        <v>0</v>
      </c>
      <c r="U39" s="28">
        <f>+Tabla2[[#This Row],[META_CANDELARIA]]+Tabla2[[#This Row],[META_SANTA_FE]]+Tabla2[[#This Row],[META_MARTIRES]]+Tabla2[[#This Row],[META_SAN_CRISTOBAL]]+Tabla2[[#This Row],[META_RAFAEL_URIBE_URIBE]]+Tabla2[[#This Row],[META_ANTONIO_NARIÑO]]+Tabla2[[#This Row],[META_SUBRED]]+Tabla2[[#This Row],[META_DISTRITO]]</f>
        <v>0</v>
      </c>
      <c r="V39" s="29">
        <f>+Tabla2[[#This Row],[META_CENTRO_ORIENTE]]-Tabla2[[#This Row],[META_TOTAL]]</f>
        <v>0</v>
      </c>
      <c r="W39" s="98"/>
      <c r="X39" s="95"/>
      <c r="Y39" s="95"/>
      <c r="Z39" s="95"/>
      <c r="AA39" s="95"/>
      <c r="AB39" s="95"/>
      <c r="AC39" s="95"/>
      <c r="AD39" s="96"/>
      <c r="AE39" s="28">
        <f>SUM(Tabla2[[#This Row],[META_CANDELARIA2]:[META_DISTRITO2]])</f>
        <v>0</v>
      </c>
      <c r="AF39" s="29">
        <f>+Tabla2[[#This Row],[META_CENTRO_ORIENTE]]-Tabla2[[#This Row],[META_TOTAL2]]</f>
        <v>0</v>
      </c>
      <c r="AH39" s="80">
        <f>+Tabla2[[#This Row],[META_CANDELARIA]]-Tabla2[[#This Row],[META_CANDELARIA2]]</f>
        <v>0</v>
      </c>
      <c r="AI39" s="77">
        <f>+Tabla2[[#This Row],[META_SANTA_FE]]-Tabla2[[#This Row],[META_SANTA_FE2]]</f>
        <v>0</v>
      </c>
      <c r="AJ39" s="77">
        <f>+Tabla2[[#This Row],[META_MARTIRES]]-Tabla2[[#This Row],[META_MARTIRES2]]</f>
        <v>0</v>
      </c>
      <c r="AK39" s="77">
        <f>+Tabla2[[#This Row],[META_SAN_CRISTOBAL]]-Tabla2[[#This Row],[META_SAN_CRISTOBAL2]]</f>
        <v>0</v>
      </c>
      <c r="AL39" s="77">
        <f>+Tabla2[[#This Row],[META_RAFAEL_URIBE_URIBE]]-Tabla2[[#This Row],[META_RAFAEL_URIBE_URIBE2]]</f>
        <v>0</v>
      </c>
      <c r="AM39" s="77">
        <f>+Tabla2[[#This Row],[META_ANTONIO_NARIÑO]]-Tabla2[[#This Row],[META_ANTONIO_NARIÑO2]]</f>
        <v>0</v>
      </c>
      <c r="AN39" s="77">
        <f>+Tabla2[[#This Row],[META_SUBRED]]-Tabla2[[#This Row],[META_SUBRED2]]</f>
        <v>0</v>
      </c>
      <c r="AO39" s="78">
        <f>+Tabla2[[#This Row],[META_DISTRITO]]-Tabla2[[#This Row],[META_DISTRITO2]]</f>
        <v>0</v>
      </c>
      <c r="AP39" s="88">
        <f t="shared" si="0"/>
        <v>0</v>
      </c>
      <c r="AR39" s="126" t="s">
        <v>409</v>
      </c>
      <c r="AS39" s="127"/>
      <c r="AT39" s="127"/>
      <c r="AU39" s="127"/>
      <c r="AV39" s="127"/>
      <c r="AW39" s="127"/>
      <c r="AX39" s="127"/>
      <c r="AY39" s="128"/>
    </row>
    <row r="40" spans="1:51" ht="38.25" hidden="1" customHeight="1">
      <c r="A40" s="20" t="s">
        <v>82</v>
      </c>
      <c r="B40" s="20" t="s">
        <v>83</v>
      </c>
      <c r="C40" s="20" t="s">
        <v>84</v>
      </c>
      <c r="D40" s="21">
        <v>30</v>
      </c>
      <c r="E40" s="20" t="s">
        <v>102</v>
      </c>
      <c r="F40" s="20" t="s">
        <v>86</v>
      </c>
      <c r="G40" s="20" t="s">
        <v>87</v>
      </c>
      <c r="H40" s="19" t="s">
        <v>76</v>
      </c>
      <c r="I40" s="19" t="s">
        <v>56</v>
      </c>
      <c r="J40" s="22">
        <v>74584</v>
      </c>
      <c r="K40" s="5">
        <v>0</v>
      </c>
      <c r="L40" s="22">
        <f>+Tabla2[[#This Row],[VALOR UNITARIO]]*Tabla2[[#This Row],[META_CENTRO_ORIENTE]]</f>
        <v>0</v>
      </c>
      <c r="M40" s="98">
        <f>+Tabla2[[#This Row],[META_CENTRO_ORIENTE]]*4.55/100</f>
        <v>0</v>
      </c>
      <c r="N40" s="95">
        <f>+Tabla2[[#This Row],[META_CENTRO_ORIENTE]]*22.8/100</f>
        <v>0</v>
      </c>
      <c r="O40" s="95">
        <f>+Tabla2[[#This Row],[META_CENTRO_ORIENTE]]*8.3/100</f>
        <v>0</v>
      </c>
      <c r="P40" s="95">
        <f>+Tabla2[[#This Row],[META_CENTRO_ORIENTE]]*22.73/100</f>
        <v>0</v>
      </c>
      <c r="Q40" s="95">
        <f>+Tabla2[[#This Row],[META_CENTRO_ORIENTE]]*22.64/100</f>
        <v>0</v>
      </c>
      <c r="R40" s="95">
        <f>+Tabla2[[#This Row],[META_CENTRO_ORIENTE]]*0.14</f>
        <v>0</v>
      </c>
      <c r="S40" s="95">
        <v>0</v>
      </c>
      <c r="T40" s="96">
        <v>0</v>
      </c>
      <c r="U40" s="28">
        <f>+Tabla2[[#This Row],[META_CANDELARIA]]+Tabla2[[#This Row],[META_SANTA_FE]]+Tabla2[[#This Row],[META_MARTIRES]]+Tabla2[[#This Row],[META_SAN_CRISTOBAL]]+Tabla2[[#This Row],[META_RAFAEL_URIBE_URIBE]]+Tabla2[[#This Row],[META_ANTONIO_NARIÑO]]+Tabla2[[#This Row],[META_SUBRED]]+Tabla2[[#This Row],[META_DISTRITO]]</f>
        <v>0</v>
      </c>
      <c r="V40" s="29">
        <f>+Tabla2[[#This Row],[META_CENTRO_ORIENTE]]-Tabla2[[#This Row],[META_TOTAL]]</f>
        <v>0</v>
      </c>
      <c r="W40" s="98"/>
      <c r="X40" s="95"/>
      <c r="Y40" s="95"/>
      <c r="Z40" s="95"/>
      <c r="AA40" s="95"/>
      <c r="AB40" s="95"/>
      <c r="AC40" s="95"/>
      <c r="AD40" s="96"/>
      <c r="AE40" s="28">
        <f>SUM(Tabla2[[#This Row],[META_CANDELARIA2]:[META_DISTRITO2]])</f>
        <v>0</v>
      </c>
      <c r="AF40" s="29">
        <f>+Tabla2[[#This Row],[META_CENTRO_ORIENTE]]-Tabla2[[#This Row],[META_TOTAL2]]</f>
        <v>0</v>
      </c>
      <c r="AH40" s="80">
        <f>+Tabla2[[#This Row],[META_CANDELARIA]]-Tabla2[[#This Row],[META_CANDELARIA2]]</f>
        <v>0</v>
      </c>
      <c r="AI40" s="77">
        <f>+Tabla2[[#This Row],[META_SANTA_FE]]-Tabla2[[#This Row],[META_SANTA_FE2]]</f>
        <v>0</v>
      </c>
      <c r="AJ40" s="77">
        <f>+Tabla2[[#This Row],[META_MARTIRES]]-Tabla2[[#This Row],[META_MARTIRES2]]</f>
        <v>0</v>
      </c>
      <c r="AK40" s="77">
        <f>+Tabla2[[#This Row],[META_SAN_CRISTOBAL]]-Tabla2[[#This Row],[META_SAN_CRISTOBAL2]]</f>
        <v>0</v>
      </c>
      <c r="AL40" s="77">
        <f>+Tabla2[[#This Row],[META_RAFAEL_URIBE_URIBE]]-Tabla2[[#This Row],[META_RAFAEL_URIBE_URIBE2]]</f>
        <v>0</v>
      </c>
      <c r="AM40" s="77">
        <f>+Tabla2[[#This Row],[META_ANTONIO_NARIÑO]]-Tabla2[[#This Row],[META_ANTONIO_NARIÑO2]]</f>
        <v>0</v>
      </c>
      <c r="AN40" s="77">
        <f>+Tabla2[[#This Row],[META_SUBRED]]-Tabla2[[#This Row],[META_SUBRED2]]</f>
        <v>0</v>
      </c>
      <c r="AO40" s="78">
        <f>+Tabla2[[#This Row],[META_DISTRITO]]-Tabla2[[#This Row],[META_DISTRITO2]]</f>
        <v>0</v>
      </c>
      <c r="AP40" s="88">
        <f t="shared" si="0"/>
        <v>0</v>
      </c>
      <c r="AR40" s="126" t="s">
        <v>409</v>
      </c>
      <c r="AS40" s="127"/>
      <c r="AT40" s="127"/>
      <c r="AU40" s="127"/>
      <c r="AV40" s="127"/>
      <c r="AW40" s="127"/>
      <c r="AX40" s="127"/>
      <c r="AY40" s="128"/>
    </row>
    <row r="41" spans="1:51" ht="38.25" hidden="1" customHeight="1">
      <c r="A41" s="20" t="s">
        <v>82</v>
      </c>
      <c r="B41" s="20" t="s">
        <v>83</v>
      </c>
      <c r="C41" s="20" t="s">
        <v>84</v>
      </c>
      <c r="D41" s="21">
        <v>31</v>
      </c>
      <c r="E41" s="20" t="s">
        <v>103</v>
      </c>
      <c r="F41" s="20" t="s">
        <v>86</v>
      </c>
      <c r="G41" s="20" t="s">
        <v>87</v>
      </c>
      <c r="H41" s="19" t="s">
        <v>59</v>
      </c>
      <c r="I41" s="19" t="s">
        <v>74</v>
      </c>
      <c r="J41" s="22">
        <v>215123</v>
      </c>
      <c r="K41" s="5">
        <v>24</v>
      </c>
      <c r="L41" s="22">
        <f>+Tabla2[[#This Row],[VALOR UNITARIO]]*Tabla2[[#This Row],[META_CENTRO_ORIENTE]]</f>
        <v>5162952</v>
      </c>
      <c r="M41" s="93">
        <f>+Tabla2[[#This Row],[META_CENTRO_ORIENTE]]*4.55/100</f>
        <v>1.0919999999999999</v>
      </c>
      <c r="N41" s="94">
        <f>+Tabla2[[#This Row],[META_CENTRO_ORIENTE]]*22.8/100</f>
        <v>5.4720000000000004</v>
      </c>
      <c r="O41" s="94">
        <f>+Tabla2[[#This Row],[META_CENTRO_ORIENTE]]*8.3/100</f>
        <v>1.9920000000000002</v>
      </c>
      <c r="P41" s="94">
        <f>+Tabla2[[#This Row],[META_CENTRO_ORIENTE]]*22.73/100</f>
        <v>5.4551999999999996</v>
      </c>
      <c r="Q41" s="94">
        <f>+Tabla2[[#This Row],[META_CENTRO_ORIENTE]]*27.64/100</f>
        <v>6.6336000000000004</v>
      </c>
      <c r="R41" s="94">
        <f>+Tabla2[[#This Row],[META_CENTRO_ORIENTE]]*14/100</f>
        <v>3.36</v>
      </c>
      <c r="S41" s="94">
        <v>0</v>
      </c>
      <c r="T41" s="97">
        <v>0</v>
      </c>
      <c r="U41" s="28">
        <f>+Tabla2[[#This Row],[META_CANDELARIA]]+Tabla2[[#This Row],[META_SANTA_FE]]+Tabla2[[#This Row],[META_MARTIRES]]+Tabla2[[#This Row],[META_SAN_CRISTOBAL]]+Tabla2[[#This Row],[META_RAFAEL_URIBE_URIBE]]+Tabla2[[#This Row],[META_ANTONIO_NARIÑO]]+Tabla2[[#This Row],[META_SUBRED]]+Tabla2[[#This Row],[META_DISTRITO]]</f>
        <v>24.004799999999999</v>
      </c>
      <c r="V41" s="29">
        <f>+Tabla2[[#This Row],[META_CENTRO_ORIENTE]]-Tabla2[[#This Row],[META_TOTAL]]</f>
        <v>-4.7999999999994714E-3</v>
      </c>
      <c r="W41" s="93">
        <v>1</v>
      </c>
      <c r="X41" s="94">
        <v>4</v>
      </c>
      <c r="Y41" s="94">
        <v>3</v>
      </c>
      <c r="Z41" s="94">
        <v>7</v>
      </c>
      <c r="AA41" s="108">
        <v>9</v>
      </c>
      <c r="AB41" s="94">
        <v>0</v>
      </c>
      <c r="AC41" s="94"/>
      <c r="AD41" s="97"/>
      <c r="AE41" s="28">
        <f>SUM(Tabla2[[#This Row],[META_CANDELARIA2]:[META_DISTRITO2]])</f>
        <v>24</v>
      </c>
      <c r="AF41" s="29">
        <f>+Tabla2[[#This Row],[META_CENTRO_ORIENTE]]-Tabla2[[#This Row],[META_TOTAL2]]</f>
        <v>0</v>
      </c>
      <c r="AH41" s="75">
        <f>+Tabla2[[#This Row],[META_CANDELARIA]]-Tabla2[[#This Row],[META_CANDELARIA2]]</f>
        <v>9.199999999999986E-2</v>
      </c>
      <c r="AI41" s="76">
        <f>+Tabla2[[#This Row],[META_SANTA_FE]]-Tabla2[[#This Row],[META_SANTA_FE2]]</f>
        <v>1.4720000000000004</v>
      </c>
      <c r="AJ41" s="76">
        <f>+Tabla2[[#This Row],[META_MARTIRES]]-Tabla2[[#This Row],[META_MARTIRES2]]</f>
        <v>-1.0079999999999998</v>
      </c>
      <c r="AK41" s="76">
        <f>+Tabla2[[#This Row],[META_SAN_CRISTOBAL]]-Tabla2[[#This Row],[META_SAN_CRISTOBAL2]]</f>
        <v>-1.5448000000000004</v>
      </c>
      <c r="AL41" s="76">
        <f>+Tabla2[[#This Row],[META_RAFAEL_URIBE_URIBE]]-Tabla2[[#This Row],[META_RAFAEL_URIBE_URIBE2]]</f>
        <v>-2.3663999999999996</v>
      </c>
      <c r="AM41" s="76">
        <f>+Tabla2[[#This Row],[META_ANTONIO_NARIÑO]]-Tabla2[[#This Row],[META_ANTONIO_NARIÑO2]]</f>
        <v>3.36</v>
      </c>
      <c r="AN41" s="76">
        <f>+Tabla2[[#This Row],[META_SUBRED]]-Tabla2[[#This Row],[META_SUBRED2]]</f>
        <v>0</v>
      </c>
      <c r="AO41" s="79">
        <f>+Tabla2[[#This Row],[META_DISTRITO]]-Tabla2[[#This Row],[META_DISTRITO2]]</f>
        <v>0</v>
      </c>
      <c r="AP41" s="88">
        <f t="shared" si="0"/>
        <v>4.8000000000003595E-3</v>
      </c>
      <c r="AR41" s="126" t="s">
        <v>410</v>
      </c>
      <c r="AS41" s="127"/>
      <c r="AT41" s="127"/>
      <c r="AU41" s="127"/>
      <c r="AV41" s="127"/>
      <c r="AW41" s="127"/>
      <c r="AX41" s="127"/>
      <c r="AY41" s="128"/>
    </row>
    <row r="42" spans="1:51" ht="38.25" hidden="1" customHeight="1">
      <c r="A42" s="20" t="s">
        <v>82</v>
      </c>
      <c r="B42" s="20" t="s">
        <v>83</v>
      </c>
      <c r="C42" s="20" t="s">
        <v>84</v>
      </c>
      <c r="D42" s="21">
        <v>31</v>
      </c>
      <c r="E42" s="20" t="s">
        <v>103</v>
      </c>
      <c r="F42" s="20" t="s">
        <v>89</v>
      </c>
      <c r="G42" s="20" t="s">
        <v>87</v>
      </c>
      <c r="H42" s="19" t="s">
        <v>59</v>
      </c>
      <c r="I42" s="19" t="s">
        <v>74</v>
      </c>
      <c r="J42" s="22">
        <v>215123</v>
      </c>
      <c r="K42" s="5">
        <v>12.000004648503415</v>
      </c>
      <c r="L42" s="22">
        <f>+Tabla2[[#This Row],[VALOR UNITARIO]]*Tabla2[[#This Row],[META_CENTRO_ORIENTE]]</f>
        <v>2581477</v>
      </c>
      <c r="M42" s="93">
        <f>+Tabla2[[#This Row],[META_CENTRO_ORIENTE]]*4.55/100</f>
        <v>0.54600021150690536</v>
      </c>
      <c r="N42" s="94">
        <f>+Tabla2[[#This Row],[META_CENTRO_ORIENTE]]*22.8/100</f>
        <v>2.7360010598587787</v>
      </c>
      <c r="O42" s="94">
        <f>+Tabla2[[#This Row],[META_CENTRO_ORIENTE]]*8.3/100</f>
        <v>0.99600038582578354</v>
      </c>
      <c r="P42" s="94">
        <f>+Tabla2[[#This Row],[META_CENTRO_ORIENTE]]*22.73/100</f>
        <v>2.7276010566048261</v>
      </c>
      <c r="Q42" s="94">
        <f>+Tabla2[[#This Row],[META_CENTRO_ORIENTE]]*27.64/100</f>
        <v>3.3168012848463437</v>
      </c>
      <c r="R42" s="94">
        <f>+Tabla2[[#This Row],[META_CENTRO_ORIENTE]]*14/100</f>
        <v>1.6800006507904781</v>
      </c>
      <c r="S42" s="94">
        <v>0</v>
      </c>
      <c r="T42" s="97">
        <v>0</v>
      </c>
      <c r="U42" s="28">
        <f>+Tabla2[[#This Row],[META_CANDELARIA]]+Tabla2[[#This Row],[META_SANTA_FE]]+Tabla2[[#This Row],[META_MARTIRES]]+Tabla2[[#This Row],[META_SAN_CRISTOBAL]]+Tabla2[[#This Row],[META_RAFAEL_URIBE_URIBE]]+Tabla2[[#This Row],[META_ANTONIO_NARIÑO]]+Tabla2[[#This Row],[META_SUBRED]]+Tabla2[[#This Row],[META_DISTRITO]]</f>
        <v>12.002404649433114</v>
      </c>
      <c r="V42" s="29">
        <f>+Tabla2[[#This Row],[META_CENTRO_ORIENTE]]-Tabla2[[#This Row],[META_TOTAL]]</f>
        <v>-2.4000009296987201E-3</v>
      </c>
      <c r="W42" s="93">
        <v>0</v>
      </c>
      <c r="X42" s="94">
        <v>0</v>
      </c>
      <c r="Y42" s="94">
        <v>3</v>
      </c>
      <c r="Z42" s="94">
        <v>3</v>
      </c>
      <c r="AA42" s="94">
        <v>3</v>
      </c>
      <c r="AB42" s="94">
        <v>3</v>
      </c>
      <c r="AC42" s="94">
        <v>0</v>
      </c>
      <c r="AD42" s="97">
        <v>0</v>
      </c>
      <c r="AE42" s="28">
        <f>SUM(Tabla2[[#This Row],[META_CANDELARIA2]:[META_DISTRITO2]])</f>
        <v>12</v>
      </c>
      <c r="AF42" s="29">
        <f>+Tabla2[[#This Row],[META_CENTRO_ORIENTE]]-Tabla2[[#This Row],[META_TOTAL2]]</f>
        <v>4.6485034150833826E-6</v>
      </c>
      <c r="AH42" s="75">
        <f>+Tabla2[[#This Row],[META_CANDELARIA]]-Tabla2[[#This Row],[META_CANDELARIA2]]</f>
        <v>0.54600021150690536</v>
      </c>
      <c r="AI42" s="76">
        <f>+Tabla2[[#This Row],[META_SANTA_FE]]-Tabla2[[#This Row],[META_SANTA_FE2]]</f>
        <v>2.7360010598587787</v>
      </c>
      <c r="AJ42" s="76">
        <f>+Tabla2[[#This Row],[META_MARTIRES]]-Tabla2[[#This Row],[META_MARTIRES2]]</f>
        <v>-2.0039996141742167</v>
      </c>
      <c r="AK42" s="76">
        <f>+Tabla2[[#This Row],[META_SAN_CRISTOBAL]]-Tabla2[[#This Row],[META_SAN_CRISTOBAL2]]</f>
        <v>-0.2723989433951739</v>
      </c>
      <c r="AL42" s="76">
        <f>+Tabla2[[#This Row],[META_RAFAEL_URIBE_URIBE]]-Tabla2[[#This Row],[META_RAFAEL_URIBE_URIBE2]]</f>
        <v>0.31680128484634373</v>
      </c>
      <c r="AM42" s="76">
        <f>+Tabla2[[#This Row],[META_ANTONIO_NARIÑO]]-Tabla2[[#This Row],[META_ANTONIO_NARIÑO2]]</f>
        <v>-1.3199993492095219</v>
      </c>
      <c r="AN42" s="76">
        <f>+Tabla2[[#This Row],[META_SUBRED]]-Tabla2[[#This Row],[META_SUBRED2]]</f>
        <v>0</v>
      </c>
      <c r="AO42" s="79">
        <f>+Tabla2[[#This Row],[META_DISTRITO]]-Tabla2[[#This Row],[META_DISTRITO2]]</f>
        <v>0</v>
      </c>
      <c r="AP42" s="88">
        <f t="shared" si="0"/>
        <v>2.4046494331151358E-3</v>
      </c>
      <c r="AR42" s="126" t="s">
        <v>410</v>
      </c>
      <c r="AS42" s="127"/>
      <c r="AT42" s="127"/>
      <c r="AU42" s="127"/>
      <c r="AV42" s="127"/>
      <c r="AW42" s="127"/>
      <c r="AX42" s="127"/>
      <c r="AY42" s="128"/>
    </row>
    <row r="43" spans="1:51" ht="38.450000000000003" hidden="1" customHeight="1">
      <c r="A43" s="20" t="s">
        <v>82</v>
      </c>
      <c r="B43" s="20" t="s">
        <v>83</v>
      </c>
      <c r="C43" s="20" t="s">
        <v>84</v>
      </c>
      <c r="D43" s="21">
        <v>31</v>
      </c>
      <c r="E43" s="20" t="s">
        <v>103</v>
      </c>
      <c r="F43" s="20" t="s">
        <v>97</v>
      </c>
      <c r="G43" s="20" t="s">
        <v>87</v>
      </c>
      <c r="H43" s="19" t="s">
        <v>59</v>
      </c>
      <c r="I43" s="19" t="s">
        <v>74</v>
      </c>
      <c r="J43" s="22">
        <v>215123</v>
      </c>
      <c r="K43" s="5">
        <v>12.000004648503415</v>
      </c>
      <c r="L43" s="22">
        <f>+Tabla2[[#This Row],[VALOR UNITARIO]]*Tabla2[[#This Row],[META_CENTRO_ORIENTE]]</f>
        <v>2581477</v>
      </c>
      <c r="M43" s="93">
        <f>+Tabla2[[#This Row],[META_CENTRO_ORIENTE]]*4.55/100</f>
        <v>0.54600021150690536</v>
      </c>
      <c r="N43" s="94">
        <f>+Tabla2[[#This Row],[META_CENTRO_ORIENTE]]*22.8/100</f>
        <v>2.7360010598587787</v>
      </c>
      <c r="O43" s="94">
        <f>+Tabla2[[#This Row],[META_CENTRO_ORIENTE]]*8.3/100</f>
        <v>0.99600038582578354</v>
      </c>
      <c r="P43" s="94">
        <f>+Tabla2[[#This Row],[META_CENTRO_ORIENTE]]*22.73/100</f>
        <v>2.7276010566048261</v>
      </c>
      <c r="Q43" s="94">
        <f>+Tabla2[[#This Row],[META_CENTRO_ORIENTE]]*27.64/100</f>
        <v>3.3168012848463437</v>
      </c>
      <c r="R43" s="94">
        <f>+Tabla2[[#This Row],[META_CENTRO_ORIENTE]]*14/100</f>
        <v>1.6800006507904781</v>
      </c>
      <c r="S43" s="94">
        <v>0</v>
      </c>
      <c r="T43" s="97">
        <v>0</v>
      </c>
      <c r="U43" s="28">
        <f>+Tabla2[[#This Row],[META_CANDELARIA]]+Tabla2[[#This Row],[META_SANTA_FE]]+Tabla2[[#This Row],[META_MARTIRES]]+Tabla2[[#This Row],[META_SAN_CRISTOBAL]]+Tabla2[[#This Row],[META_RAFAEL_URIBE_URIBE]]+Tabla2[[#This Row],[META_ANTONIO_NARIÑO]]+Tabla2[[#This Row],[META_SUBRED]]+Tabla2[[#This Row],[META_DISTRITO]]</f>
        <v>12.002404649433114</v>
      </c>
      <c r="V43" s="29">
        <f>+Tabla2[[#This Row],[META_CENTRO_ORIENTE]]-Tabla2[[#This Row],[META_TOTAL]]</f>
        <v>-2.4000009296987201E-3</v>
      </c>
      <c r="W43" s="93"/>
      <c r="X43" s="94"/>
      <c r="Y43" s="94"/>
      <c r="Z43" s="94"/>
      <c r="AA43" s="94">
        <v>12.000004648503415</v>
      </c>
      <c r="AB43" s="94"/>
      <c r="AC43" s="94"/>
      <c r="AD43" s="97"/>
      <c r="AE43" s="28">
        <f>SUM(Tabla2[[#This Row],[META_CANDELARIA2]:[META_DISTRITO2]])</f>
        <v>12.000004648503415</v>
      </c>
      <c r="AF43" s="29">
        <f>+Tabla2[[#This Row],[META_CENTRO_ORIENTE]]-Tabla2[[#This Row],[META_TOTAL2]]</f>
        <v>0</v>
      </c>
      <c r="AH43" s="75">
        <f>+Tabla2[[#This Row],[META_CANDELARIA]]-Tabla2[[#This Row],[META_CANDELARIA2]]</f>
        <v>0.54600021150690536</v>
      </c>
      <c r="AI43" s="76">
        <f>+Tabla2[[#This Row],[META_SANTA_FE]]-Tabla2[[#This Row],[META_SANTA_FE2]]</f>
        <v>2.7360010598587787</v>
      </c>
      <c r="AJ43" s="76">
        <f>+Tabla2[[#This Row],[META_MARTIRES]]-Tabla2[[#This Row],[META_MARTIRES2]]</f>
        <v>0.99600038582578354</v>
      </c>
      <c r="AK43" s="76">
        <f>+Tabla2[[#This Row],[META_SAN_CRISTOBAL]]-Tabla2[[#This Row],[META_SAN_CRISTOBAL2]]</f>
        <v>2.7276010566048261</v>
      </c>
      <c r="AL43" s="76">
        <f>+Tabla2[[#This Row],[META_RAFAEL_URIBE_URIBE]]-Tabla2[[#This Row],[META_RAFAEL_URIBE_URIBE2]]</f>
        <v>-8.6832033636570713</v>
      </c>
      <c r="AM43" s="76">
        <f>+Tabla2[[#This Row],[META_ANTONIO_NARIÑO]]-Tabla2[[#This Row],[META_ANTONIO_NARIÑO2]]</f>
        <v>1.6800006507904781</v>
      </c>
      <c r="AN43" s="76">
        <f>+Tabla2[[#This Row],[META_SUBRED]]-Tabla2[[#This Row],[META_SUBRED2]]</f>
        <v>0</v>
      </c>
      <c r="AO43" s="79">
        <f>+Tabla2[[#This Row],[META_DISTRITO]]-Tabla2[[#This Row],[META_DISTRITO2]]</f>
        <v>0</v>
      </c>
      <c r="AP43" s="88">
        <f t="shared" si="0"/>
        <v>2.4000009296996083E-3</v>
      </c>
      <c r="AR43" s="126" t="s">
        <v>410</v>
      </c>
      <c r="AS43" s="127"/>
      <c r="AT43" s="127"/>
      <c r="AU43" s="127"/>
      <c r="AV43" s="127"/>
      <c r="AW43" s="127"/>
      <c r="AX43" s="127"/>
      <c r="AY43" s="128"/>
    </row>
    <row r="44" spans="1:51" ht="38.450000000000003" hidden="1" customHeight="1">
      <c r="A44" s="20" t="s">
        <v>82</v>
      </c>
      <c r="B44" s="20" t="s">
        <v>83</v>
      </c>
      <c r="C44" s="20" t="s">
        <v>84</v>
      </c>
      <c r="D44" s="21">
        <v>31</v>
      </c>
      <c r="E44" s="20" t="s">
        <v>103</v>
      </c>
      <c r="F44" s="20" t="s">
        <v>90</v>
      </c>
      <c r="G44" s="20" t="s">
        <v>87</v>
      </c>
      <c r="H44" s="19" t="s">
        <v>59</v>
      </c>
      <c r="I44" s="19" t="s">
        <v>74</v>
      </c>
      <c r="J44" s="22">
        <v>215123</v>
      </c>
      <c r="K44" s="5">
        <v>12.000004648503415</v>
      </c>
      <c r="L44" s="22">
        <f>+Tabla2[[#This Row],[VALOR UNITARIO]]*Tabla2[[#This Row],[META_CENTRO_ORIENTE]]</f>
        <v>2581477</v>
      </c>
      <c r="M44" s="93">
        <f>+Tabla2[[#This Row],[META_CENTRO_ORIENTE]]*4.55/100</f>
        <v>0.54600021150690536</v>
      </c>
      <c r="N44" s="94">
        <f>+Tabla2[[#This Row],[META_CENTRO_ORIENTE]]*22.8/100</f>
        <v>2.7360010598587787</v>
      </c>
      <c r="O44" s="94">
        <f>+Tabla2[[#This Row],[META_CENTRO_ORIENTE]]*8.3/100</f>
        <v>0.99600038582578354</v>
      </c>
      <c r="P44" s="94">
        <f>+Tabla2[[#This Row],[META_CENTRO_ORIENTE]]*22.73/100</f>
        <v>2.7276010566048261</v>
      </c>
      <c r="Q44" s="94">
        <f>+Tabla2[[#This Row],[META_CENTRO_ORIENTE]]*27.64/100</f>
        <v>3.3168012848463437</v>
      </c>
      <c r="R44" s="94">
        <f>+Tabla2[[#This Row],[META_CENTRO_ORIENTE]]*14/100</f>
        <v>1.6800006507904781</v>
      </c>
      <c r="S44" s="94">
        <v>0</v>
      </c>
      <c r="T44" s="97">
        <v>0</v>
      </c>
      <c r="U44" s="28">
        <f>+Tabla2[[#This Row],[META_CANDELARIA]]+Tabla2[[#This Row],[META_SANTA_FE]]+Tabla2[[#This Row],[META_MARTIRES]]+Tabla2[[#This Row],[META_SAN_CRISTOBAL]]+Tabla2[[#This Row],[META_RAFAEL_URIBE_URIBE]]+Tabla2[[#This Row],[META_ANTONIO_NARIÑO]]+Tabla2[[#This Row],[META_SUBRED]]+Tabla2[[#This Row],[META_DISTRITO]]</f>
        <v>12.002404649433114</v>
      </c>
      <c r="V44" s="29">
        <f>+Tabla2[[#This Row],[META_CENTRO_ORIENTE]]-Tabla2[[#This Row],[META_TOTAL]]</f>
        <v>-2.4000009296987201E-3</v>
      </c>
      <c r="W44" s="93">
        <v>0</v>
      </c>
      <c r="X44" s="94">
        <v>0</v>
      </c>
      <c r="Y44" s="94">
        <v>0</v>
      </c>
      <c r="Z44" s="94">
        <v>0</v>
      </c>
      <c r="AA44" s="94">
        <v>12</v>
      </c>
      <c r="AB44" s="94">
        <v>0</v>
      </c>
      <c r="AC44" s="94">
        <v>0</v>
      </c>
      <c r="AD44" s="97">
        <v>0</v>
      </c>
      <c r="AE44" s="28">
        <f>SUM(Tabla2[[#This Row],[META_CANDELARIA2]:[META_DISTRITO2]])</f>
        <v>12</v>
      </c>
      <c r="AF44" s="29">
        <f>+Tabla2[[#This Row],[META_CENTRO_ORIENTE]]-Tabla2[[#This Row],[META_TOTAL2]]</f>
        <v>4.6485034150833826E-6</v>
      </c>
      <c r="AH44" s="75">
        <f>+Tabla2[[#This Row],[META_CANDELARIA]]-Tabla2[[#This Row],[META_CANDELARIA2]]</f>
        <v>0.54600021150690536</v>
      </c>
      <c r="AI44" s="76">
        <f>+Tabla2[[#This Row],[META_SANTA_FE]]-Tabla2[[#This Row],[META_SANTA_FE2]]</f>
        <v>2.7360010598587787</v>
      </c>
      <c r="AJ44" s="76">
        <f>+Tabla2[[#This Row],[META_MARTIRES]]-Tabla2[[#This Row],[META_MARTIRES2]]</f>
        <v>0.99600038582578354</v>
      </c>
      <c r="AK44" s="76">
        <f>+Tabla2[[#This Row],[META_SAN_CRISTOBAL]]-Tabla2[[#This Row],[META_SAN_CRISTOBAL2]]</f>
        <v>2.7276010566048261</v>
      </c>
      <c r="AL44" s="76">
        <f>+Tabla2[[#This Row],[META_RAFAEL_URIBE_URIBE]]-Tabla2[[#This Row],[META_RAFAEL_URIBE_URIBE2]]</f>
        <v>-8.6831987151536563</v>
      </c>
      <c r="AM44" s="76">
        <f>+Tabla2[[#This Row],[META_ANTONIO_NARIÑO]]-Tabla2[[#This Row],[META_ANTONIO_NARIÑO2]]</f>
        <v>1.6800006507904781</v>
      </c>
      <c r="AN44" s="76">
        <f>+Tabla2[[#This Row],[META_SUBRED]]-Tabla2[[#This Row],[META_SUBRED2]]</f>
        <v>0</v>
      </c>
      <c r="AO44" s="79">
        <f>+Tabla2[[#This Row],[META_DISTRITO]]-Tabla2[[#This Row],[META_DISTRITO2]]</f>
        <v>0</v>
      </c>
      <c r="AP44" s="88">
        <f t="shared" si="0"/>
        <v>2.4046494331146917E-3</v>
      </c>
      <c r="AR44" s="126" t="s">
        <v>410</v>
      </c>
      <c r="AS44" s="127"/>
      <c r="AT44" s="127"/>
      <c r="AU44" s="127"/>
      <c r="AV44" s="127"/>
      <c r="AW44" s="127"/>
      <c r="AX44" s="127"/>
      <c r="AY44" s="128"/>
    </row>
    <row r="45" spans="1:51" ht="38.25" hidden="1" customHeight="1">
      <c r="A45" s="20" t="s">
        <v>82</v>
      </c>
      <c r="B45" s="20" t="s">
        <v>83</v>
      </c>
      <c r="C45" s="20" t="s">
        <v>84</v>
      </c>
      <c r="D45" s="21">
        <v>32</v>
      </c>
      <c r="E45" s="20" t="s">
        <v>105</v>
      </c>
      <c r="F45" s="20" t="s">
        <v>89</v>
      </c>
      <c r="G45" s="20" t="s">
        <v>87</v>
      </c>
      <c r="H45" s="19" t="s">
        <v>59</v>
      </c>
      <c r="I45" s="19" t="s">
        <v>74</v>
      </c>
      <c r="J45" s="22">
        <v>281078</v>
      </c>
      <c r="K45" s="5">
        <v>660.00001067319397</v>
      </c>
      <c r="L45" s="22">
        <f>+Tabla2[[#This Row],[VALOR UNITARIO]]*Tabla2[[#This Row],[META_CENTRO_ORIENTE]]</f>
        <v>185511483</v>
      </c>
      <c r="M45" s="93">
        <v>30</v>
      </c>
      <c r="N45" s="94">
        <v>150</v>
      </c>
      <c r="O45" s="94">
        <v>54</v>
      </c>
      <c r="P45" s="94">
        <v>150</v>
      </c>
      <c r="Q45" s="94">
        <v>182</v>
      </c>
      <c r="R45" s="94">
        <v>94</v>
      </c>
      <c r="S45" s="94">
        <v>0</v>
      </c>
      <c r="T45" s="97">
        <v>0</v>
      </c>
      <c r="U45" s="28">
        <f>+Tabla2[[#This Row],[META_CANDELARIA]]+Tabla2[[#This Row],[META_SANTA_FE]]+Tabla2[[#This Row],[META_MARTIRES]]+Tabla2[[#This Row],[META_SAN_CRISTOBAL]]+Tabla2[[#This Row],[META_RAFAEL_URIBE_URIBE]]+Tabla2[[#This Row],[META_ANTONIO_NARIÑO]]+Tabla2[[#This Row],[META_SUBRED]]+Tabla2[[#This Row],[META_DISTRITO]]</f>
        <v>660</v>
      </c>
      <c r="V45" s="29">
        <f>+Tabla2[[#This Row],[META_CENTRO_ORIENTE]]-Tabla2[[#This Row],[META_TOTAL]]</f>
        <v>1.0673193969523709E-5</v>
      </c>
      <c r="W45" s="93">
        <v>0</v>
      </c>
      <c r="X45" s="94">
        <v>30</v>
      </c>
      <c r="Y45" s="94">
        <v>113</v>
      </c>
      <c r="Z45" s="94">
        <v>387</v>
      </c>
      <c r="AA45" s="94">
        <v>130</v>
      </c>
      <c r="AB45" s="94">
        <v>0</v>
      </c>
      <c r="AC45" s="94">
        <v>0</v>
      </c>
      <c r="AD45" s="97">
        <v>0</v>
      </c>
      <c r="AE45" s="28">
        <f>SUM(Tabla2[[#This Row],[META_CANDELARIA2]:[META_DISTRITO2]])</f>
        <v>660</v>
      </c>
      <c r="AF45" s="29">
        <f>+Tabla2[[#This Row],[META_CENTRO_ORIENTE]]-Tabla2[[#This Row],[META_TOTAL2]]</f>
        <v>1.0673193969523709E-5</v>
      </c>
      <c r="AH45" s="75">
        <f>+Tabla2[[#This Row],[META_CANDELARIA]]-Tabla2[[#This Row],[META_CANDELARIA2]]</f>
        <v>30</v>
      </c>
      <c r="AI45" s="76">
        <f>+Tabla2[[#This Row],[META_SANTA_FE]]-Tabla2[[#This Row],[META_SANTA_FE2]]</f>
        <v>120</v>
      </c>
      <c r="AJ45" s="76">
        <f>+Tabla2[[#This Row],[META_MARTIRES]]-Tabla2[[#This Row],[META_MARTIRES2]]</f>
        <v>-59</v>
      </c>
      <c r="AK45" s="76">
        <f>+Tabla2[[#This Row],[META_SAN_CRISTOBAL]]-Tabla2[[#This Row],[META_SAN_CRISTOBAL2]]</f>
        <v>-237</v>
      </c>
      <c r="AL45" s="76">
        <f>+Tabla2[[#This Row],[META_RAFAEL_URIBE_URIBE]]-Tabla2[[#This Row],[META_RAFAEL_URIBE_URIBE2]]</f>
        <v>52</v>
      </c>
      <c r="AM45" s="76">
        <f>+Tabla2[[#This Row],[META_ANTONIO_NARIÑO]]-Tabla2[[#This Row],[META_ANTONIO_NARIÑO2]]</f>
        <v>94</v>
      </c>
      <c r="AN45" s="76">
        <f>+Tabla2[[#This Row],[META_SUBRED]]-Tabla2[[#This Row],[META_SUBRED2]]</f>
        <v>0</v>
      </c>
      <c r="AO45" s="79">
        <f>+Tabla2[[#This Row],[META_DISTRITO]]-Tabla2[[#This Row],[META_DISTRITO2]]</f>
        <v>0</v>
      </c>
      <c r="AP45" s="88">
        <f t="shared" si="0"/>
        <v>0</v>
      </c>
      <c r="AR45" s="126" t="s">
        <v>410</v>
      </c>
      <c r="AS45" s="127"/>
      <c r="AT45" s="127"/>
      <c r="AU45" s="127"/>
      <c r="AV45" s="127"/>
      <c r="AW45" s="127"/>
      <c r="AX45" s="127"/>
      <c r="AY45" s="128"/>
    </row>
    <row r="46" spans="1:51" ht="50.25" hidden="1" customHeight="1">
      <c r="A46" s="20" t="s">
        <v>82</v>
      </c>
      <c r="B46" s="20" t="s">
        <v>83</v>
      </c>
      <c r="C46" s="20" t="s">
        <v>84</v>
      </c>
      <c r="D46" s="21">
        <v>33</v>
      </c>
      <c r="E46" s="20" t="s">
        <v>106</v>
      </c>
      <c r="F46" s="20" t="s">
        <v>97</v>
      </c>
      <c r="G46" s="20" t="s">
        <v>107</v>
      </c>
      <c r="H46" s="19" t="s">
        <v>59</v>
      </c>
      <c r="I46" s="19" t="s">
        <v>56</v>
      </c>
      <c r="J46" s="22">
        <v>1094110</v>
      </c>
      <c r="K46" s="5">
        <v>9.0000018279697649</v>
      </c>
      <c r="L46" s="22">
        <f>+Tabla2[[#This Row],[VALOR UNITARIO]]*Tabla2[[#This Row],[META_CENTRO_ORIENTE]]</f>
        <v>9846992</v>
      </c>
      <c r="M46" s="93">
        <f>+Tabla2[[#This Row],[META_CENTRO_ORIENTE]]*4.55/100</f>
        <v>0.40950008317262432</v>
      </c>
      <c r="N46" s="94">
        <f>+Tabla2[[#This Row],[META_CENTRO_ORIENTE]]*22.8/100</f>
        <v>2.0520004167771067</v>
      </c>
      <c r="O46" s="94">
        <f>+Tabla2[[#This Row],[META_CENTRO_ORIENTE]]*8.3/100</f>
        <v>0.74700015172149048</v>
      </c>
      <c r="P46" s="94">
        <f>+Tabla2[[#This Row],[META_CENTRO_ORIENTE]]*22.73/100</f>
        <v>2.0457004154975276</v>
      </c>
      <c r="Q46" s="94">
        <f>+Tabla2[[#This Row],[META_CENTRO_ORIENTE]]*27.64/100</f>
        <v>2.487600505250843</v>
      </c>
      <c r="R46" s="94">
        <f>+Tabla2[[#This Row],[META_CENTRO_ORIENTE]]*14/100</f>
        <v>1.260000255915767</v>
      </c>
      <c r="S46" s="94">
        <v>0</v>
      </c>
      <c r="T46" s="97">
        <v>0</v>
      </c>
      <c r="U46" s="28">
        <f>+Tabla2[[#This Row],[META_CANDELARIA]]+Tabla2[[#This Row],[META_SANTA_FE]]+Tabla2[[#This Row],[META_MARTIRES]]+Tabla2[[#This Row],[META_SAN_CRISTOBAL]]+Tabla2[[#This Row],[META_RAFAEL_URIBE_URIBE]]+Tabla2[[#This Row],[META_ANTONIO_NARIÑO]]+Tabla2[[#This Row],[META_SUBRED]]+Tabla2[[#This Row],[META_DISTRITO]]</f>
        <v>9.001801828335358</v>
      </c>
      <c r="V46" s="29">
        <f>+Tabla2[[#This Row],[META_CENTRO_ORIENTE]]-Tabla2[[#This Row],[META_TOTAL]]</f>
        <v>-1.8000003655931351E-3</v>
      </c>
      <c r="W46" s="93"/>
      <c r="X46" s="94">
        <v>2.00000182796976</v>
      </c>
      <c r="Y46" s="94">
        <v>1</v>
      </c>
      <c r="Z46" s="94">
        <v>3</v>
      </c>
      <c r="AA46" s="94">
        <v>3</v>
      </c>
      <c r="AB46" s="94"/>
      <c r="AC46" s="94"/>
      <c r="AD46" s="97"/>
      <c r="AE46" s="28">
        <f>SUM(Tabla2[[#This Row],[META_CANDELARIA2]:[META_DISTRITO2]])</f>
        <v>9.0000018279697596</v>
      </c>
      <c r="AF46" s="29">
        <f>+Tabla2[[#This Row],[META_CENTRO_ORIENTE]]-Tabla2[[#This Row],[META_TOTAL2]]</f>
        <v>0</v>
      </c>
      <c r="AH46" s="75">
        <f>+Tabla2[[#This Row],[META_CANDELARIA]]-Tabla2[[#This Row],[META_CANDELARIA2]]</f>
        <v>0.40950008317262432</v>
      </c>
      <c r="AI46" s="76">
        <f>+Tabla2[[#This Row],[META_SANTA_FE]]-Tabla2[[#This Row],[META_SANTA_FE2]]</f>
        <v>5.1998588807346646E-2</v>
      </c>
      <c r="AJ46" s="76">
        <f>+Tabla2[[#This Row],[META_MARTIRES]]-Tabla2[[#This Row],[META_MARTIRES2]]</f>
        <v>-0.25299984827850952</v>
      </c>
      <c r="AK46" s="76">
        <f>+Tabla2[[#This Row],[META_SAN_CRISTOBAL]]-Tabla2[[#This Row],[META_SAN_CRISTOBAL2]]</f>
        <v>-0.95429958450247243</v>
      </c>
      <c r="AL46" s="76">
        <f>+Tabla2[[#This Row],[META_RAFAEL_URIBE_URIBE]]-Tabla2[[#This Row],[META_RAFAEL_URIBE_URIBE2]]</f>
        <v>-0.51239949474915703</v>
      </c>
      <c r="AM46" s="76">
        <f>+Tabla2[[#This Row],[META_ANTONIO_NARIÑO]]-Tabla2[[#This Row],[META_ANTONIO_NARIÑO2]]</f>
        <v>1.260000255915767</v>
      </c>
      <c r="AN46" s="76">
        <f>+Tabla2[[#This Row],[META_SUBRED]]-Tabla2[[#This Row],[META_SUBRED2]]</f>
        <v>0</v>
      </c>
      <c r="AO46" s="79">
        <f>+Tabla2[[#This Row],[META_DISTRITO]]-Tabla2[[#This Row],[META_DISTRITO2]]</f>
        <v>0</v>
      </c>
      <c r="AP46" s="88">
        <f t="shared" si="0"/>
        <v>1.8000003655989083E-3</v>
      </c>
      <c r="AR46" s="126" t="s">
        <v>410</v>
      </c>
      <c r="AS46" s="127"/>
      <c r="AT46" s="127"/>
      <c r="AU46" s="127"/>
      <c r="AV46" s="127"/>
      <c r="AW46" s="127"/>
      <c r="AX46" s="127"/>
      <c r="AY46" s="128"/>
    </row>
    <row r="47" spans="1:51" ht="65.25" thickTop="1" thickBot="1">
      <c r="A47" s="20" t="s">
        <v>82</v>
      </c>
      <c r="B47" s="20" t="s">
        <v>83</v>
      </c>
      <c r="C47" s="20" t="s">
        <v>108</v>
      </c>
      <c r="D47" s="21">
        <v>34</v>
      </c>
      <c r="E47" s="20" t="s">
        <v>109</v>
      </c>
      <c r="F47" s="20" t="s">
        <v>86</v>
      </c>
      <c r="G47" s="20" t="s">
        <v>87</v>
      </c>
      <c r="H47" s="19" t="s">
        <v>59</v>
      </c>
      <c r="I47" s="19" t="s">
        <v>56</v>
      </c>
      <c r="J47" s="22">
        <v>161342</v>
      </c>
      <c r="K47" s="5">
        <v>48</v>
      </c>
      <c r="L47" s="22">
        <f>+Tabla2[[#This Row],[VALOR UNITARIO]]*Tabla2[[#This Row],[META_CENTRO_ORIENTE]]</f>
        <v>7744416</v>
      </c>
      <c r="M47" s="93">
        <f>+Tabla2[[#This Row],[META_CENTRO_ORIENTE]]*4.55/100</f>
        <v>2.1839999999999997</v>
      </c>
      <c r="N47" s="94">
        <f>+Tabla2[[#This Row],[META_CENTRO_ORIENTE]]*22.8/100</f>
        <v>10.944000000000001</v>
      </c>
      <c r="O47" s="94">
        <f>+Tabla2[[#This Row],[META_CENTRO_ORIENTE]]*8.3/100</f>
        <v>3.9840000000000004</v>
      </c>
      <c r="P47" s="94">
        <f>+Tabla2[[#This Row],[META_CENTRO_ORIENTE]]*22.73/100</f>
        <v>10.910399999999999</v>
      </c>
      <c r="Q47" s="94">
        <f>+Tabla2[[#This Row],[META_CENTRO_ORIENTE]]*27.64/100</f>
        <v>13.267200000000001</v>
      </c>
      <c r="R47" s="94">
        <f>+Tabla2[[#This Row],[META_CENTRO_ORIENTE]]*14/100</f>
        <v>6.72</v>
      </c>
      <c r="S47" s="94">
        <v>0</v>
      </c>
      <c r="T47" s="97">
        <v>0</v>
      </c>
      <c r="U47" s="28">
        <f>+Tabla2[[#This Row],[META_CANDELARIA]]+Tabla2[[#This Row],[META_SANTA_FE]]+Tabla2[[#This Row],[META_MARTIRES]]+Tabla2[[#This Row],[META_SAN_CRISTOBAL]]+Tabla2[[#This Row],[META_RAFAEL_URIBE_URIBE]]+Tabla2[[#This Row],[META_ANTONIO_NARIÑO]]+Tabla2[[#This Row],[META_SUBRED]]+Tabla2[[#This Row],[META_DISTRITO]]</f>
        <v>48.009599999999999</v>
      </c>
      <c r="V47" s="29">
        <f>+Tabla2[[#This Row],[META_CENTRO_ORIENTE]]-Tabla2[[#This Row],[META_TOTAL]]</f>
        <v>-9.5999999999989427E-3</v>
      </c>
      <c r="W47" s="93">
        <v>2</v>
      </c>
      <c r="X47" s="94">
        <v>8</v>
      </c>
      <c r="Y47" s="94">
        <v>5</v>
      </c>
      <c r="Z47" s="94">
        <v>15</v>
      </c>
      <c r="AA47" s="94">
        <v>17</v>
      </c>
      <c r="AB47" s="94">
        <v>1</v>
      </c>
      <c r="AC47" s="94"/>
      <c r="AD47" s="97"/>
      <c r="AE47" s="28">
        <f>SUM(Tabla2[[#This Row],[META_CANDELARIA2]:[META_DISTRITO2]])</f>
        <v>48</v>
      </c>
      <c r="AF47" s="29">
        <f>+Tabla2[[#This Row],[META_CENTRO_ORIENTE]]-Tabla2[[#This Row],[META_TOTAL2]]</f>
        <v>0</v>
      </c>
      <c r="AH47" s="75">
        <f>+Tabla2[[#This Row],[META_CANDELARIA]]-Tabla2[[#This Row],[META_CANDELARIA2]]</f>
        <v>0.18399999999999972</v>
      </c>
      <c r="AI47" s="76">
        <f>+Tabla2[[#This Row],[META_SANTA_FE]]-Tabla2[[#This Row],[META_SANTA_FE2]]</f>
        <v>2.9440000000000008</v>
      </c>
      <c r="AJ47" s="76">
        <f>+Tabla2[[#This Row],[META_MARTIRES]]-Tabla2[[#This Row],[META_MARTIRES2]]</f>
        <v>-1.0159999999999996</v>
      </c>
      <c r="AK47" s="76">
        <f>+Tabla2[[#This Row],[META_SAN_CRISTOBAL]]-Tabla2[[#This Row],[META_SAN_CRISTOBAL2]]</f>
        <v>-4.0896000000000008</v>
      </c>
      <c r="AL47" s="76">
        <f>+Tabla2[[#This Row],[META_RAFAEL_URIBE_URIBE]]-Tabla2[[#This Row],[META_RAFAEL_URIBE_URIBE2]]</f>
        <v>-3.7327999999999992</v>
      </c>
      <c r="AM47" s="76">
        <f>+Tabla2[[#This Row],[META_ANTONIO_NARIÑO]]-Tabla2[[#This Row],[META_ANTONIO_NARIÑO2]]</f>
        <v>5.72</v>
      </c>
      <c r="AN47" s="76">
        <f>+Tabla2[[#This Row],[META_SUBRED]]-Tabla2[[#This Row],[META_SUBRED2]]</f>
        <v>0</v>
      </c>
      <c r="AO47" s="79">
        <f>+Tabla2[[#This Row],[META_DISTRITO]]-Tabla2[[#This Row],[META_DISTRITO2]]</f>
        <v>0</v>
      </c>
      <c r="AP47" s="88">
        <f t="shared" si="0"/>
        <v>9.6000000000007191E-3</v>
      </c>
      <c r="AR47" s="126" t="s">
        <v>411</v>
      </c>
      <c r="AS47" s="127"/>
      <c r="AT47" s="127"/>
      <c r="AU47" s="127"/>
      <c r="AV47" s="127"/>
      <c r="AW47" s="127"/>
      <c r="AX47" s="127"/>
      <c r="AY47" s="128"/>
    </row>
    <row r="48" spans="1:51" ht="39.75" thickTop="1" thickBot="1">
      <c r="A48" s="20" t="s">
        <v>82</v>
      </c>
      <c r="B48" s="20" t="s">
        <v>83</v>
      </c>
      <c r="C48" s="20" t="s">
        <v>84</v>
      </c>
      <c r="D48" s="21">
        <v>35</v>
      </c>
      <c r="E48" s="20" t="s">
        <v>110</v>
      </c>
      <c r="F48" s="20" t="s">
        <v>86</v>
      </c>
      <c r="G48" s="20" t="s">
        <v>87</v>
      </c>
      <c r="H48" s="19" t="s">
        <v>59</v>
      </c>
      <c r="I48" s="19" t="s">
        <v>56</v>
      </c>
      <c r="J48" s="22">
        <v>215123</v>
      </c>
      <c r="K48" s="5">
        <v>60</v>
      </c>
      <c r="L48" s="22">
        <f>+Tabla2[[#This Row],[VALOR UNITARIO]]*Tabla2[[#This Row],[META_CENTRO_ORIENTE]]</f>
        <v>12907380</v>
      </c>
      <c r="M48" s="93">
        <f>+Tabla2[[#This Row],[META_CENTRO_ORIENTE]]*4.55/100</f>
        <v>2.73</v>
      </c>
      <c r="N48" s="94">
        <f>+Tabla2[[#This Row],[META_CENTRO_ORIENTE]]*22.8/100</f>
        <v>13.68</v>
      </c>
      <c r="O48" s="94">
        <f>+Tabla2[[#This Row],[META_CENTRO_ORIENTE]]*8.3/100</f>
        <v>4.9800000000000004</v>
      </c>
      <c r="P48" s="94">
        <f>+Tabla2[[#This Row],[META_CENTRO_ORIENTE]]*22.73/100</f>
        <v>13.638</v>
      </c>
      <c r="Q48" s="94">
        <f>+Tabla2[[#This Row],[META_CENTRO_ORIENTE]]*27.64/100</f>
        <v>16.584</v>
      </c>
      <c r="R48" s="94">
        <f>+Tabla2[[#This Row],[META_CENTRO_ORIENTE]]*14/100</f>
        <v>8.4</v>
      </c>
      <c r="S48" s="94">
        <v>0</v>
      </c>
      <c r="T48" s="97">
        <v>0</v>
      </c>
      <c r="U48" s="28">
        <f>+Tabla2[[#This Row],[META_CANDELARIA]]+Tabla2[[#This Row],[META_SANTA_FE]]+Tabla2[[#This Row],[META_MARTIRES]]+Tabla2[[#This Row],[META_SAN_CRISTOBAL]]+Tabla2[[#This Row],[META_RAFAEL_URIBE_URIBE]]+Tabla2[[#This Row],[META_ANTONIO_NARIÑO]]+Tabla2[[#This Row],[META_SUBRED]]+Tabla2[[#This Row],[META_DISTRITO]]</f>
        <v>60.011999999999993</v>
      </c>
      <c r="V48" s="29">
        <f>+Tabla2[[#This Row],[META_CENTRO_ORIENTE]]-Tabla2[[#This Row],[META_TOTAL]]</f>
        <v>-1.1999999999993349E-2</v>
      </c>
      <c r="W48" s="93">
        <v>2</v>
      </c>
      <c r="X48" s="94">
        <v>10</v>
      </c>
      <c r="Y48" s="94">
        <v>6</v>
      </c>
      <c r="Z48" s="94">
        <v>18</v>
      </c>
      <c r="AA48" s="94">
        <v>23</v>
      </c>
      <c r="AB48" s="94">
        <v>1</v>
      </c>
      <c r="AC48" s="94"/>
      <c r="AD48" s="97"/>
      <c r="AE48" s="28">
        <f>SUM(Tabla2[[#This Row],[META_CANDELARIA2]:[META_DISTRITO2]])</f>
        <v>60</v>
      </c>
      <c r="AF48" s="29">
        <f>+Tabla2[[#This Row],[META_CENTRO_ORIENTE]]-Tabla2[[#This Row],[META_TOTAL2]]</f>
        <v>0</v>
      </c>
      <c r="AH48" s="75">
        <f>+Tabla2[[#This Row],[META_CANDELARIA]]-Tabla2[[#This Row],[META_CANDELARIA2]]</f>
        <v>0.73</v>
      </c>
      <c r="AI48" s="76">
        <f>+Tabla2[[#This Row],[META_SANTA_FE]]-Tabla2[[#This Row],[META_SANTA_FE2]]</f>
        <v>3.6799999999999997</v>
      </c>
      <c r="AJ48" s="76">
        <f>+Tabla2[[#This Row],[META_MARTIRES]]-Tabla2[[#This Row],[META_MARTIRES2]]</f>
        <v>-1.0199999999999996</v>
      </c>
      <c r="AK48" s="76">
        <f>+Tabla2[[#This Row],[META_SAN_CRISTOBAL]]-Tabla2[[#This Row],[META_SAN_CRISTOBAL2]]</f>
        <v>-4.3620000000000001</v>
      </c>
      <c r="AL48" s="76">
        <f>+Tabla2[[#This Row],[META_RAFAEL_URIBE_URIBE]]-Tabla2[[#This Row],[META_RAFAEL_URIBE_URIBE2]]</f>
        <v>-6.4160000000000004</v>
      </c>
      <c r="AM48" s="76">
        <f>+Tabla2[[#This Row],[META_ANTONIO_NARIÑO]]-Tabla2[[#This Row],[META_ANTONIO_NARIÑO2]]</f>
        <v>7.4</v>
      </c>
      <c r="AN48" s="76">
        <f>+Tabla2[[#This Row],[META_SUBRED]]-Tabla2[[#This Row],[META_SUBRED2]]</f>
        <v>0</v>
      </c>
      <c r="AO48" s="79">
        <f>+Tabla2[[#This Row],[META_DISTRITO]]-Tabla2[[#This Row],[META_DISTRITO2]]</f>
        <v>0</v>
      </c>
      <c r="AP48" s="88">
        <f t="shared" si="0"/>
        <v>1.2000000000000455E-2</v>
      </c>
      <c r="AR48" s="126" t="s">
        <v>408</v>
      </c>
      <c r="AS48" s="127"/>
      <c r="AT48" s="127"/>
      <c r="AU48" s="127"/>
      <c r="AV48" s="127"/>
      <c r="AW48" s="127"/>
      <c r="AX48" s="127"/>
      <c r="AY48" s="128"/>
    </row>
    <row r="49" spans="1:51" ht="38.25" hidden="1">
      <c r="A49" s="20" t="s">
        <v>82</v>
      </c>
      <c r="B49" s="20" t="s">
        <v>83</v>
      </c>
      <c r="C49" s="20" t="s">
        <v>84</v>
      </c>
      <c r="D49" s="21">
        <v>36</v>
      </c>
      <c r="E49" s="20" t="s">
        <v>111</v>
      </c>
      <c r="F49" s="20" t="s">
        <v>86</v>
      </c>
      <c r="G49" s="20" t="s">
        <v>87</v>
      </c>
      <c r="H49" s="19" t="s">
        <v>76</v>
      </c>
      <c r="I49" s="19" t="s">
        <v>56</v>
      </c>
      <c r="J49" s="22">
        <v>140539</v>
      </c>
      <c r="K49" s="5">
        <v>0</v>
      </c>
      <c r="L49" s="22">
        <f>+Tabla2[[#This Row],[VALOR UNITARIO]]*Tabla2[[#This Row],[META_CENTRO_ORIENTE]]</f>
        <v>0</v>
      </c>
      <c r="M49" s="98">
        <f>+Tabla2[[#This Row],[META_CENTRO_ORIENTE]]*4.55/100</f>
        <v>0</v>
      </c>
      <c r="N49" s="95">
        <f>+Tabla2[[#This Row],[META_CENTRO_ORIENTE]]*22.8/100</f>
        <v>0</v>
      </c>
      <c r="O49" s="95">
        <f>+Tabla2[[#This Row],[META_CENTRO_ORIENTE]]*8.3/100</f>
        <v>0</v>
      </c>
      <c r="P49" s="95">
        <f>+Tabla2[[#This Row],[META_CENTRO_ORIENTE]]*22.73/100</f>
        <v>0</v>
      </c>
      <c r="Q49" s="95">
        <f>+Tabla2[[#This Row],[META_CENTRO_ORIENTE]]*22.64/100</f>
        <v>0</v>
      </c>
      <c r="R49" s="95">
        <f>+Tabla2[[#This Row],[META_CENTRO_ORIENTE]]*0.14</f>
        <v>0</v>
      </c>
      <c r="S49" s="95">
        <v>0</v>
      </c>
      <c r="T49" s="96">
        <v>0</v>
      </c>
      <c r="U49" s="28">
        <f>+Tabla2[[#This Row],[META_CANDELARIA]]+Tabla2[[#This Row],[META_SANTA_FE]]+Tabla2[[#This Row],[META_MARTIRES]]+Tabla2[[#This Row],[META_SAN_CRISTOBAL]]+Tabla2[[#This Row],[META_RAFAEL_URIBE_URIBE]]+Tabla2[[#This Row],[META_ANTONIO_NARIÑO]]+Tabla2[[#This Row],[META_SUBRED]]+Tabla2[[#This Row],[META_DISTRITO]]</f>
        <v>0</v>
      </c>
      <c r="V49" s="29">
        <f>+Tabla2[[#This Row],[META_CENTRO_ORIENTE]]-Tabla2[[#This Row],[META_TOTAL]]</f>
        <v>0</v>
      </c>
      <c r="W49" s="98"/>
      <c r="X49" s="95"/>
      <c r="Y49" s="95"/>
      <c r="Z49" s="95"/>
      <c r="AA49" s="95"/>
      <c r="AB49" s="95"/>
      <c r="AC49" s="95"/>
      <c r="AD49" s="96"/>
      <c r="AE49" s="28">
        <f>SUM(Tabla2[[#This Row],[META_CANDELARIA2]:[META_DISTRITO2]])</f>
        <v>0</v>
      </c>
      <c r="AF49" s="29">
        <f>+Tabla2[[#This Row],[META_CENTRO_ORIENTE]]-Tabla2[[#This Row],[META_TOTAL2]]</f>
        <v>0</v>
      </c>
      <c r="AH49" s="80">
        <f>+Tabla2[[#This Row],[META_CANDELARIA]]-Tabla2[[#This Row],[META_CANDELARIA2]]</f>
        <v>0</v>
      </c>
      <c r="AI49" s="77">
        <f>+Tabla2[[#This Row],[META_SANTA_FE]]-Tabla2[[#This Row],[META_SANTA_FE2]]</f>
        <v>0</v>
      </c>
      <c r="AJ49" s="77">
        <f>+Tabla2[[#This Row],[META_MARTIRES]]-Tabla2[[#This Row],[META_MARTIRES2]]</f>
        <v>0</v>
      </c>
      <c r="AK49" s="77">
        <f>+Tabla2[[#This Row],[META_SAN_CRISTOBAL]]-Tabla2[[#This Row],[META_SAN_CRISTOBAL2]]</f>
        <v>0</v>
      </c>
      <c r="AL49" s="77">
        <f>+Tabla2[[#This Row],[META_RAFAEL_URIBE_URIBE]]-Tabla2[[#This Row],[META_RAFAEL_URIBE_URIBE2]]</f>
        <v>0</v>
      </c>
      <c r="AM49" s="77">
        <f>+Tabla2[[#This Row],[META_ANTONIO_NARIÑO]]-Tabla2[[#This Row],[META_ANTONIO_NARIÑO2]]</f>
        <v>0</v>
      </c>
      <c r="AN49" s="77">
        <f>+Tabla2[[#This Row],[META_SUBRED]]-Tabla2[[#This Row],[META_SUBRED2]]</f>
        <v>0</v>
      </c>
      <c r="AO49" s="78">
        <f>+Tabla2[[#This Row],[META_DISTRITO]]-Tabla2[[#This Row],[META_DISTRITO2]]</f>
        <v>0</v>
      </c>
      <c r="AP49" s="88">
        <f t="shared" si="0"/>
        <v>0</v>
      </c>
      <c r="AR49" s="123"/>
      <c r="AS49" s="124"/>
      <c r="AT49" s="124"/>
      <c r="AU49" s="124"/>
      <c r="AV49" s="124"/>
      <c r="AW49" s="124"/>
      <c r="AX49" s="124"/>
      <c r="AY49" s="125"/>
    </row>
    <row r="50" spans="1:51" ht="38.25" hidden="1">
      <c r="A50" s="20" t="s">
        <v>82</v>
      </c>
      <c r="B50" s="20" t="s">
        <v>83</v>
      </c>
      <c r="C50" s="20" t="s">
        <v>84</v>
      </c>
      <c r="D50" s="21">
        <v>37</v>
      </c>
      <c r="E50" s="20" t="s">
        <v>112</v>
      </c>
      <c r="F50" s="20" t="s">
        <v>86</v>
      </c>
      <c r="G50" s="20" t="s">
        <v>87</v>
      </c>
      <c r="H50" s="19" t="s">
        <v>76</v>
      </c>
      <c r="I50" s="19" t="s">
        <v>56</v>
      </c>
      <c r="J50" s="22">
        <v>74584</v>
      </c>
      <c r="K50" s="5">
        <v>0</v>
      </c>
      <c r="L50" s="22">
        <f>+Tabla2[[#This Row],[VALOR UNITARIO]]*Tabla2[[#This Row],[META_CENTRO_ORIENTE]]</f>
        <v>0</v>
      </c>
      <c r="M50" s="98">
        <f>+Tabla2[[#This Row],[META_CENTRO_ORIENTE]]*4.55/100</f>
        <v>0</v>
      </c>
      <c r="N50" s="95">
        <f>+Tabla2[[#This Row],[META_CENTRO_ORIENTE]]*22.8/100</f>
        <v>0</v>
      </c>
      <c r="O50" s="95">
        <f>+Tabla2[[#This Row],[META_CENTRO_ORIENTE]]*8.3/100</f>
        <v>0</v>
      </c>
      <c r="P50" s="95">
        <f>+Tabla2[[#This Row],[META_CENTRO_ORIENTE]]*22.73/100</f>
        <v>0</v>
      </c>
      <c r="Q50" s="95">
        <f>+Tabla2[[#This Row],[META_CENTRO_ORIENTE]]*22.64/100</f>
        <v>0</v>
      </c>
      <c r="R50" s="95">
        <f>+Tabla2[[#This Row],[META_CENTRO_ORIENTE]]*0.14</f>
        <v>0</v>
      </c>
      <c r="S50" s="95">
        <v>0</v>
      </c>
      <c r="T50" s="96">
        <v>0</v>
      </c>
      <c r="U50" s="28">
        <f>+Tabla2[[#This Row],[META_CANDELARIA]]+Tabla2[[#This Row],[META_SANTA_FE]]+Tabla2[[#This Row],[META_MARTIRES]]+Tabla2[[#This Row],[META_SAN_CRISTOBAL]]+Tabla2[[#This Row],[META_RAFAEL_URIBE_URIBE]]+Tabla2[[#This Row],[META_ANTONIO_NARIÑO]]+Tabla2[[#This Row],[META_SUBRED]]+Tabla2[[#This Row],[META_DISTRITO]]</f>
        <v>0</v>
      </c>
      <c r="V50" s="29">
        <f>+Tabla2[[#This Row],[META_CENTRO_ORIENTE]]-Tabla2[[#This Row],[META_TOTAL]]</f>
        <v>0</v>
      </c>
      <c r="W50" s="98"/>
      <c r="X50" s="95"/>
      <c r="Y50" s="95"/>
      <c r="Z50" s="95"/>
      <c r="AA50" s="95"/>
      <c r="AB50" s="95"/>
      <c r="AC50" s="95"/>
      <c r="AD50" s="96"/>
      <c r="AE50" s="28">
        <f>SUM(Tabla2[[#This Row],[META_CANDELARIA2]:[META_DISTRITO2]])</f>
        <v>0</v>
      </c>
      <c r="AF50" s="29">
        <f>+Tabla2[[#This Row],[META_CENTRO_ORIENTE]]-Tabla2[[#This Row],[META_TOTAL2]]</f>
        <v>0</v>
      </c>
      <c r="AH50" s="80">
        <f>+Tabla2[[#This Row],[META_CANDELARIA]]-Tabla2[[#This Row],[META_CANDELARIA2]]</f>
        <v>0</v>
      </c>
      <c r="AI50" s="77">
        <f>+Tabla2[[#This Row],[META_SANTA_FE]]-Tabla2[[#This Row],[META_SANTA_FE2]]</f>
        <v>0</v>
      </c>
      <c r="AJ50" s="77">
        <f>+Tabla2[[#This Row],[META_MARTIRES]]-Tabla2[[#This Row],[META_MARTIRES2]]</f>
        <v>0</v>
      </c>
      <c r="AK50" s="77">
        <f>+Tabla2[[#This Row],[META_SAN_CRISTOBAL]]-Tabla2[[#This Row],[META_SAN_CRISTOBAL2]]</f>
        <v>0</v>
      </c>
      <c r="AL50" s="77">
        <f>+Tabla2[[#This Row],[META_RAFAEL_URIBE_URIBE]]-Tabla2[[#This Row],[META_RAFAEL_URIBE_URIBE2]]</f>
        <v>0</v>
      </c>
      <c r="AM50" s="77">
        <f>+Tabla2[[#This Row],[META_ANTONIO_NARIÑO]]-Tabla2[[#This Row],[META_ANTONIO_NARIÑO2]]</f>
        <v>0</v>
      </c>
      <c r="AN50" s="77">
        <f>+Tabla2[[#This Row],[META_SUBRED]]-Tabla2[[#This Row],[META_SUBRED2]]</f>
        <v>0</v>
      </c>
      <c r="AO50" s="78">
        <f>+Tabla2[[#This Row],[META_DISTRITO]]-Tabla2[[#This Row],[META_DISTRITO2]]</f>
        <v>0</v>
      </c>
      <c r="AP50" s="88">
        <f t="shared" si="0"/>
        <v>0</v>
      </c>
      <c r="AR50" s="123"/>
      <c r="AS50" s="124"/>
      <c r="AT50" s="124"/>
      <c r="AU50" s="124"/>
      <c r="AV50" s="124"/>
      <c r="AW50" s="124"/>
      <c r="AX50" s="124"/>
      <c r="AY50" s="125"/>
    </row>
    <row r="51" spans="1:51" ht="38.25" hidden="1">
      <c r="A51" s="20" t="s">
        <v>82</v>
      </c>
      <c r="B51" s="20" t="s">
        <v>83</v>
      </c>
      <c r="C51" s="20" t="s">
        <v>84</v>
      </c>
      <c r="D51" s="21">
        <v>38</v>
      </c>
      <c r="E51" s="20" t="s">
        <v>113</v>
      </c>
      <c r="F51" s="20" t="s">
        <v>86</v>
      </c>
      <c r="G51" s="20" t="s">
        <v>87</v>
      </c>
      <c r="H51" s="19" t="s">
        <v>59</v>
      </c>
      <c r="I51" s="19" t="s">
        <v>56</v>
      </c>
      <c r="J51" s="22">
        <v>355662</v>
      </c>
      <c r="K51" s="5">
        <v>60</v>
      </c>
      <c r="L51" s="22">
        <f>+Tabla2[[#This Row],[VALOR UNITARIO]]*Tabla2[[#This Row],[META_CENTRO_ORIENTE]]</f>
        <v>21339720</v>
      </c>
      <c r="M51" s="93">
        <f>+Tabla2[[#This Row],[META_CENTRO_ORIENTE]]*4.55/100</f>
        <v>2.73</v>
      </c>
      <c r="N51" s="94">
        <f>+Tabla2[[#This Row],[META_CENTRO_ORIENTE]]*22.8/100</f>
        <v>13.68</v>
      </c>
      <c r="O51" s="94">
        <f>+Tabla2[[#This Row],[META_CENTRO_ORIENTE]]*8.3/100</f>
        <v>4.9800000000000004</v>
      </c>
      <c r="P51" s="94">
        <f>+Tabla2[[#This Row],[META_CENTRO_ORIENTE]]*22.73/100</f>
        <v>13.638</v>
      </c>
      <c r="Q51" s="94">
        <f>+Tabla2[[#This Row],[META_CENTRO_ORIENTE]]*27.64/100</f>
        <v>16.584</v>
      </c>
      <c r="R51" s="94">
        <f>+Tabla2[[#This Row],[META_CENTRO_ORIENTE]]*14/100</f>
        <v>8.4</v>
      </c>
      <c r="S51" s="94">
        <v>0</v>
      </c>
      <c r="T51" s="97">
        <v>0</v>
      </c>
      <c r="U51" s="28">
        <f>+Tabla2[[#This Row],[META_CANDELARIA]]+Tabla2[[#This Row],[META_SANTA_FE]]+Tabla2[[#This Row],[META_MARTIRES]]+Tabla2[[#This Row],[META_SAN_CRISTOBAL]]+Tabla2[[#This Row],[META_RAFAEL_URIBE_URIBE]]+Tabla2[[#This Row],[META_ANTONIO_NARIÑO]]+Tabla2[[#This Row],[META_SUBRED]]+Tabla2[[#This Row],[META_DISTRITO]]</f>
        <v>60.011999999999993</v>
      </c>
      <c r="V51" s="29">
        <f>+Tabla2[[#This Row],[META_CENTRO_ORIENTE]]-Tabla2[[#This Row],[META_TOTAL]]</f>
        <v>-1.1999999999993349E-2</v>
      </c>
      <c r="W51" s="93">
        <v>6</v>
      </c>
      <c r="X51" s="94">
        <v>18</v>
      </c>
      <c r="Y51" s="94">
        <v>12</v>
      </c>
      <c r="Z51" s="94">
        <v>3</v>
      </c>
      <c r="AA51" s="94">
        <v>12</v>
      </c>
      <c r="AB51" s="94">
        <v>9</v>
      </c>
      <c r="AC51" s="94"/>
      <c r="AD51" s="97"/>
      <c r="AE51" s="28">
        <f>SUM(Tabla2[[#This Row],[META_CANDELARIA2]:[META_DISTRITO2]])</f>
        <v>60</v>
      </c>
      <c r="AF51" s="29">
        <f>+Tabla2[[#This Row],[META_CENTRO_ORIENTE]]-Tabla2[[#This Row],[META_TOTAL2]]</f>
        <v>0</v>
      </c>
      <c r="AH51" s="75">
        <f>+Tabla2[[#This Row],[META_CANDELARIA]]-Tabla2[[#This Row],[META_CANDELARIA2]]</f>
        <v>-3.27</v>
      </c>
      <c r="AI51" s="76">
        <f>+Tabla2[[#This Row],[META_SANTA_FE]]-Tabla2[[#This Row],[META_SANTA_FE2]]</f>
        <v>-4.32</v>
      </c>
      <c r="AJ51" s="76">
        <f>+Tabla2[[#This Row],[META_MARTIRES]]-Tabla2[[#This Row],[META_MARTIRES2]]</f>
        <v>-7.02</v>
      </c>
      <c r="AK51" s="76">
        <f>+Tabla2[[#This Row],[META_SAN_CRISTOBAL]]-Tabla2[[#This Row],[META_SAN_CRISTOBAL2]]</f>
        <v>10.638</v>
      </c>
      <c r="AL51" s="76">
        <f>+Tabla2[[#This Row],[META_RAFAEL_URIBE_URIBE]]-Tabla2[[#This Row],[META_RAFAEL_URIBE_URIBE2]]</f>
        <v>4.5839999999999996</v>
      </c>
      <c r="AM51" s="76">
        <f>+Tabla2[[#This Row],[META_ANTONIO_NARIÑO]]-Tabla2[[#This Row],[META_ANTONIO_NARIÑO2]]</f>
        <v>-0.59999999999999964</v>
      </c>
      <c r="AN51" s="76">
        <f>+Tabla2[[#This Row],[META_SUBRED]]-Tabla2[[#This Row],[META_SUBRED2]]</f>
        <v>0</v>
      </c>
      <c r="AO51" s="79">
        <f>+Tabla2[[#This Row],[META_DISTRITO]]-Tabla2[[#This Row],[META_DISTRITO2]]</f>
        <v>0</v>
      </c>
      <c r="AP51" s="88">
        <f t="shared" si="0"/>
        <v>1.2000000000000455E-2</v>
      </c>
      <c r="AR51" s="123"/>
      <c r="AS51" s="124"/>
      <c r="AT51" s="124"/>
      <c r="AU51" s="124"/>
      <c r="AV51" s="124"/>
      <c r="AW51" s="124"/>
      <c r="AX51" s="124"/>
      <c r="AY51" s="125"/>
    </row>
    <row r="52" spans="1:51" ht="38.25" hidden="1">
      <c r="A52" s="20" t="s">
        <v>82</v>
      </c>
      <c r="B52" s="20" t="s">
        <v>83</v>
      </c>
      <c r="C52" s="20" t="s">
        <v>84</v>
      </c>
      <c r="D52" s="21">
        <v>39</v>
      </c>
      <c r="E52" s="20" t="s">
        <v>114</v>
      </c>
      <c r="F52" s="20" t="s">
        <v>86</v>
      </c>
      <c r="G52" s="20" t="s">
        <v>87</v>
      </c>
      <c r="H52" s="19" t="s">
        <v>76</v>
      </c>
      <c r="I52" s="19" t="s">
        <v>56</v>
      </c>
      <c r="J52" s="22">
        <v>140539</v>
      </c>
      <c r="K52" s="5">
        <v>0</v>
      </c>
      <c r="L52" s="22">
        <f>+Tabla2[[#This Row],[VALOR UNITARIO]]*Tabla2[[#This Row],[META_CENTRO_ORIENTE]]</f>
        <v>0</v>
      </c>
      <c r="M52" s="98">
        <f>+Tabla2[[#This Row],[META_CENTRO_ORIENTE]]*4.55/100</f>
        <v>0</v>
      </c>
      <c r="N52" s="95">
        <f>+Tabla2[[#This Row],[META_CENTRO_ORIENTE]]*22.8/100</f>
        <v>0</v>
      </c>
      <c r="O52" s="95">
        <f>+Tabla2[[#This Row],[META_CENTRO_ORIENTE]]*8.3/100</f>
        <v>0</v>
      </c>
      <c r="P52" s="95">
        <f>+Tabla2[[#This Row],[META_CENTRO_ORIENTE]]*22.73/100</f>
        <v>0</v>
      </c>
      <c r="Q52" s="95">
        <f>+Tabla2[[#This Row],[META_CENTRO_ORIENTE]]*22.64/100</f>
        <v>0</v>
      </c>
      <c r="R52" s="95">
        <f>+Tabla2[[#This Row],[META_CENTRO_ORIENTE]]*0.14</f>
        <v>0</v>
      </c>
      <c r="S52" s="95">
        <v>0</v>
      </c>
      <c r="T52" s="96">
        <v>0</v>
      </c>
      <c r="U52" s="28">
        <f>+Tabla2[[#This Row],[META_CANDELARIA]]+Tabla2[[#This Row],[META_SANTA_FE]]+Tabla2[[#This Row],[META_MARTIRES]]+Tabla2[[#This Row],[META_SAN_CRISTOBAL]]+Tabla2[[#This Row],[META_RAFAEL_URIBE_URIBE]]+Tabla2[[#This Row],[META_ANTONIO_NARIÑO]]+Tabla2[[#This Row],[META_SUBRED]]+Tabla2[[#This Row],[META_DISTRITO]]</f>
        <v>0</v>
      </c>
      <c r="V52" s="29">
        <f>+Tabla2[[#This Row],[META_CENTRO_ORIENTE]]-Tabla2[[#This Row],[META_TOTAL]]</f>
        <v>0</v>
      </c>
      <c r="W52" s="98"/>
      <c r="X52" s="95"/>
      <c r="Y52" s="95"/>
      <c r="Z52" s="95"/>
      <c r="AA52" s="95"/>
      <c r="AB52" s="95"/>
      <c r="AC52" s="95"/>
      <c r="AD52" s="96"/>
      <c r="AE52" s="28">
        <f>SUM(Tabla2[[#This Row],[META_CANDELARIA2]:[META_DISTRITO2]])</f>
        <v>0</v>
      </c>
      <c r="AF52" s="29">
        <f>+Tabla2[[#This Row],[META_CENTRO_ORIENTE]]-Tabla2[[#This Row],[META_TOTAL2]]</f>
        <v>0</v>
      </c>
      <c r="AH52" s="80">
        <f>+Tabla2[[#This Row],[META_CANDELARIA]]-Tabla2[[#This Row],[META_CANDELARIA2]]</f>
        <v>0</v>
      </c>
      <c r="AI52" s="77">
        <f>+Tabla2[[#This Row],[META_SANTA_FE]]-Tabla2[[#This Row],[META_SANTA_FE2]]</f>
        <v>0</v>
      </c>
      <c r="AJ52" s="77">
        <f>+Tabla2[[#This Row],[META_MARTIRES]]-Tabla2[[#This Row],[META_MARTIRES2]]</f>
        <v>0</v>
      </c>
      <c r="AK52" s="77">
        <f>+Tabla2[[#This Row],[META_SAN_CRISTOBAL]]-Tabla2[[#This Row],[META_SAN_CRISTOBAL2]]</f>
        <v>0</v>
      </c>
      <c r="AL52" s="77">
        <f>+Tabla2[[#This Row],[META_RAFAEL_URIBE_URIBE]]-Tabla2[[#This Row],[META_RAFAEL_URIBE_URIBE2]]</f>
        <v>0</v>
      </c>
      <c r="AM52" s="77">
        <f>+Tabla2[[#This Row],[META_ANTONIO_NARIÑO]]-Tabla2[[#This Row],[META_ANTONIO_NARIÑO2]]</f>
        <v>0</v>
      </c>
      <c r="AN52" s="77">
        <f>+Tabla2[[#This Row],[META_SUBRED]]-Tabla2[[#This Row],[META_SUBRED2]]</f>
        <v>0</v>
      </c>
      <c r="AO52" s="78">
        <f>+Tabla2[[#This Row],[META_DISTRITO]]-Tabla2[[#This Row],[META_DISTRITO2]]</f>
        <v>0</v>
      </c>
      <c r="AP52" s="88">
        <f t="shared" si="0"/>
        <v>0</v>
      </c>
      <c r="AR52" s="123"/>
      <c r="AS52" s="124"/>
      <c r="AT52" s="124"/>
      <c r="AU52" s="124"/>
      <c r="AV52" s="124"/>
      <c r="AW52" s="124"/>
      <c r="AX52" s="124"/>
      <c r="AY52" s="125"/>
    </row>
    <row r="53" spans="1:51" ht="38.25" hidden="1">
      <c r="A53" s="20" t="s">
        <v>82</v>
      </c>
      <c r="B53" s="20" t="s">
        <v>83</v>
      </c>
      <c r="C53" s="20" t="s">
        <v>84</v>
      </c>
      <c r="D53" s="21">
        <v>40</v>
      </c>
      <c r="E53" s="20" t="s">
        <v>115</v>
      </c>
      <c r="F53" s="20" t="s">
        <v>86</v>
      </c>
      <c r="G53" s="20" t="s">
        <v>87</v>
      </c>
      <c r="H53" s="19" t="s">
        <v>76</v>
      </c>
      <c r="I53" s="19" t="s">
        <v>56</v>
      </c>
      <c r="J53" s="22">
        <v>74584</v>
      </c>
      <c r="K53" s="5">
        <v>0</v>
      </c>
      <c r="L53" s="22">
        <f>+Tabla2[[#This Row],[VALOR UNITARIO]]*Tabla2[[#This Row],[META_CENTRO_ORIENTE]]</f>
        <v>0</v>
      </c>
      <c r="M53" s="98">
        <f>+Tabla2[[#This Row],[META_CENTRO_ORIENTE]]*4.55/100</f>
        <v>0</v>
      </c>
      <c r="N53" s="95">
        <f>+Tabla2[[#This Row],[META_CENTRO_ORIENTE]]*22.8/100</f>
        <v>0</v>
      </c>
      <c r="O53" s="95">
        <f>+Tabla2[[#This Row],[META_CENTRO_ORIENTE]]*8.3/100</f>
        <v>0</v>
      </c>
      <c r="P53" s="95">
        <f>+Tabla2[[#This Row],[META_CENTRO_ORIENTE]]*22.73/100</f>
        <v>0</v>
      </c>
      <c r="Q53" s="95">
        <f>+Tabla2[[#This Row],[META_CENTRO_ORIENTE]]*22.64/100</f>
        <v>0</v>
      </c>
      <c r="R53" s="95">
        <f>+Tabla2[[#This Row],[META_CENTRO_ORIENTE]]*0.14</f>
        <v>0</v>
      </c>
      <c r="S53" s="95">
        <v>0</v>
      </c>
      <c r="T53" s="96">
        <v>0</v>
      </c>
      <c r="U53" s="28">
        <f>+Tabla2[[#This Row],[META_CANDELARIA]]+Tabla2[[#This Row],[META_SANTA_FE]]+Tabla2[[#This Row],[META_MARTIRES]]+Tabla2[[#This Row],[META_SAN_CRISTOBAL]]+Tabla2[[#This Row],[META_RAFAEL_URIBE_URIBE]]+Tabla2[[#This Row],[META_ANTONIO_NARIÑO]]+Tabla2[[#This Row],[META_SUBRED]]+Tabla2[[#This Row],[META_DISTRITO]]</f>
        <v>0</v>
      </c>
      <c r="V53" s="29">
        <f>+Tabla2[[#This Row],[META_CENTRO_ORIENTE]]-Tabla2[[#This Row],[META_TOTAL]]</f>
        <v>0</v>
      </c>
      <c r="W53" s="98"/>
      <c r="X53" s="95"/>
      <c r="Y53" s="95"/>
      <c r="Z53" s="95"/>
      <c r="AA53" s="95"/>
      <c r="AB53" s="95"/>
      <c r="AC53" s="95"/>
      <c r="AD53" s="96"/>
      <c r="AE53" s="28">
        <f>SUM(Tabla2[[#This Row],[META_CANDELARIA2]:[META_DISTRITO2]])</f>
        <v>0</v>
      </c>
      <c r="AF53" s="29">
        <f>+Tabla2[[#This Row],[META_CENTRO_ORIENTE]]-Tabla2[[#This Row],[META_TOTAL2]]</f>
        <v>0</v>
      </c>
      <c r="AH53" s="80">
        <f>+Tabla2[[#This Row],[META_CANDELARIA]]-Tabla2[[#This Row],[META_CANDELARIA2]]</f>
        <v>0</v>
      </c>
      <c r="AI53" s="77">
        <f>+Tabla2[[#This Row],[META_SANTA_FE]]-Tabla2[[#This Row],[META_SANTA_FE2]]</f>
        <v>0</v>
      </c>
      <c r="AJ53" s="77">
        <f>+Tabla2[[#This Row],[META_MARTIRES]]-Tabla2[[#This Row],[META_MARTIRES2]]</f>
        <v>0</v>
      </c>
      <c r="AK53" s="77">
        <f>+Tabla2[[#This Row],[META_SAN_CRISTOBAL]]-Tabla2[[#This Row],[META_SAN_CRISTOBAL2]]</f>
        <v>0</v>
      </c>
      <c r="AL53" s="77">
        <f>+Tabla2[[#This Row],[META_RAFAEL_URIBE_URIBE]]-Tabla2[[#This Row],[META_RAFAEL_URIBE_URIBE2]]</f>
        <v>0</v>
      </c>
      <c r="AM53" s="77">
        <f>+Tabla2[[#This Row],[META_ANTONIO_NARIÑO]]-Tabla2[[#This Row],[META_ANTONIO_NARIÑO2]]</f>
        <v>0</v>
      </c>
      <c r="AN53" s="77">
        <f>+Tabla2[[#This Row],[META_SUBRED]]-Tabla2[[#This Row],[META_SUBRED2]]</f>
        <v>0</v>
      </c>
      <c r="AO53" s="78">
        <f>+Tabla2[[#This Row],[META_DISTRITO]]-Tabla2[[#This Row],[META_DISTRITO2]]</f>
        <v>0</v>
      </c>
      <c r="AP53" s="88">
        <f t="shared" si="0"/>
        <v>0</v>
      </c>
      <c r="AR53" s="123"/>
      <c r="AS53" s="124"/>
      <c r="AT53" s="124"/>
      <c r="AU53" s="124"/>
      <c r="AV53" s="124"/>
      <c r="AW53" s="124"/>
      <c r="AX53" s="124"/>
      <c r="AY53" s="125"/>
    </row>
    <row r="54" spans="1:51" ht="25.5" hidden="1">
      <c r="A54" s="20" t="s">
        <v>82</v>
      </c>
      <c r="B54" s="20" t="s">
        <v>83</v>
      </c>
      <c r="C54" s="20" t="s">
        <v>116</v>
      </c>
      <c r="D54" s="21">
        <v>41</v>
      </c>
      <c r="E54" s="20" t="s">
        <v>117</v>
      </c>
      <c r="F54" s="20" t="s">
        <v>86</v>
      </c>
      <c r="G54" s="20" t="s">
        <v>118</v>
      </c>
      <c r="H54" s="19" t="s">
        <v>59</v>
      </c>
      <c r="I54" s="19" t="s">
        <v>56</v>
      </c>
      <c r="J54" s="22">
        <v>621332</v>
      </c>
      <c r="K54" s="5">
        <v>240.00000160944552</v>
      </c>
      <c r="L54" s="22">
        <f>+Tabla2[[#This Row],[VALOR UNITARIO]]*Tabla2[[#This Row],[META_CENTRO_ORIENTE]]</f>
        <v>149119681</v>
      </c>
      <c r="M54" s="93">
        <f>+Tabla2[[#This Row],[META_CENTRO_ORIENTE]]*4.55/100</f>
        <v>10.920000073229771</v>
      </c>
      <c r="N54" s="94">
        <f>+Tabla2[[#This Row],[META_CENTRO_ORIENTE]]*22.8/100</f>
        <v>54.720000366953585</v>
      </c>
      <c r="O54" s="94">
        <f>+Tabla2[[#This Row],[META_CENTRO_ORIENTE]]*8.3/100</f>
        <v>19.920000133583979</v>
      </c>
      <c r="P54" s="94">
        <f>+Tabla2[[#This Row],[META_CENTRO_ORIENTE]]*22.73/100</f>
        <v>54.55200036582697</v>
      </c>
      <c r="Q54" s="94">
        <f>+Tabla2[[#This Row],[META_CENTRO_ORIENTE]]*27.64/100</f>
        <v>66.33600044485074</v>
      </c>
      <c r="R54" s="94">
        <f>+Tabla2[[#This Row],[META_CENTRO_ORIENTE]]*14/100</f>
        <v>33.600000225322376</v>
      </c>
      <c r="S54" s="94">
        <v>0</v>
      </c>
      <c r="T54" s="97">
        <v>0</v>
      </c>
      <c r="U54" s="28">
        <f>+Tabla2[[#This Row],[META_CANDELARIA]]+Tabla2[[#This Row],[META_SANTA_FE]]+Tabla2[[#This Row],[META_MARTIRES]]+Tabla2[[#This Row],[META_SAN_CRISTOBAL]]+Tabla2[[#This Row],[META_RAFAEL_URIBE_URIBE]]+Tabla2[[#This Row],[META_ANTONIO_NARIÑO]]+Tabla2[[#This Row],[META_SUBRED]]+Tabla2[[#This Row],[META_DISTRITO]]</f>
        <v>240.04800160976743</v>
      </c>
      <c r="V54" s="29">
        <f>+Tabla2[[#This Row],[META_CENTRO_ORIENTE]]-Tabla2[[#This Row],[META_TOTAL]]</f>
        <v>-4.80000003219061E-2</v>
      </c>
      <c r="W54" s="93">
        <v>21</v>
      </c>
      <c r="X54" s="94">
        <v>33</v>
      </c>
      <c r="Y54" s="94">
        <v>23</v>
      </c>
      <c r="Z54" s="94">
        <v>72.000001609446002</v>
      </c>
      <c r="AA54" s="94">
        <v>62</v>
      </c>
      <c r="AB54" s="94">
        <v>29</v>
      </c>
      <c r="AC54" s="94"/>
      <c r="AD54" s="97"/>
      <c r="AE54" s="28">
        <f>SUM(Tabla2[[#This Row],[META_CANDELARIA2]:[META_DISTRITO2]])</f>
        <v>240.000001609446</v>
      </c>
      <c r="AF54" s="29">
        <f>+Tabla2[[#This Row],[META_CENTRO_ORIENTE]]-Tabla2[[#This Row],[META_TOTAL2]]</f>
        <v>-4.8316906031686813E-13</v>
      </c>
      <c r="AH54" s="75">
        <f>+Tabla2[[#This Row],[META_CANDELARIA]]-Tabla2[[#This Row],[META_CANDELARIA2]]</f>
        <v>-10.079999926770229</v>
      </c>
      <c r="AI54" s="76">
        <f>+Tabla2[[#This Row],[META_SANTA_FE]]-Tabla2[[#This Row],[META_SANTA_FE2]]</f>
        <v>21.720000366953585</v>
      </c>
      <c r="AJ54" s="76">
        <f>+Tabla2[[#This Row],[META_MARTIRES]]-Tabla2[[#This Row],[META_MARTIRES2]]</f>
        <v>-3.0799998664160206</v>
      </c>
      <c r="AK54" s="76">
        <f>+Tabla2[[#This Row],[META_SAN_CRISTOBAL]]-Tabla2[[#This Row],[META_SAN_CRISTOBAL2]]</f>
        <v>-17.448001243619032</v>
      </c>
      <c r="AL54" s="76">
        <f>+Tabla2[[#This Row],[META_RAFAEL_URIBE_URIBE]]-Tabla2[[#This Row],[META_RAFAEL_URIBE_URIBE2]]</f>
        <v>4.3360004448507397</v>
      </c>
      <c r="AM54" s="76">
        <f>+Tabla2[[#This Row],[META_ANTONIO_NARIÑO]]-Tabla2[[#This Row],[META_ANTONIO_NARIÑO2]]</f>
        <v>4.6000002253223755</v>
      </c>
      <c r="AN54" s="76">
        <f>+Tabla2[[#This Row],[META_SUBRED]]-Tabla2[[#This Row],[META_SUBRED2]]</f>
        <v>0</v>
      </c>
      <c r="AO54" s="79">
        <f>+Tabla2[[#This Row],[META_DISTRITO]]-Tabla2[[#This Row],[META_DISTRITO2]]</f>
        <v>0</v>
      </c>
      <c r="AP54" s="88">
        <f t="shared" si="0"/>
        <v>4.8000000321417602E-2</v>
      </c>
      <c r="AR54" s="123"/>
      <c r="AS54" s="124"/>
      <c r="AT54" s="124"/>
      <c r="AU54" s="124"/>
      <c r="AV54" s="124"/>
      <c r="AW54" s="124"/>
      <c r="AX54" s="124"/>
      <c r="AY54" s="125"/>
    </row>
    <row r="55" spans="1:51" ht="38.25" hidden="1">
      <c r="A55" s="20" t="s">
        <v>82</v>
      </c>
      <c r="B55" s="20" t="s">
        <v>83</v>
      </c>
      <c r="C55" s="20" t="s">
        <v>84</v>
      </c>
      <c r="D55" s="21">
        <v>42</v>
      </c>
      <c r="E55" s="20" t="s">
        <v>119</v>
      </c>
      <c r="F55" s="20" t="s">
        <v>86</v>
      </c>
      <c r="G55" s="20" t="s">
        <v>118</v>
      </c>
      <c r="H55" s="19" t="s">
        <v>59</v>
      </c>
      <c r="I55" s="19" t="s">
        <v>56</v>
      </c>
      <c r="J55" s="22">
        <v>340253</v>
      </c>
      <c r="K55" s="5">
        <v>240</v>
      </c>
      <c r="L55" s="22">
        <f>+Tabla2[[#This Row],[VALOR UNITARIO]]*Tabla2[[#This Row],[META_CENTRO_ORIENTE]]</f>
        <v>81660720</v>
      </c>
      <c r="M55" s="93">
        <f>+Tabla2[[#This Row],[META_CENTRO_ORIENTE]]*4.55/100</f>
        <v>10.92</v>
      </c>
      <c r="N55" s="94">
        <f>+Tabla2[[#This Row],[META_CENTRO_ORIENTE]]*22.8/100</f>
        <v>54.72</v>
      </c>
      <c r="O55" s="94">
        <f>+Tabla2[[#This Row],[META_CENTRO_ORIENTE]]*8.3/100</f>
        <v>19.920000000000002</v>
      </c>
      <c r="P55" s="94">
        <f>+Tabla2[[#This Row],[META_CENTRO_ORIENTE]]*22.73/100</f>
        <v>54.552</v>
      </c>
      <c r="Q55" s="94">
        <f>+Tabla2[[#This Row],[META_CENTRO_ORIENTE]]*27.64/100</f>
        <v>66.335999999999999</v>
      </c>
      <c r="R55" s="94">
        <f>+Tabla2[[#This Row],[META_CENTRO_ORIENTE]]*14/100</f>
        <v>33.6</v>
      </c>
      <c r="S55" s="94">
        <v>0</v>
      </c>
      <c r="T55" s="97">
        <v>0</v>
      </c>
      <c r="U55" s="28">
        <f>+Tabla2[[#This Row],[META_CANDELARIA]]+Tabla2[[#This Row],[META_SANTA_FE]]+Tabla2[[#This Row],[META_MARTIRES]]+Tabla2[[#This Row],[META_SAN_CRISTOBAL]]+Tabla2[[#This Row],[META_RAFAEL_URIBE_URIBE]]+Tabla2[[#This Row],[META_ANTONIO_NARIÑO]]+Tabla2[[#This Row],[META_SUBRED]]+Tabla2[[#This Row],[META_DISTRITO]]</f>
        <v>240.04799999999997</v>
      </c>
      <c r="V55" s="29">
        <f>+Tabla2[[#This Row],[META_CENTRO_ORIENTE]]-Tabla2[[#This Row],[META_TOTAL]]</f>
        <v>-4.7999999999973397E-2</v>
      </c>
      <c r="W55" s="93">
        <v>21</v>
      </c>
      <c r="X55" s="94">
        <v>33</v>
      </c>
      <c r="Y55" s="94">
        <v>23</v>
      </c>
      <c r="Z55" s="94">
        <v>72</v>
      </c>
      <c r="AA55" s="94">
        <v>62</v>
      </c>
      <c r="AB55" s="94">
        <v>29</v>
      </c>
      <c r="AC55" s="94"/>
      <c r="AD55" s="97"/>
      <c r="AE55" s="28">
        <f>SUM(Tabla2[[#This Row],[META_CANDELARIA2]:[META_DISTRITO2]])</f>
        <v>240</v>
      </c>
      <c r="AF55" s="29">
        <f>+Tabla2[[#This Row],[META_CENTRO_ORIENTE]]-Tabla2[[#This Row],[META_TOTAL2]]</f>
        <v>0</v>
      </c>
      <c r="AH55" s="75">
        <f>+Tabla2[[#This Row],[META_CANDELARIA]]-Tabla2[[#This Row],[META_CANDELARIA2]]</f>
        <v>-10.08</v>
      </c>
      <c r="AI55" s="76">
        <f>+Tabla2[[#This Row],[META_SANTA_FE]]-Tabla2[[#This Row],[META_SANTA_FE2]]</f>
        <v>21.72</v>
      </c>
      <c r="AJ55" s="76">
        <f>+Tabla2[[#This Row],[META_MARTIRES]]-Tabla2[[#This Row],[META_MARTIRES2]]</f>
        <v>-3.0799999999999983</v>
      </c>
      <c r="AK55" s="76">
        <f>+Tabla2[[#This Row],[META_SAN_CRISTOBAL]]-Tabla2[[#This Row],[META_SAN_CRISTOBAL2]]</f>
        <v>-17.448</v>
      </c>
      <c r="AL55" s="76">
        <f>+Tabla2[[#This Row],[META_RAFAEL_URIBE_URIBE]]-Tabla2[[#This Row],[META_RAFAEL_URIBE_URIBE2]]</f>
        <v>4.3359999999999985</v>
      </c>
      <c r="AM55" s="76">
        <f>+Tabla2[[#This Row],[META_ANTONIO_NARIÑO]]-Tabla2[[#This Row],[META_ANTONIO_NARIÑO2]]</f>
        <v>4.6000000000000014</v>
      </c>
      <c r="AN55" s="76">
        <f>+Tabla2[[#This Row],[META_SUBRED]]-Tabla2[[#This Row],[META_SUBRED2]]</f>
        <v>0</v>
      </c>
      <c r="AO55" s="79">
        <f>+Tabla2[[#This Row],[META_DISTRITO]]-Tabla2[[#This Row],[META_DISTRITO2]]</f>
        <v>0</v>
      </c>
      <c r="AP55" s="88">
        <f t="shared" si="0"/>
        <v>4.8000000000000043E-2</v>
      </c>
      <c r="AR55" s="123"/>
      <c r="AS55" s="124"/>
      <c r="AT55" s="124"/>
      <c r="AU55" s="124"/>
      <c r="AV55" s="124"/>
      <c r="AW55" s="124"/>
      <c r="AX55" s="124"/>
      <c r="AY55" s="125"/>
    </row>
    <row r="56" spans="1:51" ht="51" hidden="1">
      <c r="A56" s="20" t="s">
        <v>82</v>
      </c>
      <c r="B56" s="20" t="s">
        <v>83</v>
      </c>
      <c r="C56" s="20" t="s">
        <v>116</v>
      </c>
      <c r="D56" s="21">
        <v>43</v>
      </c>
      <c r="E56" s="20" t="s">
        <v>120</v>
      </c>
      <c r="F56" s="20" t="s">
        <v>86</v>
      </c>
      <c r="G56" s="20" t="s">
        <v>118</v>
      </c>
      <c r="H56" s="19" t="s">
        <v>59</v>
      </c>
      <c r="I56" s="19" t="s">
        <v>56</v>
      </c>
      <c r="J56" s="22">
        <v>548596</v>
      </c>
      <c r="K56" s="5">
        <v>60</v>
      </c>
      <c r="L56" s="22">
        <f>+Tabla2[[#This Row],[VALOR UNITARIO]]*Tabla2[[#This Row],[META_CENTRO_ORIENTE]]</f>
        <v>32915760</v>
      </c>
      <c r="M56" s="93">
        <f>+Tabla2[[#This Row],[META_CENTRO_ORIENTE]]*4.55/100</f>
        <v>2.73</v>
      </c>
      <c r="N56" s="94">
        <f>+Tabla2[[#This Row],[META_CENTRO_ORIENTE]]*22.8/100</f>
        <v>13.68</v>
      </c>
      <c r="O56" s="94">
        <f>+Tabla2[[#This Row],[META_CENTRO_ORIENTE]]*8.3/100</f>
        <v>4.9800000000000004</v>
      </c>
      <c r="P56" s="94">
        <f>+Tabla2[[#This Row],[META_CENTRO_ORIENTE]]*22.73/100</f>
        <v>13.638</v>
      </c>
      <c r="Q56" s="94">
        <f>+Tabla2[[#This Row],[META_CENTRO_ORIENTE]]*27.64/100</f>
        <v>16.584</v>
      </c>
      <c r="R56" s="94">
        <f>+Tabla2[[#This Row],[META_CENTRO_ORIENTE]]*14/100</f>
        <v>8.4</v>
      </c>
      <c r="S56" s="94">
        <v>0</v>
      </c>
      <c r="T56" s="97">
        <v>0</v>
      </c>
      <c r="U56" s="28">
        <f>+Tabla2[[#This Row],[META_CANDELARIA]]+Tabla2[[#This Row],[META_SANTA_FE]]+Tabla2[[#This Row],[META_MARTIRES]]+Tabla2[[#This Row],[META_SAN_CRISTOBAL]]+Tabla2[[#This Row],[META_RAFAEL_URIBE_URIBE]]+Tabla2[[#This Row],[META_ANTONIO_NARIÑO]]+Tabla2[[#This Row],[META_SUBRED]]+Tabla2[[#This Row],[META_DISTRITO]]</f>
        <v>60.011999999999993</v>
      </c>
      <c r="V56" s="29">
        <f>+Tabla2[[#This Row],[META_CENTRO_ORIENTE]]-Tabla2[[#This Row],[META_TOTAL]]</f>
        <v>-1.1999999999993349E-2</v>
      </c>
      <c r="W56" s="93">
        <v>7</v>
      </c>
      <c r="X56" s="94">
        <v>17</v>
      </c>
      <c r="Y56" s="94">
        <v>6</v>
      </c>
      <c r="Z56" s="94">
        <v>12</v>
      </c>
      <c r="AA56" s="94">
        <v>8</v>
      </c>
      <c r="AB56" s="94">
        <v>10</v>
      </c>
      <c r="AC56" s="94"/>
      <c r="AD56" s="97"/>
      <c r="AE56" s="28">
        <f>SUM(Tabla2[[#This Row],[META_CANDELARIA2]:[META_DISTRITO2]])</f>
        <v>60</v>
      </c>
      <c r="AF56" s="29">
        <f>+Tabla2[[#This Row],[META_CENTRO_ORIENTE]]-Tabla2[[#This Row],[META_TOTAL2]]</f>
        <v>0</v>
      </c>
      <c r="AH56" s="75">
        <f>+Tabla2[[#This Row],[META_CANDELARIA]]-Tabla2[[#This Row],[META_CANDELARIA2]]</f>
        <v>-4.2699999999999996</v>
      </c>
      <c r="AI56" s="76">
        <f>+Tabla2[[#This Row],[META_SANTA_FE]]-Tabla2[[#This Row],[META_SANTA_FE2]]</f>
        <v>-3.3200000000000003</v>
      </c>
      <c r="AJ56" s="76">
        <f>+Tabla2[[#This Row],[META_MARTIRES]]-Tabla2[[#This Row],[META_MARTIRES2]]</f>
        <v>-1.0199999999999996</v>
      </c>
      <c r="AK56" s="76">
        <f>+Tabla2[[#This Row],[META_SAN_CRISTOBAL]]-Tabla2[[#This Row],[META_SAN_CRISTOBAL2]]</f>
        <v>1.6379999999999999</v>
      </c>
      <c r="AL56" s="76">
        <f>+Tabla2[[#This Row],[META_RAFAEL_URIBE_URIBE]]-Tabla2[[#This Row],[META_RAFAEL_URIBE_URIBE2]]</f>
        <v>8.5839999999999996</v>
      </c>
      <c r="AM56" s="76">
        <f>+Tabla2[[#This Row],[META_ANTONIO_NARIÑO]]-Tabla2[[#This Row],[META_ANTONIO_NARIÑO2]]</f>
        <v>-1.5999999999999996</v>
      </c>
      <c r="AN56" s="76">
        <f>+Tabla2[[#This Row],[META_SUBRED]]-Tabla2[[#This Row],[META_SUBRED2]]</f>
        <v>0</v>
      </c>
      <c r="AO56" s="79">
        <f>+Tabla2[[#This Row],[META_DISTRITO]]-Tabla2[[#This Row],[META_DISTRITO2]]</f>
        <v>0</v>
      </c>
      <c r="AP56" s="88">
        <f t="shared" si="0"/>
        <v>1.2000000000000455E-2</v>
      </c>
      <c r="AR56" s="123"/>
      <c r="AS56" s="124"/>
      <c r="AT56" s="124"/>
      <c r="AU56" s="124"/>
      <c r="AV56" s="124"/>
      <c r="AW56" s="124"/>
      <c r="AX56" s="124"/>
      <c r="AY56" s="125"/>
    </row>
    <row r="57" spans="1:51" ht="38.25" hidden="1">
      <c r="A57" s="20" t="s">
        <v>82</v>
      </c>
      <c r="B57" s="20" t="s">
        <v>83</v>
      </c>
      <c r="C57" s="20" t="s">
        <v>84</v>
      </c>
      <c r="D57" s="21">
        <v>44</v>
      </c>
      <c r="E57" s="20" t="s">
        <v>121</v>
      </c>
      <c r="F57" s="20" t="s">
        <v>86</v>
      </c>
      <c r="G57" s="20" t="s">
        <v>118</v>
      </c>
      <c r="H57" s="19" t="s">
        <v>59</v>
      </c>
      <c r="I57" s="19" t="s">
        <v>56</v>
      </c>
      <c r="J57" s="22">
        <v>711326</v>
      </c>
      <c r="K57" s="5">
        <v>60</v>
      </c>
      <c r="L57" s="22">
        <f>+Tabla2[[#This Row],[VALOR UNITARIO]]*Tabla2[[#This Row],[META_CENTRO_ORIENTE]]</f>
        <v>42679560</v>
      </c>
      <c r="M57" s="93">
        <f>+Tabla2[[#This Row],[META_CENTRO_ORIENTE]]*4.55/100</f>
        <v>2.73</v>
      </c>
      <c r="N57" s="94">
        <f>+Tabla2[[#This Row],[META_CENTRO_ORIENTE]]*22.8/100</f>
        <v>13.68</v>
      </c>
      <c r="O57" s="94">
        <f>+Tabla2[[#This Row],[META_CENTRO_ORIENTE]]*8.3/100</f>
        <v>4.9800000000000004</v>
      </c>
      <c r="P57" s="94">
        <f>+Tabla2[[#This Row],[META_CENTRO_ORIENTE]]*22.73/100</f>
        <v>13.638</v>
      </c>
      <c r="Q57" s="94">
        <f>+Tabla2[[#This Row],[META_CENTRO_ORIENTE]]*27.64/100</f>
        <v>16.584</v>
      </c>
      <c r="R57" s="94">
        <f>+Tabla2[[#This Row],[META_CENTRO_ORIENTE]]*14/100</f>
        <v>8.4</v>
      </c>
      <c r="S57" s="94">
        <v>0</v>
      </c>
      <c r="T57" s="97">
        <v>0</v>
      </c>
      <c r="U57" s="28">
        <f>+Tabla2[[#This Row],[META_CANDELARIA]]+Tabla2[[#This Row],[META_SANTA_FE]]+Tabla2[[#This Row],[META_MARTIRES]]+Tabla2[[#This Row],[META_SAN_CRISTOBAL]]+Tabla2[[#This Row],[META_RAFAEL_URIBE_URIBE]]+Tabla2[[#This Row],[META_ANTONIO_NARIÑO]]+Tabla2[[#This Row],[META_SUBRED]]+Tabla2[[#This Row],[META_DISTRITO]]</f>
        <v>60.011999999999993</v>
      </c>
      <c r="V57" s="29">
        <f>+Tabla2[[#This Row],[META_CENTRO_ORIENTE]]-Tabla2[[#This Row],[META_TOTAL]]</f>
        <v>-1.1999999999993349E-2</v>
      </c>
      <c r="W57" s="93">
        <v>9</v>
      </c>
      <c r="X57" s="94">
        <v>16</v>
      </c>
      <c r="Y57" s="94">
        <v>8</v>
      </c>
      <c r="Z57" s="94">
        <v>8</v>
      </c>
      <c r="AA57" s="94">
        <v>10</v>
      </c>
      <c r="AB57" s="94">
        <v>9</v>
      </c>
      <c r="AC57" s="94"/>
      <c r="AD57" s="97"/>
      <c r="AE57" s="28">
        <f>SUM(Tabla2[[#This Row],[META_CANDELARIA2]:[META_DISTRITO2]])</f>
        <v>60</v>
      </c>
      <c r="AF57" s="29">
        <f>+Tabla2[[#This Row],[META_CENTRO_ORIENTE]]-Tabla2[[#This Row],[META_TOTAL2]]</f>
        <v>0</v>
      </c>
      <c r="AH57" s="75">
        <f>+Tabla2[[#This Row],[META_CANDELARIA]]-Tabla2[[#This Row],[META_CANDELARIA2]]</f>
        <v>-6.27</v>
      </c>
      <c r="AI57" s="76">
        <f>+Tabla2[[#This Row],[META_SANTA_FE]]-Tabla2[[#This Row],[META_SANTA_FE2]]</f>
        <v>-2.3200000000000003</v>
      </c>
      <c r="AJ57" s="76">
        <f>+Tabla2[[#This Row],[META_MARTIRES]]-Tabla2[[#This Row],[META_MARTIRES2]]</f>
        <v>-3.0199999999999996</v>
      </c>
      <c r="AK57" s="76">
        <f>+Tabla2[[#This Row],[META_SAN_CRISTOBAL]]-Tabla2[[#This Row],[META_SAN_CRISTOBAL2]]</f>
        <v>5.6379999999999999</v>
      </c>
      <c r="AL57" s="76">
        <f>+Tabla2[[#This Row],[META_RAFAEL_URIBE_URIBE]]-Tabla2[[#This Row],[META_RAFAEL_URIBE_URIBE2]]</f>
        <v>6.5839999999999996</v>
      </c>
      <c r="AM57" s="76">
        <f>+Tabla2[[#This Row],[META_ANTONIO_NARIÑO]]-Tabla2[[#This Row],[META_ANTONIO_NARIÑO2]]</f>
        <v>-0.59999999999999964</v>
      </c>
      <c r="AN57" s="76">
        <f>+Tabla2[[#This Row],[META_SUBRED]]-Tabla2[[#This Row],[META_SUBRED2]]</f>
        <v>0</v>
      </c>
      <c r="AO57" s="79">
        <f>+Tabla2[[#This Row],[META_DISTRITO]]-Tabla2[[#This Row],[META_DISTRITO2]]</f>
        <v>0</v>
      </c>
      <c r="AP57" s="88">
        <f t="shared" si="0"/>
        <v>1.2000000000000455E-2</v>
      </c>
      <c r="AR57" s="123"/>
      <c r="AS57" s="124"/>
      <c r="AT57" s="124"/>
      <c r="AU57" s="124"/>
      <c r="AV57" s="124"/>
      <c r="AW57" s="124"/>
      <c r="AX57" s="124"/>
      <c r="AY57" s="125"/>
    </row>
    <row r="58" spans="1:51" ht="51" hidden="1">
      <c r="A58" s="20" t="s">
        <v>82</v>
      </c>
      <c r="B58" s="20" t="s">
        <v>83</v>
      </c>
      <c r="C58" s="20" t="s">
        <v>116</v>
      </c>
      <c r="D58" s="21">
        <v>45</v>
      </c>
      <c r="E58" s="20" t="s">
        <v>122</v>
      </c>
      <c r="F58" s="20" t="s">
        <v>86</v>
      </c>
      <c r="G58" s="20" t="s">
        <v>118</v>
      </c>
      <c r="H58" s="19" t="s">
        <v>59</v>
      </c>
      <c r="I58" s="19" t="s">
        <v>56</v>
      </c>
      <c r="J58" s="22">
        <v>281078</v>
      </c>
      <c r="K58" s="5">
        <v>60</v>
      </c>
      <c r="L58" s="22">
        <f>+Tabla2[[#This Row],[VALOR UNITARIO]]*Tabla2[[#This Row],[META_CENTRO_ORIENTE]]</f>
        <v>16864680</v>
      </c>
      <c r="M58" s="93">
        <f>+Tabla2[[#This Row],[META_CENTRO_ORIENTE]]*4.55/100</f>
        <v>2.73</v>
      </c>
      <c r="N58" s="94">
        <f>+Tabla2[[#This Row],[META_CENTRO_ORIENTE]]*22.8/100</f>
        <v>13.68</v>
      </c>
      <c r="O58" s="94">
        <f>+Tabla2[[#This Row],[META_CENTRO_ORIENTE]]*8.3/100</f>
        <v>4.9800000000000004</v>
      </c>
      <c r="P58" s="94">
        <f>+Tabla2[[#This Row],[META_CENTRO_ORIENTE]]*22.73/100</f>
        <v>13.638</v>
      </c>
      <c r="Q58" s="94">
        <f>+Tabla2[[#This Row],[META_CENTRO_ORIENTE]]*27.64/100</f>
        <v>16.584</v>
      </c>
      <c r="R58" s="94">
        <f>+Tabla2[[#This Row],[META_CENTRO_ORIENTE]]*14/100</f>
        <v>8.4</v>
      </c>
      <c r="S58" s="94">
        <v>0</v>
      </c>
      <c r="T58" s="97">
        <v>0</v>
      </c>
      <c r="U58" s="28">
        <f>+Tabla2[[#This Row],[META_CANDELARIA]]+Tabla2[[#This Row],[META_SANTA_FE]]+Tabla2[[#This Row],[META_MARTIRES]]+Tabla2[[#This Row],[META_SAN_CRISTOBAL]]+Tabla2[[#This Row],[META_RAFAEL_URIBE_URIBE]]+Tabla2[[#This Row],[META_ANTONIO_NARIÑO]]+Tabla2[[#This Row],[META_SUBRED]]+Tabla2[[#This Row],[META_DISTRITO]]</f>
        <v>60.011999999999993</v>
      </c>
      <c r="V58" s="29">
        <f>+Tabla2[[#This Row],[META_CENTRO_ORIENTE]]-Tabla2[[#This Row],[META_TOTAL]]</f>
        <v>-1.1999999999993349E-2</v>
      </c>
      <c r="W58" s="93">
        <v>9</v>
      </c>
      <c r="X58" s="94">
        <v>16</v>
      </c>
      <c r="Y58" s="94">
        <v>8</v>
      </c>
      <c r="Z58" s="94">
        <v>8</v>
      </c>
      <c r="AA58" s="94">
        <v>10</v>
      </c>
      <c r="AB58" s="94">
        <v>9</v>
      </c>
      <c r="AC58" s="94"/>
      <c r="AD58" s="97"/>
      <c r="AE58" s="28">
        <f>SUM(Tabla2[[#This Row],[META_CANDELARIA2]:[META_DISTRITO2]])</f>
        <v>60</v>
      </c>
      <c r="AF58" s="29">
        <f>+Tabla2[[#This Row],[META_CENTRO_ORIENTE]]-Tabla2[[#This Row],[META_TOTAL2]]</f>
        <v>0</v>
      </c>
      <c r="AH58" s="75">
        <f>+Tabla2[[#This Row],[META_CANDELARIA]]-Tabla2[[#This Row],[META_CANDELARIA2]]</f>
        <v>-6.27</v>
      </c>
      <c r="AI58" s="76">
        <f>+Tabla2[[#This Row],[META_SANTA_FE]]-Tabla2[[#This Row],[META_SANTA_FE2]]</f>
        <v>-2.3200000000000003</v>
      </c>
      <c r="AJ58" s="76">
        <f>+Tabla2[[#This Row],[META_MARTIRES]]-Tabla2[[#This Row],[META_MARTIRES2]]</f>
        <v>-3.0199999999999996</v>
      </c>
      <c r="AK58" s="76">
        <f>+Tabla2[[#This Row],[META_SAN_CRISTOBAL]]-Tabla2[[#This Row],[META_SAN_CRISTOBAL2]]</f>
        <v>5.6379999999999999</v>
      </c>
      <c r="AL58" s="76">
        <f>+Tabla2[[#This Row],[META_RAFAEL_URIBE_URIBE]]-Tabla2[[#This Row],[META_RAFAEL_URIBE_URIBE2]]</f>
        <v>6.5839999999999996</v>
      </c>
      <c r="AM58" s="76">
        <f>+Tabla2[[#This Row],[META_ANTONIO_NARIÑO]]-Tabla2[[#This Row],[META_ANTONIO_NARIÑO2]]</f>
        <v>-0.59999999999999964</v>
      </c>
      <c r="AN58" s="76">
        <f>+Tabla2[[#This Row],[META_SUBRED]]-Tabla2[[#This Row],[META_SUBRED2]]</f>
        <v>0</v>
      </c>
      <c r="AO58" s="79">
        <f>+Tabla2[[#This Row],[META_DISTRITO]]-Tabla2[[#This Row],[META_DISTRITO2]]</f>
        <v>0</v>
      </c>
      <c r="AP58" s="88">
        <f t="shared" si="0"/>
        <v>1.2000000000000455E-2</v>
      </c>
      <c r="AR58" s="123"/>
      <c r="AS58" s="124"/>
      <c r="AT58" s="124"/>
      <c r="AU58" s="124"/>
      <c r="AV58" s="124"/>
      <c r="AW58" s="124"/>
      <c r="AX58" s="124"/>
      <c r="AY58" s="125"/>
    </row>
    <row r="59" spans="1:51" ht="38.25" hidden="1">
      <c r="A59" s="20" t="s">
        <v>82</v>
      </c>
      <c r="B59" s="20" t="s">
        <v>83</v>
      </c>
      <c r="C59" s="20" t="s">
        <v>84</v>
      </c>
      <c r="D59" s="21">
        <v>46</v>
      </c>
      <c r="E59" s="20" t="s">
        <v>123</v>
      </c>
      <c r="F59" s="20" t="s">
        <v>89</v>
      </c>
      <c r="G59" s="20" t="s">
        <v>118</v>
      </c>
      <c r="H59" s="19" t="s">
        <v>59</v>
      </c>
      <c r="I59" s="19" t="s">
        <v>56</v>
      </c>
      <c r="J59" s="22">
        <v>2366976</v>
      </c>
      <c r="K59" s="5">
        <v>60.000000422479992</v>
      </c>
      <c r="L59" s="22">
        <f>+Tabla2[[#This Row],[VALOR UNITARIO]]*Tabla2[[#This Row],[META_CENTRO_ORIENTE]]</f>
        <v>142018561</v>
      </c>
      <c r="M59" s="93">
        <f>+Tabla2[[#This Row],[META_CENTRO_ORIENTE]]*4.55/100</f>
        <v>2.7300000192228397</v>
      </c>
      <c r="N59" s="94">
        <f>+Tabla2[[#This Row],[META_CENTRO_ORIENTE]]*22.8/100</f>
        <v>13.680000096325438</v>
      </c>
      <c r="O59" s="94">
        <f>+Tabla2[[#This Row],[META_CENTRO_ORIENTE]]*8.3/100</f>
        <v>4.9800000350658395</v>
      </c>
      <c r="P59" s="94">
        <f>+Tabla2[[#This Row],[META_CENTRO_ORIENTE]]*22.73/100</f>
        <v>13.638000096029703</v>
      </c>
      <c r="Q59" s="94">
        <f>+Tabla2[[#This Row],[META_CENTRO_ORIENTE]]*27.64/100</f>
        <v>16.584000116773471</v>
      </c>
      <c r="R59" s="94">
        <f>+Tabla2[[#This Row],[META_CENTRO_ORIENTE]]*14/100</f>
        <v>8.4000000591471977</v>
      </c>
      <c r="S59" s="94">
        <v>0</v>
      </c>
      <c r="T59" s="97">
        <v>0</v>
      </c>
      <c r="U59" s="28">
        <f>+Tabla2[[#This Row],[META_CANDELARIA]]+Tabla2[[#This Row],[META_SANTA_FE]]+Tabla2[[#This Row],[META_MARTIRES]]+Tabla2[[#This Row],[META_SAN_CRISTOBAL]]+Tabla2[[#This Row],[META_RAFAEL_URIBE_URIBE]]+Tabla2[[#This Row],[META_ANTONIO_NARIÑO]]+Tabla2[[#This Row],[META_SUBRED]]+Tabla2[[#This Row],[META_DISTRITO]]</f>
        <v>60.012000422564491</v>
      </c>
      <c r="V59" s="29">
        <f>+Tabla2[[#This Row],[META_CENTRO_ORIENTE]]-Tabla2[[#This Row],[META_TOTAL]]</f>
        <v>-1.2000000084498197E-2</v>
      </c>
      <c r="W59" s="93">
        <v>12</v>
      </c>
      <c r="X59" s="94">
        <v>20</v>
      </c>
      <c r="Y59" s="94">
        <v>2</v>
      </c>
      <c r="Z59" s="94">
        <v>0</v>
      </c>
      <c r="AA59" s="94">
        <v>2</v>
      </c>
      <c r="AB59" s="94">
        <v>24</v>
      </c>
      <c r="AC59" s="94">
        <v>0</v>
      </c>
      <c r="AD59" s="97">
        <v>0</v>
      </c>
      <c r="AE59" s="28">
        <f>SUM(Tabla2[[#This Row],[META_CANDELARIA2]:[META_DISTRITO2]])</f>
        <v>60</v>
      </c>
      <c r="AF59" s="29">
        <f>+Tabla2[[#This Row],[META_CENTRO_ORIENTE]]-Tabla2[[#This Row],[META_TOTAL2]]</f>
        <v>4.2247999232358779E-7</v>
      </c>
      <c r="AH59" s="75">
        <f>+Tabla2[[#This Row],[META_CANDELARIA]]-Tabla2[[#This Row],[META_CANDELARIA2]]</f>
        <v>-9.2699999807771611</v>
      </c>
      <c r="AI59" s="76">
        <f>+Tabla2[[#This Row],[META_SANTA_FE]]-Tabla2[[#This Row],[META_SANTA_FE2]]</f>
        <v>-6.319999903674562</v>
      </c>
      <c r="AJ59" s="76">
        <f>+Tabla2[[#This Row],[META_MARTIRES]]-Tabla2[[#This Row],[META_MARTIRES2]]</f>
        <v>2.9800000350658395</v>
      </c>
      <c r="AK59" s="76">
        <f>+Tabla2[[#This Row],[META_SAN_CRISTOBAL]]-Tabla2[[#This Row],[META_SAN_CRISTOBAL2]]</f>
        <v>13.638000096029703</v>
      </c>
      <c r="AL59" s="76">
        <f>+Tabla2[[#This Row],[META_RAFAEL_URIBE_URIBE]]-Tabla2[[#This Row],[META_RAFAEL_URIBE_URIBE2]]</f>
        <v>14.584000116773471</v>
      </c>
      <c r="AM59" s="76">
        <f>+Tabla2[[#This Row],[META_ANTONIO_NARIÑO]]-Tabla2[[#This Row],[META_ANTONIO_NARIÑO2]]</f>
        <v>-15.599999940852802</v>
      </c>
      <c r="AN59" s="76">
        <f>+Tabla2[[#This Row],[META_SUBRED]]-Tabla2[[#This Row],[META_SUBRED2]]</f>
        <v>0</v>
      </c>
      <c r="AO59" s="79">
        <f>+Tabla2[[#This Row],[META_DISTRITO]]-Tabla2[[#This Row],[META_DISTRITO2]]</f>
        <v>0</v>
      </c>
      <c r="AP59" s="88">
        <f t="shared" si="0"/>
        <v>1.2000422564488744E-2</v>
      </c>
      <c r="AR59" s="123"/>
      <c r="AS59" s="124"/>
      <c r="AT59" s="124"/>
      <c r="AU59" s="124"/>
      <c r="AV59" s="124"/>
      <c r="AW59" s="124"/>
      <c r="AX59" s="124"/>
      <c r="AY59" s="125"/>
    </row>
    <row r="60" spans="1:51" ht="38.25" hidden="1">
      <c r="A60" s="20" t="s">
        <v>82</v>
      </c>
      <c r="B60" s="20" t="s">
        <v>83</v>
      </c>
      <c r="C60" s="20" t="s">
        <v>84</v>
      </c>
      <c r="D60" s="21">
        <v>47</v>
      </c>
      <c r="E60" s="20" t="s">
        <v>124</v>
      </c>
      <c r="F60" s="20" t="s">
        <v>97</v>
      </c>
      <c r="G60" s="20" t="s">
        <v>118</v>
      </c>
      <c r="H60" s="19" t="s">
        <v>59</v>
      </c>
      <c r="I60" s="19" t="s">
        <v>74</v>
      </c>
      <c r="J60" s="22">
        <v>110336</v>
      </c>
      <c r="K60" s="5">
        <v>9</v>
      </c>
      <c r="L60" s="22">
        <f>+Tabla2[[#This Row],[VALOR UNITARIO]]*Tabla2[[#This Row],[META_CENTRO_ORIENTE]]</f>
        <v>993024</v>
      </c>
      <c r="M60" s="93">
        <f>+Tabla2[[#This Row],[META_CENTRO_ORIENTE]]*4.55/100</f>
        <v>0.40949999999999998</v>
      </c>
      <c r="N60" s="94">
        <f>+Tabla2[[#This Row],[META_CENTRO_ORIENTE]]*22.8/100</f>
        <v>2.052</v>
      </c>
      <c r="O60" s="94">
        <f>+Tabla2[[#This Row],[META_CENTRO_ORIENTE]]*8.3/100</f>
        <v>0.747</v>
      </c>
      <c r="P60" s="94">
        <f>+Tabla2[[#This Row],[META_CENTRO_ORIENTE]]*22.73/100</f>
        <v>2.0457000000000001</v>
      </c>
      <c r="Q60" s="94">
        <f>+Tabla2[[#This Row],[META_CENTRO_ORIENTE]]*27.64/100</f>
        <v>2.4876</v>
      </c>
      <c r="R60" s="94">
        <f>+Tabla2[[#This Row],[META_CENTRO_ORIENTE]]*14/100</f>
        <v>1.26</v>
      </c>
      <c r="S60" s="94">
        <v>0</v>
      </c>
      <c r="T60" s="97">
        <v>0</v>
      </c>
      <c r="U60" s="28">
        <f>+Tabla2[[#This Row],[META_CANDELARIA]]+Tabla2[[#This Row],[META_SANTA_FE]]+Tabla2[[#This Row],[META_MARTIRES]]+Tabla2[[#This Row],[META_SAN_CRISTOBAL]]+Tabla2[[#This Row],[META_RAFAEL_URIBE_URIBE]]+Tabla2[[#This Row],[META_ANTONIO_NARIÑO]]+Tabla2[[#This Row],[META_SUBRED]]+Tabla2[[#This Row],[META_DISTRITO]]</f>
        <v>9.0017999999999994</v>
      </c>
      <c r="V60" s="29">
        <f>+Tabla2[[#This Row],[META_CENTRO_ORIENTE]]-Tabla2[[#This Row],[META_TOTAL]]</f>
        <v>-1.7999999999993577E-3</v>
      </c>
      <c r="W60" s="93">
        <v>1</v>
      </c>
      <c r="X60" s="94"/>
      <c r="Y60" s="94">
        <v>2</v>
      </c>
      <c r="Z60" s="94">
        <v>3</v>
      </c>
      <c r="AA60" s="94">
        <v>2</v>
      </c>
      <c r="AB60" s="94">
        <v>1</v>
      </c>
      <c r="AC60" s="94"/>
      <c r="AD60" s="97"/>
      <c r="AE60" s="28">
        <f>SUM(Tabla2[[#This Row],[META_CANDELARIA2]:[META_DISTRITO2]])</f>
        <v>9</v>
      </c>
      <c r="AF60" s="29">
        <f>+Tabla2[[#This Row],[META_CENTRO_ORIENTE]]-Tabla2[[#This Row],[META_TOTAL2]]</f>
        <v>0</v>
      </c>
      <c r="AH60" s="75">
        <f>+Tabla2[[#This Row],[META_CANDELARIA]]-Tabla2[[#This Row],[META_CANDELARIA2]]</f>
        <v>-0.59050000000000002</v>
      </c>
      <c r="AI60" s="76">
        <f>+Tabla2[[#This Row],[META_SANTA_FE]]-Tabla2[[#This Row],[META_SANTA_FE2]]</f>
        <v>2.052</v>
      </c>
      <c r="AJ60" s="76">
        <f>+Tabla2[[#This Row],[META_MARTIRES]]-Tabla2[[#This Row],[META_MARTIRES2]]</f>
        <v>-1.2530000000000001</v>
      </c>
      <c r="AK60" s="76">
        <f>+Tabla2[[#This Row],[META_SAN_CRISTOBAL]]-Tabla2[[#This Row],[META_SAN_CRISTOBAL2]]</f>
        <v>-0.95429999999999993</v>
      </c>
      <c r="AL60" s="76">
        <f>+Tabla2[[#This Row],[META_RAFAEL_URIBE_URIBE]]-Tabla2[[#This Row],[META_RAFAEL_URIBE_URIBE2]]</f>
        <v>0.48760000000000003</v>
      </c>
      <c r="AM60" s="76">
        <f>+Tabla2[[#This Row],[META_ANTONIO_NARIÑO]]-Tabla2[[#This Row],[META_ANTONIO_NARIÑO2]]</f>
        <v>0.26</v>
      </c>
      <c r="AN60" s="76">
        <f>+Tabla2[[#This Row],[META_SUBRED]]-Tabla2[[#This Row],[META_SUBRED2]]</f>
        <v>0</v>
      </c>
      <c r="AO60" s="79">
        <f>+Tabla2[[#This Row],[META_DISTRITO]]-Tabla2[[#This Row],[META_DISTRITO2]]</f>
        <v>0</v>
      </c>
      <c r="AP60" s="88">
        <f t="shared" si="0"/>
        <v>1.8000000000000238E-3</v>
      </c>
      <c r="AR60" s="123"/>
      <c r="AS60" s="124"/>
      <c r="AT60" s="124"/>
      <c r="AU60" s="124"/>
      <c r="AV60" s="124"/>
      <c r="AW60" s="124"/>
      <c r="AX60" s="124"/>
      <c r="AY60" s="125"/>
    </row>
    <row r="61" spans="1:51" ht="51" hidden="1">
      <c r="A61" s="20" t="s">
        <v>82</v>
      </c>
      <c r="B61" s="20" t="s">
        <v>83</v>
      </c>
      <c r="C61" s="20" t="s">
        <v>84</v>
      </c>
      <c r="D61" s="21">
        <v>48</v>
      </c>
      <c r="E61" s="20" t="s">
        <v>125</v>
      </c>
      <c r="F61" s="20" t="s">
        <v>86</v>
      </c>
      <c r="G61" s="20" t="s">
        <v>118</v>
      </c>
      <c r="H61" s="19" t="s">
        <v>59</v>
      </c>
      <c r="I61" s="19" t="s">
        <v>56</v>
      </c>
      <c r="J61" s="22">
        <v>430247</v>
      </c>
      <c r="K61" s="5">
        <v>30.000002324246307</v>
      </c>
      <c r="L61" s="22">
        <f>+Tabla2[[#This Row],[VALOR UNITARIO]]*Tabla2[[#This Row],[META_CENTRO_ORIENTE]]</f>
        <v>12907411</v>
      </c>
      <c r="M61" s="93">
        <f>+Tabla2[[#This Row],[META_CENTRO_ORIENTE]]*4.55/100</f>
        <v>1.3650001057532068</v>
      </c>
      <c r="N61" s="94">
        <f>+Tabla2[[#This Row],[META_CENTRO_ORIENTE]]*22.8/100</f>
        <v>6.8400005299281581</v>
      </c>
      <c r="O61" s="94">
        <f>+Tabla2[[#This Row],[META_CENTRO_ORIENTE]]*8.3/100</f>
        <v>2.4900001929124436</v>
      </c>
      <c r="P61" s="94">
        <f>+Tabla2[[#This Row],[META_CENTRO_ORIENTE]]*22.73/100</f>
        <v>6.819000528301185</v>
      </c>
      <c r="Q61" s="94">
        <f>+Tabla2[[#This Row],[META_CENTRO_ORIENTE]]*27.64/100</f>
        <v>8.2920006424216801</v>
      </c>
      <c r="R61" s="94">
        <f>+Tabla2[[#This Row],[META_CENTRO_ORIENTE]]*14/100</f>
        <v>4.2000003253944831</v>
      </c>
      <c r="S61" s="94">
        <v>0</v>
      </c>
      <c r="T61" s="97">
        <v>0</v>
      </c>
      <c r="U61" s="28">
        <f>+Tabla2[[#This Row],[META_CANDELARIA]]+Tabla2[[#This Row],[META_SANTA_FE]]+Tabla2[[#This Row],[META_MARTIRES]]+Tabla2[[#This Row],[META_SAN_CRISTOBAL]]+Tabla2[[#This Row],[META_RAFAEL_URIBE_URIBE]]+Tabla2[[#This Row],[META_ANTONIO_NARIÑO]]+Tabla2[[#This Row],[META_SUBRED]]+Tabla2[[#This Row],[META_DISTRITO]]</f>
        <v>30.006002324711158</v>
      </c>
      <c r="V61" s="29">
        <f>+Tabla2[[#This Row],[META_CENTRO_ORIENTE]]-Tabla2[[#This Row],[META_TOTAL]]</f>
        <v>-6.000000464851496E-3</v>
      </c>
      <c r="W61" s="93">
        <v>3</v>
      </c>
      <c r="X61" s="94">
        <v>4</v>
      </c>
      <c r="Y61" s="94">
        <v>3</v>
      </c>
      <c r="Z61" s="94">
        <v>8</v>
      </c>
      <c r="AA61" s="94">
        <v>8.0000023242462994</v>
      </c>
      <c r="AB61" s="94">
        <v>4</v>
      </c>
      <c r="AC61" s="94"/>
      <c r="AD61" s="97"/>
      <c r="AE61" s="28">
        <f>SUM(Tabla2[[#This Row],[META_CANDELARIA2]:[META_DISTRITO2]])</f>
        <v>30.000002324246299</v>
      </c>
      <c r="AF61" s="29">
        <f>+Tabla2[[#This Row],[META_CENTRO_ORIENTE]]-Tabla2[[#This Row],[META_TOTAL2]]</f>
        <v>0</v>
      </c>
      <c r="AH61" s="75">
        <f>+Tabla2[[#This Row],[META_CANDELARIA]]-Tabla2[[#This Row],[META_CANDELARIA2]]</f>
        <v>-1.6349998942467932</v>
      </c>
      <c r="AI61" s="76">
        <f>+Tabla2[[#This Row],[META_SANTA_FE]]-Tabla2[[#This Row],[META_SANTA_FE2]]</f>
        <v>2.8400005299281581</v>
      </c>
      <c r="AJ61" s="76">
        <f>+Tabla2[[#This Row],[META_MARTIRES]]-Tabla2[[#This Row],[META_MARTIRES2]]</f>
        <v>-0.50999980708755643</v>
      </c>
      <c r="AK61" s="76">
        <f>+Tabla2[[#This Row],[META_SAN_CRISTOBAL]]-Tabla2[[#This Row],[META_SAN_CRISTOBAL2]]</f>
        <v>-1.180999471698815</v>
      </c>
      <c r="AL61" s="76">
        <f>+Tabla2[[#This Row],[META_RAFAEL_URIBE_URIBE]]-Tabla2[[#This Row],[META_RAFAEL_URIBE_URIBE2]]</f>
        <v>0.29199831817538069</v>
      </c>
      <c r="AM61" s="76">
        <f>+Tabla2[[#This Row],[META_ANTONIO_NARIÑO]]-Tabla2[[#This Row],[META_ANTONIO_NARIÑO2]]</f>
        <v>0.20000032539448309</v>
      </c>
      <c r="AN61" s="76">
        <f>+Tabla2[[#This Row],[META_SUBRED]]-Tabla2[[#This Row],[META_SUBRED2]]</f>
        <v>0</v>
      </c>
      <c r="AO61" s="79">
        <f>+Tabla2[[#This Row],[META_DISTRITO]]-Tabla2[[#This Row],[META_DISTRITO2]]</f>
        <v>0</v>
      </c>
      <c r="AP61" s="88">
        <f t="shared" si="0"/>
        <v>6.0000004648572691E-3</v>
      </c>
      <c r="AR61" s="123" t="s">
        <v>104</v>
      </c>
      <c r="AS61" s="124"/>
      <c r="AT61" s="124"/>
      <c r="AU61" s="124"/>
      <c r="AV61" s="124"/>
      <c r="AW61" s="124"/>
      <c r="AX61" s="124"/>
      <c r="AY61" s="125"/>
    </row>
    <row r="62" spans="1:51" ht="38.25" hidden="1">
      <c r="A62" s="20" t="s">
        <v>82</v>
      </c>
      <c r="B62" s="20" t="s">
        <v>83</v>
      </c>
      <c r="C62" s="20" t="s">
        <v>84</v>
      </c>
      <c r="D62" s="21">
        <v>49</v>
      </c>
      <c r="E62" s="20" t="s">
        <v>126</v>
      </c>
      <c r="F62" s="20" t="s">
        <v>86</v>
      </c>
      <c r="G62" s="20" t="s">
        <v>118</v>
      </c>
      <c r="H62" s="19" t="s">
        <v>59</v>
      </c>
      <c r="I62" s="19" t="s">
        <v>56</v>
      </c>
      <c r="J62" s="22">
        <v>711326</v>
      </c>
      <c r="K62" s="5">
        <v>261</v>
      </c>
      <c r="L62" s="22">
        <f>+Tabla2[[#This Row],[VALOR UNITARIO]]*Tabla2[[#This Row],[META_CENTRO_ORIENTE]]</f>
        <v>185656086</v>
      </c>
      <c r="M62" s="93">
        <v>11</v>
      </c>
      <c r="N62" s="94">
        <v>61</v>
      </c>
      <c r="O62" s="94">
        <v>21</v>
      </c>
      <c r="P62" s="94">
        <v>60</v>
      </c>
      <c r="Q62" s="94">
        <v>72</v>
      </c>
      <c r="R62" s="94">
        <v>36</v>
      </c>
      <c r="S62" s="94">
        <v>0</v>
      </c>
      <c r="T62" s="97">
        <v>0</v>
      </c>
      <c r="U62" s="28">
        <f>+Tabla2[[#This Row],[META_CANDELARIA]]+Tabla2[[#This Row],[META_SANTA_FE]]+Tabla2[[#This Row],[META_MARTIRES]]+Tabla2[[#This Row],[META_SAN_CRISTOBAL]]+Tabla2[[#This Row],[META_RAFAEL_URIBE_URIBE]]+Tabla2[[#This Row],[META_ANTONIO_NARIÑO]]+Tabla2[[#This Row],[META_SUBRED]]+Tabla2[[#This Row],[META_DISTRITO]]</f>
        <v>261</v>
      </c>
      <c r="V62" s="29">
        <f>+Tabla2[[#This Row],[META_CENTRO_ORIENTE]]-Tabla2[[#This Row],[META_TOTAL]]</f>
        <v>0</v>
      </c>
      <c r="W62" s="93">
        <v>20</v>
      </c>
      <c r="X62" s="94">
        <v>58</v>
      </c>
      <c r="Y62" s="94">
        <v>39</v>
      </c>
      <c r="Z62" s="94">
        <v>38</v>
      </c>
      <c r="AA62" s="94">
        <v>59</v>
      </c>
      <c r="AB62" s="94">
        <v>47</v>
      </c>
      <c r="AC62" s="94"/>
      <c r="AD62" s="97"/>
      <c r="AE62" s="28">
        <f>SUM(Tabla2[[#This Row],[META_CANDELARIA2]:[META_DISTRITO2]])</f>
        <v>261</v>
      </c>
      <c r="AF62" s="29">
        <f>+Tabla2[[#This Row],[META_CENTRO_ORIENTE]]-Tabla2[[#This Row],[META_TOTAL2]]</f>
        <v>0</v>
      </c>
      <c r="AH62" s="75">
        <f>+Tabla2[[#This Row],[META_CANDELARIA]]-Tabla2[[#This Row],[META_CANDELARIA2]]</f>
        <v>-9</v>
      </c>
      <c r="AI62" s="76">
        <f>+Tabla2[[#This Row],[META_SANTA_FE]]-Tabla2[[#This Row],[META_SANTA_FE2]]</f>
        <v>3</v>
      </c>
      <c r="AJ62" s="76">
        <f>+Tabla2[[#This Row],[META_MARTIRES]]-Tabla2[[#This Row],[META_MARTIRES2]]</f>
        <v>-18</v>
      </c>
      <c r="AK62" s="76">
        <f>+Tabla2[[#This Row],[META_SAN_CRISTOBAL]]-Tabla2[[#This Row],[META_SAN_CRISTOBAL2]]</f>
        <v>22</v>
      </c>
      <c r="AL62" s="76">
        <f>+Tabla2[[#This Row],[META_RAFAEL_URIBE_URIBE]]-Tabla2[[#This Row],[META_RAFAEL_URIBE_URIBE2]]</f>
        <v>13</v>
      </c>
      <c r="AM62" s="76">
        <f>+Tabla2[[#This Row],[META_ANTONIO_NARIÑO]]-Tabla2[[#This Row],[META_ANTONIO_NARIÑO2]]</f>
        <v>-11</v>
      </c>
      <c r="AN62" s="76">
        <f>+Tabla2[[#This Row],[META_SUBRED]]-Tabla2[[#This Row],[META_SUBRED2]]</f>
        <v>0</v>
      </c>
      <c r="AO62" s="79">
        <f>+Tabla2[[#This Row],[META_DISTRITO]]-Tabla2[[#This Row],[META_DISTRITO2]]</f>
        <v>0</v>
      </c>
      <c r="AP62" s="88">
        <f t="shared" si="0"/>
        <v>0</v>
      </c>
      <c r="AR62" s="123"/>
      <c r="AS62" s="124"/>
      <c r="AT62" s="124"/>
      <c r="AU62" s="124"/>
      <c r="AV62" s="124"/>
      <c r="AW62" s="124"/>
      <c r="AX62" s="124"/>
      <c r="AY62" s="125"/>
    </row>
    <row r="63" spans="1:51" ht="38.25" hidden="1">
      <c r="A63" s="20" t="s">
        <v>82</v>
      </c>
      <c r="B63" s="20" t="s">
        <v>83</v>
      </c>
      <c r="C63" s="20" t="s">
        <v>84</v>
      </c>
      <c r="D63" s="21">
        <v>50</v>
      </c>
      <c r="E63" s="20" t="s">
        <v>127</v>
      </c>
      <c r="F63" s="20" t="s">
        <v>86</v>
      </c>
      <c r="G63" s="20" t="s">
        <v>87</v>
      </c>
      <c r="H63" s="19" t="s">
        <v>59</v>
      </c>
      <c r="I63" s="19" t="s">
        <v>56</v>
      </c>
      <c r="J63" s="22">
        <v>266747</v>
      </c>
      <c r="K63" s="5">
        <v>81.000003748870654</v>
      </c>
      <c r="L63" s="22">
        <f>+Tabla2[[#This Row],[VALOR UNITARIO]]*Tabla2[[#This Row],[META_CENTRO_ORIENTE]]</f>
        <v>21606508</v>
      </c>
      <c r="M63" s="93">
        <f>+Tabla2[[#This Row],[META_CENTRO_ORIENTE]]*4.55/100</f>
        <v>3.6855001705736146</v>
      </c>
      <c r="N63" s="94">
        <f>+Tabla2[[#This Row],[META_CENTRO_ORIENTE]]*22.8/100</f>
        <v>18.46800085474251</v>
      </c>
      <c r="O63" s="94">
        <f>+Tabla2[[#This Row],[META_CENTRO_ORIENTE]]*8.3/100</f>
        <v>6.7230003111562642</v>
      </c>
      <c r="P63" s="94">
        <f>+Tabla2[[#This Row],[META_CENTRO_ORIENTE]]*22.73/100</f>
        <v>18.411300852118298</v>
      </c>
      <c r="Q63" s="94">
        <f>+Tabla2[[#This Row],[META_CENTRO_ORIENTE]]*27.64/100</f>
        <v>22.388401036187847</v>
      </c>
      <c r="R63" s="94">
        <f>+Tabla2[[#This Row],[META_CENTRO_ORIENTE]]*14/100</f>
        <v>11.340000524841891</v>
      </c>
      <c r="S63" s="94">
        <v>0</v>
      </c>
      <c r="T63" s="97">
        <v>0</v>
      </c>
      <c r="U63" s="28">
        <f>+Tabla2[[#This Row],[META_CANDELARIA]]+Tabla2[[#This Row],[META_SANTA_FE]]+Tabla2[[#This Row],[META_MARTIRES]]+Tabla2[[#This Row],[META_SAN_CRISTOBAL]]+Tabla2[[#This Row],[META_RAFAEL_URIBE_URIBE]]+Tabla2[[#This Row],[META_ANTONIO_NARIÑO]]+Tabla2[[#This Row],[META_SUBRED]]+Tabla2[[#This Row],[META_DISTRITO]]</f>
        <v>81.016203749620416</v>
      </c>
      <c r="V63" s="29">
        <f>+Tabla2[[#This Row],[META_CENTRO_ORIENTE]]-Tabla2[[#This Row],[META_TOTAL]]</f>
        <v>-1.6200000749762467E-2</v>
      </c>
      <c r="W63" s="93">
        <v>6</v>
      </c>
      <c r="X63" s="94">
        <v>18</v>
      </c>
      <c r="Y63" s="94">
        <v>12</v>
      </c>
      <c r="Z63" s="94">
        <v>12</v>
      </c>
      <c r="AA63" s="94">
        <v>18.0000037488707</v>
      </c>
      <c r="AB63" s="94">
        <v>15</v>
      </c>
      <c r="AC63" s="94"/>
      <c r="AD63" s="97"/>
      <c r="AE63" s="28">
        <f>SUM(Tabla2[[#This Row],[META_CANDELARIA2]:[META_DISTRITO2]])</f>
        <v>81.000003748870697</v>
      </c>
      <c r="AF63" s="29">
        <f>+Tabla2[[#This Row],[META_CENTRO_ORIENTE]]-Tabla2[[#This Row],[META_TOTAL2]]</f>
        <v>0</v>
      </c>
      <c r="AH63" s="75">
        <f>+Tabla2[[#This Row],[META_CANDELARIA]]-Tabla2[[#This Row],[META_CANDELARIA2]]</f>
        <v>-2.3144998294263854</v>
      </c>
      <c r="AI63" s="76">
        <f>+Tabla2[[#This Row],[META_SANTA_FE]]-Tabla2[[#This Row],[META_SANTA_FE2]]</f>
        <v>0.46800085474250963</v>
      </c>
      <c r="AJ63" s="76">
        <f>+Tabla2[[#This Row],[META_MARTIRES]]-Tabla2[[#This Row],[META_MARTIRES2]]</f>
        <v>-5.2769996888437358</v>
      </c>
      <c r="AK63" s="76">
        <f>+Tabla2[[#This Row],[META_SAN_CRISTOBAL]]-Tabla2[[#This Row],[META_SAN_CRISTOBAL2]]</f>
        <v>6.4113008521182984</v>
      </c>
      <c r="AL63" s="76">
        <f>+Tabla2[[#This Row],[META_RAFAEL_URIBE_URIBE]]-Tabla2[[#This Row],[META_RAFAEL_URIBE_URIBE2]]</f>
        <v>4.3883972873171473</v>
      </c>
      <c r="AM63" s="76">
        <f>+Tabla2[[#This Row],[META_ANTONIO_NARIÑO]]-Tabla2[[#This Row],[META_ANTONIO_NARIÑO2]]</f>
        <v>-3.6599994751581093</v>
      </c>
      <c r="AN63" s="76">
        <f>+Tabla2[[#This Row],[META_SUBRED]]-Tabla2[[#This Row],[META_SUBRED2]]</f>
        <v>0</v>
      </c>
      <c r="AO63" s="79">
        <f>+Tabla2[[#This Row],[META_DISTRITO]]-Tabla2[[#This Row],[META_DISTRITO2]]</f>
        <v>0</v>
      </c>
      <c r="AP63" s="88">
        <f t="shared" si="0"/>
        <v>1.6200000749725163E-2</v>
      </c>
      <c r="AR63" s="123"/>
      <c r="AS63" s="124"/>
      <c r="AT63" s="124"/>
      <c r="AU63" s="124"/>
      <c r="AV63" s="124"/>
      <c r="AW63" s="124"/>
      <c r="AX63" s="124"/>
      <c r="AY63" s="125"/>
    </row>
    <row r="64" spans="1:51" ht="89.25" hidden="1">
      <c r="A64" s="20" t="s">
        <v>82</v>
      </c>
      <c r="B64" s="20" t="s">
        <v>83</v>
      </c>
      <c r="C64" s="20" t="s">
        <v>84</v>
      </c>
      <c r="D64" s="21">
        <v>51</v>
      </c>
      <c r="E64" s="20" t="s">
        <v>128</v>
      </c>
      <c r="F64" s="20" t="s">
        <v>86</v>
      </c>
      <c r="G64" s="20" t="s">
        <v>54</v>
      </c>
      <c r="H64" s="19" t="s">
        <v>59</v>
      </c>
      <c r="I64" s="19" t="s">
        <v>56</v>
      </c>
      <c r="J64" s="22">
        <v>5621568</v>
      </c>
      <c r="K64" s="5">
        <v>3</v>
      </c>
      <c r="L64" s="22">
        <f>+Tabla2[[#This Row],[VALOR UNITARIO]]*Tabla2[[#This Row],[META_CENTRO_ORIENTE]]</f>
        <v>16864704</v>
      </c>
      <c r="M64" s="93">
        <v>0</v>
      </c>
      <c r="N64" s="94">
        <v>0</v>
      </c>
      <c r="O64" s="94">
        <v>0</v>
      </c>
      <c r="P64" s="94">
        <v>3</v>
      </c>
      <c r="Q64" s="94">
        <v>0</v>
      </c>
      <c r="R64" s="94">
        <v>0</v>
      </c>
      <c r="S64" s="94">
        <v>0</v>
      </c>
      <c r="T64" s="97">
        <v>0</v>
      </c>
      <c r="U64" s="28">
        <f>+Tabla2[[#This Row],[META_CANDELARIA]]+Tabla2[[#This Row],[META_SANTA_FE]]+Tabla2[[#This Row],[META_MARTIRES]]+Tabla2[[#This Row],[META_SAN_CRISTOBAL]]+Tabla2[[#This Row],[META_RAFAEL_URIBE_URIBE]]+Tabla2[[#This Row],[META_ANTONIO_NARIÑO]]+Tabla2[[#This Row],[META_SUBRED]]+Tabla2[[#This Row],[META_DISTRITO]]</f>
        <v>3</v>
      </c>
      <c r="V64" s="29">
        <f>+Tabla2[[#This Row],[META_CENTRO_ORIENTE]]-Tabla2[[#This Row],[META_TOTAL]]</f>
        <v>0</v>
      </c>
      <c r="W64" s="93"/>
      <c r="X64" s="94"/>
      <c r="Y64" s="94"/>
      <c r="Z64" s="94"/>
      <c r="AA64" s="94"/>
      <c r="AB64" s="94"/>
      <c r="AC64" s="94"/>
      <c r="AD64" s="97">
        <v>3</v>
      </c>
      <c r="AE64" s="28">
        <f>SUM(Tabla2[[#This Row],[META_CANDELARIA2]:[META_DISTRITO2]])</f>
        <v>3</v>
      </c>
      <c r="AF64" s="29">
        <f>+Tabla2[[#This Row],[META_CENTRO_ORIENTE]]-Tabla2[[#This Row],[META_TOTAL2]]</f>
        <v>0</v>
      </c>
      <c r="AH64" s="75">
        <f>+Tabla2[[#This Row],[META_CANDELARIA]]-Tabla2[[#This Row],[META_CANDELARIA2]]</f>
        <v>0</v>
      </c>
      <c r="AI64" s="76">
        <f>+Tabla2[[#This Row],[META_SANTA_FE]]-Tabla2[[#This Row],[META_SANTA_FE2]]</f>
        <v>0</v>
      </c>
      <c r="AJ64" s="76">
        <f>+Tabla2[[#This Row],[META_MARTIRES]]-Tabla2[[#This Row],[META_MARTIRES2]]</f>
        <v>0</v>
      </c>
      <c r="AK64" s="76">
        <f>+Tabla2[[#This Row],[META_SAN_CRISTOBAL]]-Tabla2[[#This Row],[META_SAN_CRISTOBAL2]]</f>
        <v>3</v>
      </c>
      <c r="AL64" s="76">
        <f>+Tabla2[[#This Row],[META_RAFAEL_URIBE_URIBE]]-Tabla2[[#This Row],[META_RAFAEL_URIBE_URIBE2]]</f>
        <v>0</v>
      </c>
      <c r="AM64" s="76">
        <f>+Tabla2[[#This Row],[META_ANTONIO_NARIÑO]]-Tabla2[[#This Row],[META_ANTONIO_NARIÑO2]]</f>
        <v>0</v>
      </c>
      <c r="AN64" s="76">
        <f>+Tabla2[[#This Row],[META_SUBRED]]-Tabla2[[#This Row],[META_SUBRED2]]</f>
        <v>0</v>
      </c>
      <c r="AO64" s="79">
        <f>+Tabla2[[#This Row],[META_DISTRITO]]-Tabla2[[#This Row],[META_DISTRITO2]]</f>
        <v>-3</v>
      </c>
      <c r="AP64" s="88">
        <f t="shared" si="0"/>
        <v>0</v>
      </c>
      <c r="AR64" s="123"/>
      <c r="AS64" s="124"/>
      <c r="AT64" s="124"/>
      <c r="AU64" s="124"/>
      <c r="AV64" s="124"/>
      <c r="AW64" s="124"/>
      <c r="AX64" s="124"/>
      <c r="AY64" s="125"/>
    </row>
    <row r="65" spans="1:51" ht="63.75" hidden="1">
      <c r="A65" s="20" t="s">
        <v>82</v>
      </c>
      <c r="B65" s="20" t="s">
        <v>83</v>
      </c>
      <c r="C65" s="20" t="s">
        <v>108</v>
      </c>
      <c r="D65" s="21">
        <v>52</v>
      </c>
      <c r="E65" s="20" t="s">
        <v>129</v>
      </c>
      <c r="F65" s="20" t="s">
        <v>86</v>
      </c>
      <c r="G65" s="20" t="s">
        <v>118</v>
      </c>
      <c r="H65" s="19" t="s">
        <v>59</v>
      </c>
      <c r="I65" s="19" t="s">
        <v>56</v>
      </c>
      <c r="J65" s="22">
        <v>711326</v>
      </c>
      <c r="K65" s="5">
        <v>60</v>
      </c>
      <c r="L65" s="22">
        <f>+Tabla2[[#This Row],[VALOR UNITARIO]]*Tabla2[[#This Row],[META_CENTRO_ORIENTE]]</f>
        <v>42679560</v>
      </c>
      <c r="M65" s="93">
        <f>+Tabla2[[#This Row],[META_CENTRO_ORIENTE]]*4.55/100</f>
        <v>2.73</v>
      </c>
      <c r="N65" s="94">
        <f>+Tabla2[[#This Row],[META_CENTRO_ORIENTE]]*22.8/100</f>
        <v>13.68</v>
      </c>
      <c r="O65" s="94">
        <f>+Tabla2[[#This Row],[META_CENTRO_ORIENTE]]*8.3/100</f>
        <v>4.9800000000000004</v>
      </c>
      <c r="P65" s="94">
        <f>+Tabla2[[#This Row],[META_CENTRO_ORIENTE]]*22.73/100</f>
        <v>13.638</v>
      </c>
      <c r="Q65" s="94">
        <f>+Tabla2[[#This Row],[META_CENTRO_ORIENTE]]*27.64/100</f>
        <v>16.584</v>
      </c>
      <c r="R65" s="94">
        <f>+Tabla2[[#This Row],[META_CENTRO_ORIENTE]]*14/100</f>
        <v>8.4</v>
      </c>
      <c r="S65" s="94">
        <v>0</v>
      </c>
      <c r="T65" s="97">
        <v>0</v>
      </c>
      <c r="U65" s="28">
        <f>+Tabla2[[#This Row],[META_CANDELARIA]]+Tabla2[[#This Row],[META_SANTA_FE]]+Tabla2[[#This Row],[META_MARTIRES]]+Tabla2[[#This Row],[META_SAN_CRISTOBAL]]+Tabla2[[#This Row],[META_RAFAEL_URIBE_URIBE]]+Tabla2[[#This Row],[META_ANTONIO_NARIÑO]]+Tabla2[[#This Row],[META_SUBRED]]+Tabla2[[#This Row],[META_DISTRITO]]</f>
        <v>60.011999999999993</v>
      </c>
      <c r="V65" s="29">
        <f>+Tabla2[[#This Row],[META_CENTRO_ORIENTE]]-Tabla2[[#This Row],[META_TOTAL]]</f>
        <v>-1.1999999999993349E-2</v>
      </c>
      <c r="W65" s="93">
        <v>7</v>
      </c>
      <c r="X65" s="94">
        <v>17</v>
      </c>
      <c r="Y65" s="94">
        <v>6</v>
      </c>
      <c r="Z65" s="94">
        <v>12</v>
      </c>
      <c r="AA65" s="94">
        <v>8</v>
      </c>
      <c r="AB65" s="94">
        <v>10</v>
      </c>
      <c r="AC65" s="94"/>
      <c r="AD65" s="97"/>
      <c r="AE65" s="28">
        <f>SUM(Tabla2[[#This Row],[META_CANDELARIA2]:[META_DISTRITO2]])</f>
        <v>60</v>
      </c>
      <c r="AF65" s="29">
        <f>+Tabla2[[#This Row],[META_CENTRO_ORIENTE]]-Tabla2[[#This Row],[META_TOTAL2]]</f>
        <v>0</v>
      </c>
      <c r="AH65" s="75">
        <f>+Tabla2[[#This Row],[META_CANDELARIA]]-Tabla2[[#This Row],[META_CANDELARIA2]]</f>
        <v>-4.2699999999999996</v>
      </c>
      <c r="AI65" s="76">
        <f>+Tabla2[[#This Row],[META_SANTA_FE]]-Tabla2[[#This Row],[META_SANTA_FE2]]</f>
        <v>-3.3200000000000003</v>
      </c>
      <c r="AJ65" s="76">
        <f>+Tabla2[[#This Row],[META_MARTIRES]]-Tabla2[[#This Row],[META_MARTIRES2]]</f>
        <v>-1.0199999999999996</v>
      </c>
      <c r="AK65" s="76">
        <f>+Tabla2[[#This Row],[META_SAN_CRISTOBAL]]-Tabla2[[#This Row],[META_SAN_CRISTOBAL2]]</f>
        <v>1.6379999999999999</v>
      </c>
      <c r="AL65" s="76">
        <f>+Tabla2[[#This Row],[META_RAFAEL_URIBE_URIBE]]-Tabla2[[#This Row],[META_RAFAEL_URIBE_URIBE2]]</f>
        <v>8.5839999999999996</v>
      </c>
      <c r="AM65" s="76">
        <f>+Tabla2[[#This Row],[META_ANTONIO_NARIÑO]]-Tabla2[[#This Row],[META_ANTONIO_NARIÑO2]]</f>
        <v>-1.5999999999999996</v>
      </c>
      <c r="AN65" s="76">
        <f>+Tabla2[[#This Row],[META_SUBRED]]-Tabla2[[#This Row],[META_SUBRED2]]</f>
        <v>0</v>
      </c>
      <c r="AO65" s="79">
        <f>+Tabla2[[#This Row],[META_DISTRITO]]-Tabla2[[#This Row],[META_DISTRITO2]]</f>
        <v>0</v>
      </c>
      <c r="AP65" s="88">
        <f t="shared" si="0"/>
        <v>1.2000000000000455E-2</v>
      </c>
      <c r="AR65" s="123"/>
      <c r="AS65" s="124"/>
      <c r="AT65" s="124"/>
      <c r="AU65" s="124"/>
      <c r="AV65" s="124"/>
      <c r="AW65" s="124"/>
      <c r="AX65" s="124"/>
      <c r="AY65" s="125"/>
    </row>
    <row r="66" spans="1:51" ht="38.25" hidden="1">
      <c r="A66" s="20" t="s">
        <v>82</v>
      </c>
      <c r="B66" s="20" t="s">
        <v>83</v>
      </c>
      <c r="C66" s="20" t="s">
        <v>84</v>
      </c>
      <c r="D66" s="21">
        <v>53</v>
      </c>
      <c r="E66" s="20" t="s">
        <v>130</v>
      </c>
      <c r="F66" s="20" t="s">
        <v>86</v>
      </c>
      <c r="G66" s="20" t="s">
        <v>54</v>
      </c>
      <c r="H66" s="19" t="s">
        <v>55</v>
      </c>
      <c r="I66" s="19" t="s">
        <v>56</v>
      </c>
      <c r="J66" s="22">
        <v>5621568</v>
      </c>
      <c r="K66" s="5">
        <v>3</v>
      </c>
      <c r="L66" s="22">
        <f>+Tabla2[[#This Row],[VALOR UNITARIO]]*Tabla2[[#This Row],[META_CENTRO_ORIENTE]]</f>
        <v>16864704</v>
      </c>
      <c r="M66" s="93">
        <v>0</v>
      </c>
      <c r="N66" s="94">
        <v>0</v>
      </c>
      <c r="O66" s="94">
        <v>0</v>
      </c>
      <c r="P66" s="94">
        <v>0</v>
      </c>
      <c r="Q66" s="94">
        <v>0</v>
      </c>
      <c r="R66" s="94">
        <v>0</v>
      </c>
      <c r="S66" s="94">
        <v>3</v>
      </c>
      <c r="T66" s="97">
        <v>0</v>
      </c>
      <c r="U66" s="28">
        <f>+Tabla2[[#This Row],[META_CANDELARIA]]+Tabla2[[#This Row],[META_SANTA_FE]]+Tabla2[[#This Row],[META_MARTIRES]]+Tabla2[[#This Row],[META_SAN_CRISTOBAL]]+Tabla2[[#This Row],[META_RAFAEL_URIBE_URIBE]]+Tabla2[[#This Row],[META_ANTONIO_NARIÑO]]+Tabla2[[#This Row],[META_SUBRED]]+Tabla2[[#This Row],[META_DISTRITO]]</f>
        <v>3</v>
      </c>
      <c r="V66" s="29">
        <f>+Tabla2[[#This Row],[META_CENTRO_ORIENTE]]-Tabla2[[#This Row],[META_TOTAL]]</f>
        <v>0</v>
      </c>
      <c r="W66" s="93"/>
      <c r="X66" s="94"/>
      <c r="Y66" s="94"/>
      <c r="Z66" s="94"/>
      <c r="AA66" s="94"/>
      <c r="AB66" s="94"/>
      <c r="AC66" s="94">
        <v>3</v>
      </c>
      <c r="AD66" s="97"/>
      <c r="AE66" s="28">
        <f>SUM(Tabla2[[#This Row],[META_CANDELARIA2]:[META_DISTRITO2]])</f>
        <v>3</v>
      </c>
      <c r="AF66" s="29">
        <f>+Tabla2[[#This Row],[META_CENTRO_ORIENTE]]-Tabla2[[#This Row],[META_TOTAL2]]</f>
        <v>0</v>
      </c>
      <c r="AH66" s="75">
        <f>+Tabla2[[#This Row],[META_CANDELARIA]]-Tabla2[[#This Row],[META_CANDELARIA2]]</f>
        <v>0</v>
      </c>
      <c r="AI66" s="76">
        <f>+Tabla2[[#This Row],[META_SANTA_FE]]-Tabla2[[#This Row],[META_SANTA_FE2]]</f>
        <v>0</v>
      </c>
      <c r="AJ66" s="76">
        <f>+Tabla2[[#This Row],[META_MARTIRES]]-Tabla2[[#This Row],[META_MARTIRES2]]</f>
        <v>0</v>
      </c>
      <c r="AK66" s="76">
        <f>+Tabla2[[#This Row],[META_SAN_CRISTOBAL]]-Tabla2[[#This Row],[META_SAN_CRISTOBAL2]]</f>
        <v>0</v>
      </c>
      <c r="AL66" s="76">
        <f>+Tabla2[[#This Row],[META_RAFAEL_URIBE_URIBE]]-Tabla2[[#This Row],[META_RAFAEL_URIBE_URIBE2]]</f>
        <v>0</v>
      </c>
      <c r="AM66" s="76">
        <f>+Tabla2[[#This Row],[META_ANTONIO_NARIÑO]]-Tabla2[[#This Row],[META_ANTONIO_NARIÑO2]]</f>
        <v>0</v>
      </c>
      <c r="AN66" s="76">
        <f>+Tabla2[[#This Row],[META_SUBRED]]-Tabla2[[#This Row],[META_SUBRED2]]</f>
        <v>0</v>
      </c>
      <c r="AO66" s="79">
        <f>+Tabla2[[#This Row],[META_DISTRITO]]-Tabla2[[#This Row],[META_DISTRITO2]]</f>
        <v>0</v>
      </c>
      <c r="AP66" s="88">
        <f t="shared" si="0"/>
        <v>0</v>
      </c>
      <c r="AR66" s="123"/>
      <c r="AS66" s="124"/>
      <c r="AT66" s="124"/>
      <c r="AU66" s="124"/>
      <c r="AV66" s="124"/>
      <c r="AW66" s="124"/>
      <c r="AX66" s="124"/>
      <c r="AY66" s="125"/>
    </row>
    <row r="67" spans="1:51" ht="38.25" hidden="1">
      <c r="A67" s="20" t="s">
        <v>82</v>
      </c>
      <c r="B67" s="20" t="s">
        <v>83</v>
      </c>
      <c r="C67" s="20" t="s">
        <v>84</v>
      </c>
      <c r="D67" s="21">
        <v>54</v>
      </c>
      <c r="E67" s="20" t="s">
        <v>131</v>
      </c>
      <c r="F67" s="20" t="s">
        <v>86</v>
      </c>
      <c r="G67" s="20" t="s">
        <v>87</v>
      </c>
      <c r="H67" s="19" t="s">
        <v>59</v>
      </c>
      <c r="I67" s="19" t="s">
        <v>56</v>
      </c>
      <c r="J67" s="22">
        <v>285702</v>
      </c>
      <c r="K67" s="5">
        <v>739.00000350015046</v>
      </c>
      <c r="L67" s="22">
        <f>+Tabla2[[#This Row],[VALOR UNITARIO]]*Tabla2[[#This Row],[META_CENTRO_ORIENTE]]</f>
        <v>211133779</v>
      </c>
      <c r="M67" s="93">
        <v>34</v>
      </c>
      <c r="N67" s="94">
        <v>168</v>
      </c>
      <c r="O67" s="94">
        <v>61</v>
      </c>
      <c r="P67" s="94">
        <v>168</v>
      </c>
      <c r="Q67" s="94">
        <v>205</v>
      </c>
      <c r="R67" s="94">
        <v>103</v>
      </c>
      <c r="S67" s="94">
        <v>0</v>
      </c>
      <c r="T67" s="97">
        <v>0</v>
      </c>
      <c r="U67" s="28">
        <f>+Tabla2[[#This Row],[META_CANDELARIA]]+Tabla2[[#This Row],[META_SANTA_FE]]+Tabla2[[#This Row],[META_MARTIRES]]+Tabla2[[#This Row],[META_SAN_CRISTOBAL]]+Tabla2[[#This Row],[META_RAFAEL_URIBE_URIBE]]+Tabla2[[#This Row],[META_ANTONIO_NARIÑO]]+Tabla2[[#This Row],[META_SUBRED]]+Tabla2[[#This Row],[META_DISTRITO]]</f>
        <v>739</v>
      </c>
      <c r="V67" s="29">
        <f>+Tabla2[[#This Row],[META_CENTRO_ORIENTE]]-Tabla2[[#This Row],[META_TOTAL]]</f>
        <v>3.500150455693074E-6</v>
      </c>
      <c r="W67" s="93">
        <v>40</v>
      </c>
      <c r="X67" s="94">
        <v>132</v>
      </c>
      <c r="Y67" s="94">
        <v>86</v>
      </c>
      <c r="Z67" s="94">
        <v>145</v>
      </c>
      <c r="AA67" s="94">
        <v>191.00000350015</v>
      </c>
      <c r="AB67" s="94">
        <v>145</v>
      </c>
      <c r="AC67" s="94"/>
      <c r="AD67" s="97"/>
      <c r="AE67" s="28">
        <f>SUM(Tabla2[[#This Row],[META_CANDELARIA2]:[META_DISTRITO2]])</f>
        <v>739.00000350015</v>
      </c>
      <c r="AF67" s="29">
        <f>+Tabla2[[#This Row],[META_CENTRO_ORIENTE]]-Tabla2[[#This Row],[META_TOTAL2]]</f>
        <v>0</v>
      </c>
      <c r="AH67" s="75">
        <f>+Tabla2[[#This Row],[META_CANDELARIA]]-Tabla2[[#This Row],[META_CANDELARIA2]]</f>
        <v>-6</v>
      </c>
      <c r="AI67" s="76">
        <f>+Tabla2[[#This Row],[META_SANTA_FE]]-Tabla2[[#This Row],[META_SANTA_FE2]]</f>
        <v>36</v>
      </c>
      <c r="AJ67" s="76">
        <f>+Tabla2[[#This Row],[META_MARTIRES]]-Tabla2[[#This Row],[META_MARTIRES2]]</f>
        <v>-25</v>
      </c>
      <c r="AK67" s="76">
        <f>+Tabla2[[#This Row],[META_SAN_CRISTOBAL]]-Tabla2[[#This Row],[META_SAN_CRISTOBAL2]]</f>
        <v>23</v>
      </c>
      <c r="AL67" s="76">
        <f>+Tabla2[[#This Row],[META_RAFAEL_URIBE_URIBE]]-Tabla2[[#This Row],[META_RAFAEL_URIBE_URIBE2]]</f>
        <v>13.999996499849999</v>
      </c>
      <c r="AM67" s="76">
        <f>+Tabla2[[#This Row],[META_ANTONIO_NARIÑO]]-Tabla2[[#This Row],[META_ANTONIO_NARIÑO2]]</f>
        <v>-42</v>
      </c>
      <c r="AN67" s="76">
        <f>+Tabla2[[#This Row],[META_SUBRED]]-Tabla2[[#This Row],[META_SUBRED2]]</f>
        <v>0</v>
      </c>
      <c r="AO67" s="79">
        <f>+Tabla2[[#This Row],[META_DISTRITO]]-Tabla2[[#This Row],[META_DISTRITO2]]</f>
        <v>0</v>
      </c>
      <c r="AP67" s="88">
        <f t="shared" si="0"/>
        <v>-3.5001500009457231E-6</v>
      </c>
      <c r="AR67" s="123"/>
      <c r="AS67" s="124"/>
      <c r="AT67" s="124"/>
      <c r="AU67" s="124"/>
      <c r="AV67" s="124"/>
      <c r="AW67" s="124"/>
      <c r="AX67" s="124"/>
      <c r="AY67" s="125"/>
    </row>
    <row r="68" spans="1:51" ht="51" hidden="1">
      <c r="A68" s="20" t="s">
        <v>82</v>
      </c>
      <c r="B68" s="20" t="s">
        <v>83</v>
      </c>
      <c r="C68" s="20" t="s">
        <v>84</v>
      </c>
      <c r="D68" s="21">
        <v>55</v>
      </c>
      <c r="E68" s="20" t="s">
        <v>132</v>
      </c>
      <c r="F68" s="20" t="s">
        <v>86</v>
      </c>
      <c r="G68" s="20" t="s">
        <v>87</v>
      </c>
      <c r="H68" s="19" t="s">
        <v>59</v>
      </c>
      <c r="I68" s="19" t="s">
        <v>56</v>
      </c>
      <c r="J68" s="22">
        <v>380935</v>
      </c>
      <c r="K68" s="5">
        <v>60</v>
      </c>
      <c r="L68" s="22">
        <f>+Tabla2[[#This Row],[VALOR UNITARIO]]*Tabla2[[#This Row],[META_CENTRO_ORIENTE]]</f>
        <v>22856100</v>
      </c>
      <c r="M68" s="93">
        <f>+Tabla2[[#This Row],[META_CENTRO_ORIENTE]]*4.55/100</f>
        <v>2.73</v>
      </c>
      <c r="N68" s="94">
        <f>+Tabla2[[#This Row],[META_CENTRO_ORIENTE]]*22.8/100</f>
        <v>13.68</v>
      </c>
      <c r="O68" s="94">
        <f>+Tabla2[[#This Row],[META_CENTRO_ORIENTE]]*8.3/100</f>
        <v>4.9800000000000004</v>
      </c>
      <c r="P68" s="94">
        <f>+Tabla2[[#This Row],[META_CENTRO_ORIENTE]]*22.73/100</f>
        <v>13.638</v>
      </c>
      <c r="Q68" s="94">
        <f>+Tabla2[[#This Row],[META_CENTRO_ORIENTE]]*27.64/100</f>
        <v>16.584</v>
      </c>
      <c r="R68" s="94">
        <f>+Tabla2[[#This Row],[META_CENTRO_ORIENTE]]*14/100</f>
        <v>8.4</v>
      </c>
      <c r="S68" s="94">
        <v>0</v>
      </c>
      <c r="T68" s="97">
        <v>0</v>
      </c>
      <c r="U68" s="28">
        <f>+Tabla2[[#This Row],[META_CANDELARIA]]+Tabla2[[#This Row],[META_SANTA_FE]]+Tabla2[[#This Row],[META_MARTIRES]]+Tabla2[[#This Row],[META_SAN_CRISTOBAL]]+Tabla2[[#This Row],[META_RAFAEL_URIBE_URIBE]]+Tabla2[[#This Row],[META_ANTONIO_NARIÑO]]+Tabla2[[#This Row],[META_SUBRED]]+Tabla2[[#This Row],[META_DISTRITO]]</f>
        <v>60.011999999999993</v>
      </c>
      <c r="V68" s="29">
        <f>+Tabla2[[#This Row],[META_CENTRO_ORIENTE]]-Tabla2[[#This Row],[META_TOTAL]]</f>
        <v>-1.1999999999993349E-2</v>
      </c>
      <c r="W68" s="93">
        <v>3</v>
      </c>
      <c r="X68" s="94">
        <v>11</v>
      </c>
      <c r="Y68" s="94">
        <v>7</v>
      </c>
      <c r="Z68" s="94">
        <v>12</v>
      </c>
      <c r="AA68" s="94">
        <v>15</v>
      </c>
      <c r="AB68" s="94">
        <v>12</v>
      </c>
      <c r="AC68" s="94"/>
      <c r="AD68" s="97"/>
      <c r="AE68" s="28">
        <f>SUM(Tabla2[[#This Row],[META_CANDELARIA2]:[META_DISTRITO2]])</f>
        <v>60</v>
      </c>
      <c r="AF68" s="29">
        <f>+Tabla2[[#This Row],[META_CENTRO_ORIENTE]]-Tabla2[[#This Row],[META_TOTAL2]]</f>
        <v>0</v>
      </c>
      <c r="AH68" s="75">
        <f>+Tabla2[[#This Row],[META_CANDELARIA]]-Tabla2[[#This Row],[META_CANDELARIA2]]</f>
        <v>-0.27</v>
      </c>
      <c r="AI68" s="76">
        <f>+Tabla2[[#This Row],[META_SANTA_FE]]-Tabla2[[#This Row],[META_SANTA_FE2]]</f>
        <v>2.6799999999999997</v>
      </c>
      <c r="AJ68" s="76">
        <f>+Tabla2[[#This Row],[META_MARTIRES]]-Tabla2[[#This Row],[META_MARTIRES2]]</f>
        <v>-2.0199999999999996</v>
      </c>
      <c r="AK68" s="76">
        <f>+Tabla2[[#This Row],[META_SAN_CRISTOBAL]]-Tabla2[[#This Row],[META_SAN_CRISTOBAL2]]</f>
        <v>1.6379999999999999</v>
      </c>
      <c r="AL68" s="76">
        <f>+Tabla2[[#This Row],[META_RAFAEL_URIBE_URIBE]]-Tabla2[[#This Row],[META_RAFAEL_URIBE_URIBE2]]</f>
        <v>1.5839999999999996</v>
      </c>
      <c r="AM68" s="76">
        <f>+Tabla2[[#This Row],[META_ANTONIO_NARIÑO]]-Tabla2[[#This Row],[META_ANTONIO_NARIÑO2]]</f>
        <v>-3.5999999999999996</v>
      </c>
      <c r="AN68" s="76">
        <f>+Tabla2[[#This Row],[META_SUBRED]]-Tabla2[[#This Row],[META_SUBRED2]]</f>
        <v>0</v>
      </c>
      <c r="AO68" s="79">
        <f>+Tabla2[[#This Row],[META_DISTRITO]]-Tabla2[[#This Row],[META_DISTRITO2]]</f>
        <v>0</v>
      </c>
      <c r="AP68" s="88">
        <f t="shared" si="0"/>
        <v>1.2000000000000011E-2</v>
      </c>
      <c r="AR68" s="123"/>
      <c r="AS68" s="124"/>
      <c r="AT68" s="124"/>
      <c r="AU68" s="124"/>
      <c r="AV68" s="124"/>
      <c r="AW68" s="124"/>
      <c r="AX68" s="124"/>
      <c r="AY68" s="125"/>
    </row>
    <row r="69" spans="1:51" ht="51" hidden="1">
      <c r="A69" s="20" t="s">
        <v>82</v>
      </c>
      <c r="B69" s="20" t="s">
        <v>83</v>
      </c>
      <c r="C69" s="20" t="s">
        <v>84</v>
      </c>
      <c r="D69" s="21">
        <v>56</v>
      </c>
      <c r="E69" s="20" t="s">
        <v>133</v>
      </c>
      <c r="F69" s="20" t="s">
        <v>86</v>
      </c>
      <c r="G69" s="20" t="s">
        <v>87</v>
      </c>
      <c r="H69" s="19" t="s">
        <v>59</v>
      </c>
      <c r="I69" s="19" t="s">
        <v>56</v>
      </c>
      <c r="J69" s="22">
        <v>266747</v>
      </c>
      <c r="K69" s="5">
        <v>575.99999625112935</v>
      </c>
      <c r="L69" s="22">
        <f>+Tabla2[[#This Row],[VALOR UNITARIO]]*Tabla2[[#This Row],[META_CENTRO_ORIENTE]]</f>
        <v>153646271</v>
      </c>
      <c r="M69" s="93">
        <v>26</v>
      </c>
      <c r="N69" s="94">
        <v>131</v>
      </c>
      <c r="O69" s="94">
        <v>48</v>
      </c>
      <c r="P69" s="94">
        <v>130</v>
      </c>
      <c r="Q69" s="94">
        <v>160</v>
      </c>
      <c r="R69" s="94">
        <v>81</v>
      </c>
      <c r="S69" s="94">
        <v>0</v>
      </c>
      <c r="T69" s="97">
        <v>0</v>
      </c>
      <c r="U69" s="28">
        <f>+Tabla2[[#This Row],[META_CANDELARIA]]+Tabla2[[#This Row],[META_SANTA_FE]]+Tabla2[[#This Row],[META_MARTIRES]]+Tabla2[[#This Row],[META_SAN_CRISTOBAL]]+Tabla2[[#This Row],[META_RAFAEL_URIBE_URIBE]]+Tabla2[[#This Row],[META_ANTONIO_NARIÑO]]+Tabla2[[#This Row],[META_SUBRED]]+Tabla2[[#This Row],[META_DISTRITO]]</f>
        <v>576</v>
      </c>
      <c r="V69" s="29">
        <f>+Tabla2[[#This Row],[META_CENTRO_ORIENTE]]-Tabla2[[#This Row],[META_TOTAL]]</f>
        <v>-3.7488706539079431E-6</v>
      </c>
      <c r="W69" s="93">
        <v>0</v>
      </c>
      <c r="X69" s="94">
        <v>0</v>
      </c>
      <c r="Y69" s="94">
        <v>140</v>
      </c>
      <c r="Z69" s="94">
        <v>70</v>
      </c>
      <c r="AA69" s="94">
        <v>365.99999625112901</v>
      </c>
      <c r="AB69" s="94">
        <v>0</v>
      </c>
      <c r="AC69" s="94"/>
      <c r="AD69" s="97"/>
      <c r="AE69" s="28">
        <f>SUM(Tabla2[[#This Row],[META_CANDELARIA2]:[META_DISTRITO2]])</f>
        <v>575.99999625112901</v>
      </c>
      <c r="AF69" s="29">
        <f>+Tabla2[[#This Row],[META_CENTRO_ORIENTE]]-Tabla2[[#This Row],[META_TOTAL2]]</f>
        <v>0</v>
      </c>
      <c r="AH69" s="75">
        <f>+Tabla2[[#This Row],[META_CANDELARIA]]-Tabla2[[#This Row],[META_CANDELARIA2]]</f>
        <v>26</v>
      </c>
      <c r="AI69" s="76">
        <f>+Tabla2[[#This Row],[META_SANTA_FE]]-Tabla2[[#This Row],[META_SANTA_FE2]]</f>
        <v>131</v>
      </c>
      <c r="AJ69" s="76">
        <f>+Tabla2[[#This Row],[META_MARTIRES]]-Tabla2[[#This Row],[META_MARTIRES2]]</f>
        <v>-92</v>
      </c>
      <c r="AK69" s="76">
        <f>+Tabla2[[#This Row],[META_SAN_CRISTOBAL]]-Tabla2[[#This Row],[META_SAN_CRISTOBAL2]]</f>
        <v>60</v>
      </c>
      <c r="AL69" s="76">
        <f>+Tabla2[[#This Row],[META_RAFAEL_URIBE_URIBE]]-Tabla2[[#This Row],[META_RAFAEL_URIBE_URIBE2]]</f>
        <v>-205.99999625112901</v>
      </c>
      <c r="AM69" s="76">
        <f>+Tabla2[[#This Row],[META_ANTONIO_NARIÑO]]-Tabla2[[#This Row],[META_ANTONIO_NARIÑO2]]</f>
        <v>81</v>
      </c>
      <c r="AN69" s="76">
        <f>+Tabla2[[#This Row],[META_SUBRED]]-Tabla2[[#This Row],[META_SUBRED2]]</f>
        <v>0</v>
      </c>
      <c r="AO69" s="79">
        <f>+Tabla2[[#This Row],[META_DISTRITO]]-Tabla2[[#This Row],[META_DISTRITO2]]</f>
        <v>0</v>
      </c>
      <c r="AP69" s="88">
        <f t="shared" si="0"/>
        <v>3.7488709949684562E-6</v>
      </c>
      <c r="AR69" s="123"/>
      <c r="AS69" s="124"/>
      <c r="AT69" s="124"/>
      <c r="AU69" s="124"/>
      <c r="AV69" s="124"/>
      <c r="AW69" s="124"/>
      <c r="AX69" s="124"/>
      <c r="AY69" s="125"/>
    </row>
    <row r="70" spans="1:51" ht="63.75" hidden="1">
      <c r="A70" s="20" t="s">
        <v>82</v>
      </c>
      <c r="B70" s="20" t="s">
        <v>83</v>
      </c>
      <c r="C70" s="20" t="s">
        <v>108</v>
      </c>
      <c r="D70" s="21">
        <v>57</v>
      </c>
      <c r="E70" s="20" t="s">
        <v>134</v>
      </c>
      <c r="F70" s="20" t="s">
        <v>86</v>
      </c>
      <c r="G70" s="20" t="s">
        <v>87</v>
      </c>
      <c r="H70" s="19" t="s">
        <v>59</v>
      </c>
      <c r="I70" s="19" t="s">
        <v>56</v>
      </c>
      <c r="J70" s="22">
        <v>88916</v>
      </c>
      <c r="K70" s="5">
        <v>2112</v>
      </c>
      <c r="L70" s="22">
        <f>+Tabla2[[#This Row],[VALOR UNITARIO]]*Tabla2[[#This Row],[META_CENTRO_ORIENTE]]</f>
        <v>187790592</v>
      </c>
      <c r="M70" s="93">
        <v>98</v>
      </c>
      <c r="N70" s="94">
        <v>481</v>
      </c>
      <c r="O70" s="94">
        <v>175</v>
      </c>
      <c r="P70" s="94">
        <v>480</v>
      </c>
      <c r="Q70" s="94">
        <v>583</v>
      </c>
      <c r="R70" s="94">
        <v>295</v>
      </c>
      <c r="S70" s="94">
        <v>0</v>
      </c>
      <c r="T70" s="97">
        <v>0</v>
      </c>
      <c r="U70" s="28">
        <f>+Tabla2[[#This Row],[META_CANDELARIA]]+Tabla2[[#This Row],[META_SANTA_FE]]+Tabla2[[#This Row],[META_MARTIRES]]+Tabla2[[#This Row],[META_SAN_CRISTOBAL]]+Tabla2[[#This Row],[META_RAFAEL_URIBE_URIBE]]+Tabla2[[#This Row],[META_ANTONIO_NARIÑO]]+Tabla2[[#This Row],[META_SUBRED]]+Tabla2[[#This Row],[META_DISTRITO]]</f>
        <v>2112</v>
      </c>
      <c r="V70" s="29">
        <f>+Tabla2[[#This Row],[META_CENTRO_ORIENTE]]-Tabla2[[#This Row],[META_TOTAL]]</f>
        <v>0</v>
      </c>
      <c r="W70" s="93">
        <v>0</v>
      </c>
      <c r="X70" s="94">
        <v>0</v>
      </c>
      <c r="Y70" s="94">
        <v>515</v>
      </c>
      <c r="Z70" s="94">
        <v>258</v>
      </c>
      <c r="AA70" s="94">
        <v>1339</v>
      </c>
      <c r="AB70" s="94">
        <v>0</v>
      </c>
      <c r="AC70" s="94"/>
      <c r="AD70" s="97"/>
      <c r="AE70" s="28">
        <f>SUM(Tabla2[[#This Row],[META_CANDELARIA2]:[META_DISTRITO2]])</f>
        <v>2112</v>
      </c>
      <c r="AF70" s="29">
        <f>+Tabla2[[#This Row],[META_CENTRO_ORIENTE]]-Tabla2[[#This Row],[META_TOTAL2]]</f>
        <v>0</v>
      </c>
      <c r="AH70" s="75">
        <f>+Tabla2[[#This Row],[META_CANDELARIA]]-Tabla2[[#This Row],[META_CANDELARIA2]]</f>
        <v>98</v>
      </c>
      <c r="AI70" s="76">
        <f>+Tabla2[[#This Row],[META_SANTA_FE]]-Tabla2[[#This Row],[META_SANTA_FE2]]</f>
        <v>481</v>
      </c>
      <c r="AJ70" s="76">
        <f>+Tabla2[[#This Row],[META_MARTIRES]]-Tabla2[[#This Row],[META_MARTIRES2]]</f>
        <v>-340</v>
      </c>
      <c r="AK70" s="76">
        <f>+Tabla2[[#This Row],[META_SAN_CRISTOBAL]]-Tabla2[[#This Row],[META_SAN_CRISTOBAL2]]</f>
        <v>222</v>
      </c>
      <c r="AL70" s="76">
        <f>+Tabla2[[#This Row],[META_RAFAEL_URIBE_URIBE]]-Tabla2[[#This Row],[META_RAFAEL_URIBE_URIBE2]]</f>
        <v>-756</v>
      </c>
      <c r="AM70" s="76">
        <f>+Tabla2[[#This Row],[META_ANTONIO_NARIÑO]]-Tabla2[[#This Row],[META_ANTONIO_NARIÑO2]]</f>
        <v>295</v>
      </c>
      <c r="AN70" s="76">
        <f>+Tabla2[[#This Row],[META_SUBRED]]-Tabla2[[#This Row],[META_SUBRED2]]</f>
        <v>0</v>
      </c>
      <c r="AO70" s="79">
        <f>+Tabla2[[#This Row],[META_DISTRITO]]-Tabla2[[#This Row],[META_DISTRITO2]]</f>
        <v>0</v>
      </c>
      <c r="AP70" s="88">
        <f t="shared" si="0"/>
        <v>0</v>
      </c>
      <c r="AR70" s="123"/>
      <c r="AS70" s="124"/>
      <c r="AT70" s="124"/>
      <c r="AU70" s="124"/>
      <c r="AV70" s="124"/>
      <c r="AW70" s="124"/>
      <c r="AX70" s="124"/>
      <c r="AY70" s="125"/>
    </row>
    <row r="71" spans="1:51" ht="38.25" hidden="1">
      <c r="A71" s="20" t="s">
        <v>82</v>
      </c>
      <c r="B71" s="20" t="s">
        <v>83</v>
      </c>
      <c r="C71" s="20" t="s">
        <v>84</v>
      </c>
      <c r="D71" s="21">
        <v>58</v>
      </c>
      <c r="E71" s="20" t="s">
        <v>135</v>
      </c>
      <c r="F71" s="20" t="s">
        <v>89</v>
      </c>
      <c r="G71" s="20" t="s">
        <v>136</v>
      </c>
      <c r="H71" s="19" t="s">
        <v>137</v>
      </c>
      <c r="I71" s="19" t="s">
        <v>74</v>
      </c>
      <c r="J71" s="22">
        <v>562157</v>
      </c>
      <c r="K71" s="5">
        <v>60.00000177886249</v>
      </c>
      <c r="L71" s="22">
        <f>+Tabla2[[#This Row],[VALOR UNITARIO]]*Tabla2[[#This Row],[META_CENTRO_ORIENTE]]</f>
        <v>33729421</v>
      </c>
      <c r="M71" s="98">
        <v>3</v>
      </c>
      <c r="N71" s="95">
        <v>14</v>
      </c>
      <c r="O71" s="95">
        <v>5</v>
      </c>
      <c r="P71" s="95">
        <v>14</v>
      </c>
      <c r="Q71" s="95">
        <v>15</v>
      </c>
      <c r="R71" s="95">
        <v>9</v>
      </c>
      <c r="S71" s="95">
        <v>0</v>
      </c>
      <c r="T71" s="96">
        <v>0</v>
      </c>
      <c r="U71" s="28">
        <f>+Tabla2[[#This Row],[META_CANDELARIA]]+Tabla2[[#This Row],[META_SANTA_FE]]+Tabla2[[#This Row],[META_MARTIRES]]+Tabla2[[#This Row],[META_SAN_CRISTOBAL]]+Tabla2[[#This Row],[META_RAFAEL_URIBE_URIBE]]+Tabla2[[#This Row],[META_ANTONIO_NARIÑO]]+Tabla2[[#This Row],[META_SUBRED]]+Tabla2[[#This Row],[META_DISTRITO]]</f>
        <v>60</v>
      </c>
      <c r="V71" s="29">
        <f>+Tabla2[[#This Row],[META_CENTRO_ORIENTE]]-Tabla2[[#This Row],[META_TOTAL]]</f>
        <v>1.7788624901982075E-6</v>
      </c>
      <c r="W71" s="98">
        <v>0</v>
      </c>
      <c r="X71" s="95">
        <v>6</v>
      </c>
      <c r="Y71" s="95">
        <v>3</v>
      </c>
      <c r="Z71" s="95">
        <v>21</v>
      </c>
      <c r="AA71" s="95">
        <v>24</v>
      </c>
      <c r="AB71" s="95">
        <v>6</v>
      </c>
      <c r="AC71" s="95">
        <v>0</v>
      </c>
      <c r="AD71" s="96">
        <v>0</v>
      </c>
      <c r="AE71" s="28">
        <f>SUM(Tabla2[[#This Row],[META_CANDELARIA2]:[META_DISTRITO2]])</f>
        <v>60</v>
      </c>
      <c r="AF71" s="29">
        <f>+Tabla2[[#This Row],[META_CENTRO_ORIENTE]]-Tabla2[[#This Row],[META_TOTAL2]]</f>
        <v>1.7788624901982075E-6</v>
      </c>
      <c r="AH71" s="80">
        <f>+Tabla2[[#This Row],[META_CANDELARIA]]-Tabla2[[#This Row],[META_CANDELARIA2]]</f>
        <v>3</v>
      </c>
      <c r="AI71" s="77">
        <f>+Tabla2[[#This Row],[META_SANTA_FE]]-Tabla2[[#This Row],[META_SANTA_FE2]]</f>
        <v>8</v>
      </c>
      <c r="AJ71" s="77">
        <f>+Tabla2[[#This Row],[META_MARTIRES]]-Tabla2[[#This Row],[META_MARTIRES2]]</f>
        <v>2</v>
      </c>
      <c r="AK71" s="77">
        <f>+Tabla2[[#This Row],[META_SAN_CRISTOBAL]]-Tabla2[[#This Row],[META_SAN_CRISTOBAL2]]</f>
        <v>-7</v>
      </c>
      <c r="AL71" s="77">
        <f>+Tabla2[[#This Row],[META_RAFAEL_URIBE_URIBE]]-Tabla2[[#This Row],[META_RAFAEL_URIBE_URIBE2]]</f>
        <v>-9</v>
      </c>
      <c r="AM71" s="77">
        <f>+Tabla2[[#This Row],[META_ANTONIO_NARIÑO]]-Tabla2[[#This Row],[META_ANTONIO_NARIÑO2]]</f>
        <v>3</v>
      </c>
      <c r="AN71" s="77">
        <f>+Tabla2[[#This Row],[META_SUBRED]]-Tabla2[[#This Row],[META_SUBRED2]]</f>
        <v>0</v>
      </c>
      <c r="AO71" s="78">
        <f>+Tabla2[[#This Row],[META_DISTRITO]]-Tabla2[[#This Row],[META_DISTRITO2]]</f>
        <v>0</v>
      </c>
      <c r="AP71" s="88">
        <f t="shared" si="0"/>
        <v>0</v>
      </c>
      <c r="AR71" s="123"/>
      <c r="AS71" s="124"/>
      <c r="AT71" s="124"/>
      <c r="AU71" s="124"/>
      <c r="AV71" s="124"/>
      <c r="AW71" s="124"/>
      <c r="AX71" s="124"/>
      <c r="AY71" s="125"/>
    </row>
    <row r="72" spans="1:51" ht="38.25" hidden="1">
      <c r="A72" s="20" t="s">
        <v>82</v>
      </c>
      <c r="B72" s="20" t="s">
        <v>83</v>
      </c>
      <c r="C72" s="20" t="s">
        <v>84</v>
      </c>
      <c r="D72" s="21">
        <v>59</v>
      </c>
      <c r="E72" s="20" t="s">
        <v>138</v>
      </c>
      <c r="F72" s="20" t="s">
        <v>89</v>
      </c>
      <c r="G72" s="20" t="s">
        <v>54</v>
      </c>
      <c r="H72" s="19" t="s">
        <v>137</v>
      </c>
      <c r="I72" s="19" t="s">
        <v>56</v>
      </c>
      <c r="J72" s="22">
        <v>14226512</v>
      </c>
      <c r="K72" s="5">
        <v>3.0000000702912986</v>
      </c>
      <c r="L72" s="22">
        <f>+Tabla2[[#This Row],[VALOR UNITARIO]]*Tabla2[[#This Row],[META_CENTRO_ORIENTE]]</f>
        <v>42679537</v>
      </c>
      <c r="M72" s="93">
        <v>0</v>
      </c>
      <c r="N72" s="94">
        <v>0</v>
      </c>
      <c r="O72" s="94">
        <v>0</v>
      </c>
      <c r="P72" s="94">
        <v>0</v>
      </c>
      <c r="Q72" s="94">
        <v>0</v>
      </c>
      <c r="R72" s="94">
        <v>0</v>
      </c>
      <c r="S72" s="94">
        <v>3</v>
      </c>
      <c r="T72" s="97">
        <v>0</v>
      </c>
      <c r="U72" s="28">
        <f>+Tabla2[[#This Row],[META_CANDELARIA]]+Tabla2[[#This Row],[META_SANTA_FE]]+Tabla2[[#This Row],[META_MARTIRES]]+Tabla2[[#This Row],[META_SAN_CRISTOBAL]]+Tabla2[[#This Row],[META_RAFAEL_URIBE_URIBE]]+Tabla2[[#This Row],[META_ANTONIO_NARIÑO]]+Tabla2[[#This Row],[META_SUBRED]]+Tabla2[[#This Row],[META_DISTRITO]]</f>
        <v>3</v>
      </c>
      <c r="V72" s="29">
        <f>+Tabla2[[#This Row],[META_CENTRO_ORIENTE]]-Tabla2[[#This Row],[META_TOTAL]]</f>
        <v>7.0291298559510551E-8</v>
      </c>
      <c r="W72" s="93">
        <v>0</v>
      </c>
      <c r="X72" s="94">
        <v>0</v>
      </c>
      <c r="Y72" s="94">
        <v>0</v>
      </c>
      <c r="Z72" s="94">
        <v>0</v>
      </c>
      <c r="AA72" s="94">
        <v>0</v>
      </c>
      <c r="AB72" s="94">
        <v>0</v>
      </c>
      <c r="AC72" s="94">
        <v>3</v>
      </c>
      <c r="AD72" s="97">
        <v>0</v>
      </c>
      <c r="AE72" s="28">
        <f>SUM(Tabla2[[#This Row],[META_CANDELARIA2]:[META_DISTRITO2]])</f>
        <v>3</v>
      </c>
      <c r="AF72" s="29">
        <f>+Tabla2[[#This Row],[META_CENTRO_ORIENTE]]-Tabla2[[#This Row],[META_TOTAL2]]</f>
        <v>7.0291298559510551E-8</v>
      </c>
      <c r="AH72" s="75">
        <f>+Tabla2[[#This Row],[META_CANDELARIA]]-Tabla2[[#This Row],[META_CANDELARIA2]]</f>
        <v>0</v>
      </c>
      <c r="AI72" s="76">
        <f>+Tabla2[[#This Row],[META_SANTA_FE]]-Tabla2[[#This Row],[META_SANTA_FE2]]</f>
        <v>0</v>
      </c>
      <c r="AJ72" s="76">
        <f>+Tabla2[[#This Row],[META_MARTIRES]]-Tabla2[[#This Row],[META_MARTIRES2]]</f>
        <v>0</v>
      </c>
      <c r="AK72" s="76">
        <f>+Tabla2[[#This Row],[META_SAN_CRISTOBAL]]-Tabla2[[#This Row],[META_SAN_CRISTOBAL2]]</f>
        <v>0</v>
      </c>
      <c r="AL72" s="76">
        <f>+Tabla2[[#This Row],[META_RAFAEL_URIBE_URIBE]]-Tabla2[[#This Row],[META_RAFAEL_URIBE_URIBE2]]</f>
        <v>0</v>
      </c>
      <c r="AM72" s="76">
        <f>+Tabla2[[#This Row],[META_ANTONIO_NARIÑO]]-Tabla2[[#This Row],[META_ANTONIO_NARIÑO2]]</f>
        <v>0</v>
      </c>
      <c r="AN72" s="76">
        <f>+Tabla2[[#This Row],[META_SUBRED]]-Tabla2[[#This Row],[META_SUBRED2]]</f>
        <v>0</v>
      </c>
      <c r="AO72" s="79">
        <f>+Tabla2[[#This Row],[META_DISTRITO]]-Tabla2[[#This Row],[META_DISTRITO2]]</f>
        <v>0</v>
      </c>
      <c r="AP72" s="88">
        <f t="shared" si="0"/>
        <v>0</v>
      </c>
      <c r="AR72" s="123"/>
      <c r="AS72" s="124"/>
      <c r="AT72" s="124"/>
      <c r="AU72" s="124"/>
      <c r="AV72" s="124"/>
      <c r="AW72" s="124"/>
      <c r="AX72" s="124"/>
      <c r="AY72" s="125"/>
    </row>
    <row r="73" spans="1:51" ht="38.25" hidden="1">
      <c r="A73" s="20" t="s">
        <v>82</v>
      </c>
      <c r="B73" s="20" t="s">
        <v>83</v>
      </c>
      <c r="C73" s="20" t="s">
        <v>84</v>
      </c>
      <c r="D73" s="21">
        <v>60</v>
      </c>
      <c r="E73" s="20" t="s">
        <v>139</v>
      </c>
      <c r="F73" s="20" t="s">
        <v>89</v>
      </c>
      <c r="G73" s="20" t="s">
        <v>87</v>
      </c>
      <c r="H73" s="19" t="s">
        <v>137</v>
      </c>
      <c r="I73" s="19" t="s">
        <v>74</v>
      </c>
      <c r="J73" s="22">
        <v>105404</v>
      </c>
      <c r="K73" s="5">
        <v>318</v>
      </c>
      <c r="L73" s="22">
        <f>+Tabla2[[#This Row],[VALOR UNITARIO]]*Tabla2[[#This Row],[META_CENTRO_ORIENTE]]</f>
        <v>33518472</v>
      </c>
      <c r="M73" s="98">
        <v>16</v>
      </c>
      <c r="N73" s="95">
        <v>75</v>
      </c>
      <c r="O73" s="95">
        <v>28</v>
      </c>
      <c r="P73" s="95">
        <v>75</v>
      </c>
      <c r="Q73" s="95">
        <v>75</v>
      </c>
      <c r="R73" s="95">
        <v>49</v>
      </c>
      <c r="S73" s="95">
        <v>0</v>
      </c>
      <c r="T73" s="96">
        <v>0</v>
      </c>
      <c r="U73" s="28">
        <f>+Tabla2[[#This Row],[META_CANDELARIA]]+Tabla2[[#This Row],[META_SANTA_FE]]+Tabla2[[#This Row],[META_MARTIRES]]+Tabla2[[#This Row],[META_SAN_CRISTOBAL]]+Tabla2[[#This Row],[META_RAFAEL_URIBE_URIBE]]+Tabla2[[#This Row],[META_ANTONIO_NARIÑO]]+Tabla2[[#This Row],[META_SUBRED]]+Tabla2[[#This Row],[META_DISTRITO]]</f>
        <v>318</v>
      </c>
      <c r="V73" s="29">
        <f>+Tabla2[[#This Row],[META_CENTRO_ORIENTE]]-Tabla2[[#This Row],[META_TOTAL]]</f>
        <v>0</v>
      </c>
      <c r="W73" s="98">
        <v>27</v>
      </c>
      <c r="X73" s="95">
        <v>47</v>
      </c>
      <c r="Y73" s="95">
        <v>67</v>
      </c>
      <c r="Z73" s="95">
        <v>59</v>
      </c>
      <c r="AA73" s="95">
        <v>94</v>
      </c>
      <c r="AB73" s="95">
        <v>24</v>
      </c>
      <c r="AC73" s="95">
        <v>0</v>
      </c>
      <c r="AD73" s="96">
        <v>0</v>
      </c>
      <c r="AE73" s="28">
        <f>SUM(Tabla2[[#This Row],[META_CANDELARIA2]:[META_DISTRITO2]])</f>
        <v>318</v>
      </c>
      <c r="AF73" s="29">
        <f>+Tabla2[[#This Row],[META_CENTRO_ORIENTE]]-Tabla2[[#This Row],[META_TOTAL2]]</f>
        <v>0</v>
      </c>
      <c r="AH73" s="80">
        <f>+Tabla2[[#This Row],[META_CANDELARIA]]-Tabla2[[#This Row],[META_CANDELARIA2]]</f>
        <v>-11</v>
      </c>
      <c r="AI73" s="77">
        <f>+Tabla2[[#This Row],[META_SANTA_FE]]-Tabla2[[#This Row],[META_SANTA_FE2]]</f>
        <v>28</v>
      </c>
      <c r="AJ73" s="77">
        <f>+Tabla2[[#This Row],[META_MARTIRES]]-Tabla2[[#This Row],[META_MARTIRES2]]</f>
        <v>-39</v>
      </c>
      <c r="AK73" s="77">
        <f>+Tabla2[[#This Row],[META_SAN_CRISTOBAL]]-Tabla2[[#This Row],[META_SAN_CRISTOBAL2]]</f>
        <v>16</v>
      </c>
      <c r="AL73" s="77">
        <f>+Tabla2[[#This Row],[META_RAFAEL_URIBE_URIBE]]-Tabla2[[#This Row],[META_RAFAEL_URIBE_URIBE2]]</f>
        <v>-19</v>
      </c>
      <c r="AM73" s="77">
        <f>+Tabla2[[#This Row],[META_ANTONIO_NARIÑO]]-Tabla2[[#This Row],[META_ANTONIO_NARIÑO2]]</f>
        <v>25</v>
      </c>
      <c r="AN73" s="77">
        <f>+Tabla2[[#This Row],[META_SUBRED]]-Tabla2[[#This Row],[META_SUBRED2]]</f>
        <v>0</v>
      </c>
      <c r="AO73" s="78">
        <f>+Tabla2[[#This Row],[META_DISTRITO]]-Tabla2[[#This Row],[META_DISTRITO2]]</f>
        <v>0</v>
      </c>
      <c r="AP73" s="88">
        <f t="shared" si="0"/>
        <v>0</v>
      </c>
      <c r="AR73" s="123"/>
      <c r="AS73" s="124"/>
      <c r="AT73" s="124"/>
      <c r="AU73" s="124"/>
      <c r="AV73" s="124"/>
      <c r="AW73" s="124"/>
      <c r="AX73" s="124"/>
      <c r="AY73" s="125"/>
    </row>
    <row r="74" spans="1:51" ht="38.25" hidden="1">
      <c r="A74" s="20" t="s">
        <v>82</v>
      </c>
      <c r="B74" s="20" t="s">
        <v>83</v>
      </c>
      <c r="C74" s="20" t="s">
        <v>84</v>
      </c>
      <c r="D74" s="21">
        <v>61</v>
      </c>
      <c r="E74" s="20" t="s">
        <v>140</v>
      </c>
      <c r="F74" s="20" t="s">
        <v>89</v>
      </c>
      <c r="G74" s="20" t="s">
        <v>87</v>
      </c>
      <c r="H74" s="19" t="s">
        <v>137</v>
      </c>
      <c r="I74" s="19" t="s">
        <v>56</v>
      </c>
      <c r="J74" s="22">
        <v>266747</v>
      </c>
      <c r="K74" s="5">
        <v>216</v>
      </c>
      <c r="L74" s="22">
        <f>+Tabla2[[#This Row],[VALOR UNITARIO]]*Tabla2[[#This Row],[META_CENTRO_ORIENTE]]</f>
        <v>57617352</v>
      </c>
      <c r="M74" s="98">
        <v>12</v>
      </c>
      <c r="N74" s="95">
        <v>51</v>
      </c>
      <c r="O74" s="95">
        <v>20</v>
      </c>
      <c r="P74" s="95">
        <v>51</v>
      </c>
      <c r="Q74" s="95">
        <v>51</v>
      </c>
      <c r="R74" s="95">
        <v>31</v>
      </c>
      <c r="S74" s="95">
        <v>0</v>
      </c>
      <c r="T74" s="96">
        <v>0</v>
      </c>
      <c r="U74" s="28">
        <f>+Tabla2[[#This Row],[META_CANDELARIA]]+Tabla2[[#This Row],[META_SANTA_FE]]+Tabla2[[#This Row],[META_MARTIRES]]+Tabla2[[#This Row],[META_SAN_CRISTOBAL]]+Tabla2[[#This Row],[META_RAFAEL_URIBE_URIBE]]+Tabla2[[#This Row],[META_ANTONIO_NARIÑO]]+Tabla2[[#This Row],[META_SUBRED]]+Tabla2[[#This Row],[META_DISTRITO]]</f>
        <v>216</v>
      </c>
      <c r="V74" s="29">
        <f>+Tabla2[[#This Row],[META_CENTRO_ORIENTE]]-Tabla2[[#This Row],[META_TOTAL]]</f>
        <v>0</v>
      </c>
      <c r="W74" s="98">
        <v>24</v>
      </c>
      <c r="X74" s="95">
        <v>0</v>
      </c>
      <c r="Y74" s="95">
        <v>21</v>
      </c>
      <c r="Z74" s="95">
        <v>21</v>
      </c>
      <c r="AA74" s="95">
        <v>66</v>
      </c>
      <c r="AB74" s="95">
        <v>84</v>
      </c>
      <c r="AC74" s="95">
        <v>0</v>
      </c>
      <c r="AD74" s="96">
        <v>0</v>
      </c>
      <c r="AE74" s="28">
        <f>SUM(Tabla2[[#This Row],[META_CANDELARIA2]:[META_DISTRITO2]])</f>
        <v>216</v>
      </c>
      <c r="AF74" s="29">
        <f>+Tabla2[[#This Row],[META_CENTRO_ORIENTE]]-Tabla2[[#This Row],[META_TOTAL2]]</f>
        <v>0</v>
      </c>
      <c r="AH74" s="80">
        <f>+Tabla2[[#This Row],[META_CANDELARIA]]-Tabla2[[#This Row],[META_CANDELARIA2]]</f>
        <v>-12</v>
      </c>
      <c r="AI74" s="77">
        <f>+Tabla2[[#This Row],[META_SANTA_FE]]-Tabla2[[#This Row],[META_SANTA_FE2]]</f>
        <v>51</v>
      </c>
      <c r="AJ74" s="77">
        <f>+Tabla2[[#This Row],[META_MARTIRES]]-Tabla2[[#This Row],[META_MARTIRES2]]</f>
        <v>-1</v>
      </c>
      <c r="AK74" s="77">
        <f>+Tabla2[[#This Row],[META_SAN_CRISTOBAL]]-Tabla2[[#This Row],[META_SAN_CRISTOBAL2]]</f>
        <v>30</v>
      </c>
      <c r="AL74" s="77">
        <f>+Tabla2[[#This Row],[META_RAFAEL_URIBE_URIBE]]-Tabla2[[#This Row],[META_RAFAEL_URIBE_URIBE2]]</f>
        <v>-15</v>
      </c>
      <c r="AM74" s="77">
        <f>+Tabla2[[#This Row],[META_ANTONIO_NARIÑO]]-Tabla2[[#This Row],[META_ANTONIO_NARIÑO2]]</f>
        <v>-53</v>
      </c>
      <c r="AN74" s="77">
        <f>+Tabla2[[#This Row],[META_SUBRED]]-Tabla2[[#This Row],[META_SUBRED2]]</f>
        <v>0</v>
      </c>
      <c r="AO74" s="78">
        <f>+Tabla2[[#This Row],[META_DISTRITO]]-Tabla2[[#This Row],[META_DISTRITO2]]</f>
        <v>0</v>
      </c>
      <c r="AP74" s="88">
        <f t="shared" ref="AP74:AP137" si="1">SUM(AH74:AO74)</f>
        <v>0</v>
      </c>
      <c r="AR74" s="123"/>
      <c r="AS74" s="124"/>
      <c r="AT74" s="124"/>
      <c r="AU74" s="124"/>
      <c r="AV74" s="124"/>
      <c r="AW74" s="124"/>
      <c r="AX74" s="124"/>
      <c r="AY74" s="125"/>
    </row>
    <row r="75" spans="1:51" ht="25.5" hidden="1">
      <c r="A75" s="20" t="s">
        <v>82</v>
      </c>
      <c r="B75" s="20" t="s">
        <v>83</v>
      </c>
      <c r="C75" s="20" t="s">
        <v>116</v>
      </c>
      <c r="D75" s="21">
        <v>62</v>
      </c>
      <c r="E75" s="20" t="s">
        <v>141</v>
      </c>
      <c r="F75" s="20" t="s">
        <v>89</v>
      </c>
      <c r="G75" s="20" t="s">
        <v>54</v>
      </c>
      <c r="H75" s="19" t="s">
        <v>137</v>
      </c>
      <c r="I75" s="19" t="s">
        <v>56</v>
      </c>
      <c r="J75" s="22">
        <v>13610112</v>
      </c>
      <c r="K75" s="5">
        <v>3</v>
      </c>
      <c r="L75" s="22">
        <f>+Tabla2[[#This Row],[VALOR UNITARIO]]*Tabla2[[#This Row],[META_CENTRO_ORIENTE]]</f>
        <v>40830336</v>
      </c>
      <c r="M75" s="93">
        <v>0</v>
      </c>
      <c r="N75" s="94">
        <v>0</v>
      </c>
      <c r="O75" s="94">
        <v>0</v>
      </c>
      <c r="P75" s="94">
        <v>0</v>
      </c>
      <c r="Q75" s="94">
        <v>0</v>
      </c>
      <c r="R75" s="94">
        <v>0</v>
      </c>
      <c r="S75" s="94">
        <v>3</v>
      </c>
      <c r="T75" s="97">
        <v>0</v>
      </c>
      <c r="U75" s="28">
        <f>+Tabla2[[#This Row],[META_CANDELARIA]]+Tabla2[[#This Row],[META_SANTA_FE]]+Tabla2[[#This Row],[META_MARTIRES]]+Tabla2[[#This Row],[META_SAN_CRISTOBAL]]+Tabla2[[#This Row],[META_RAFAEL_URIBE_URIBE]]+Tabla2[[#This Row],[META_ANTONIO_NARIÑO]]+Tabla2[[#This Row],[META_SUBRED]]+Tabla2[[#This Row],[META_DISTRITO]]</f>
        <v>3</v>
      </c>
      <c r="V75" s="29">
        <f>+Tabla2[[#This Row],[META_CENTRO_ORIENTE]]-Tabla2[[#This Row],[META_TOTAL]]</f>
        <v>0</v>
      </c>
      <c r="W75" s="93">
        <v>0</v>
      </c>
      <c r="X75" s="94">
        <v>0</v>
      </c>
      <c r="Y75" s="94">
        <v>0</v>
      </c>
      <c r="Z75" s="94">
        <v>0</v>
      </c>
      <c r="AA75" s="94">
        <v>0</v>
      </c>
      <c r="AB75" s="94">
        <v>0</v>
      </c>
      <c r="AC75" s="94">
        <v>3</v>
      </c>
      <c r="AD75" s="97">
        <v>0</v>
      </c>
      <c r="AE75" s="28">
        <f>SUM(Tabla2[[#This Row],[META_CANDELARIA2]:[META_DISTRITO2]])</f>
        <v>3</v>
      </c>
      <c r="AF75" s="29">
        <f>+Tabla2[[#This Row],[META_CENTRO_ORIENTE]]-Tabla2[[#This Row],[META_TOTAL2]]</f>
        <v>0</v>
      </c>
      <c r="AH75" s="75">
        <f>+Tabla2[[#This Row],[META_CANDELARIA]]-Tabla2[[#This Row],[META_CANDELARIA2]]</f>
        <v>0</v>
      </c>
      <c r="AI75" s="76">
        <f>+Tabla2[[#This Row],[META_SANTA_FE]]-Tabla2[[#This Row],[META_SANTA_FE2]]</f>
        <v>0</v>
      </c>
      <c r="AJ75" s="76">
        <f>+Tabla2[[#This Row],[META_MARTIRES]]-Tabla2[[#This Row],[META_MARTIRES2]]</f>
        <v>0</v>
      </c>
      <c r="AK75" s="76">
        <f>+Tabla2[[#This Row],[META_SAN_CRISTOBAL]]-Tabla2[[#This Row],[META_SAN_CRISTOBAL2]]</f>
        <v>0</v>
      </c>
      <c r="AL75" s="76">
        <f>+Tabla2[[#This Row],[META_RAFAEL_URIBE_URIBE]]-Tabla2[[#This Row],[META_RAFAEL_URIBE_URIBE2]]</f>
        <v>0</v>
      </c>
      <c r="AM75" s="76">
        <f>+Tabla2[[#This Row],[META_ANTONIO_NARIÑO]]-Tabla2[[#This Row],[META_ANTONIO_NARIÑO2]]</f>
        <v>0</v>
      </c>
      <c r="AN75" s="76">
        <f>+Tabla2[[#This Row],[META_SUBRED]]-Tabla2[[#This Row],[META_SUBRED2]]</f>
        <v>0</v>
      </c>
      <c r="AO75" s="79">
        <f>+Tabla2[[#This Row],[META_DISTRITO]]-Tabla2[[#This Row],[META_DISTRITO2]]</f>
        <v>0</v>
      </c>
      <c r="AP75" s="88">
        <f t="shared" si="1"/>
        <v>0</v>
      </c>
      <c r="AR75" s="123"/>
      <c r="AS75" s="124"/>
      <c r="AT75" s="124"/>
      <c r="AU75" s="124"/>
      <c r="AV75" s="124"/>
      <c r="AW75" s="124"/>
      <c r="AX75" s="124"/>
      <c r="AY75" s="125"/>
    </row>
    <row r="76" spans="1:51" ht="25.5" hidden="1">
      <c r="A76" s="20" t="s">
        <v>82</v>
      </c>
      <c r="B76" s="20" t="s">
        <v>83</v>
      </c>
      <c r="C76" s="20" t="s">
        <v>116</v>
      </c>
      <c r="D76" s="21">
        <v>63</v>
      </c>
      <c r="E76" s="20" t="s">
        <v>142</v>
      </c>
      <c r="F76" s="20" t="s">
        <v>89</v>
      </c>
      <c r="G76" s="20" t="s">
        <v>87</v>
      </c>
      <c r="H76" s="19" t="s">
        <v>137</v>
      </c>
      <c r="I76" s="19" t="s">
        <v>56</v>
      </c>
      <c r="J76" s="22">
        <v>105404</v>
      </c>
      <c r="K76" s="5">
        <v>159</v>
      </c>
      <c r="L76" s="22">
        <f>+Tabla2[[#This Row],[VALOR UNITARIO]]*Tabla2[[#This Row],[META_CENTRO_ORIENTE]]</f>
        <v>16759236</v>
      </c>
      <c r="M76" s="98">
        <v>8</v>
      </c>
      <c r="N76" s="95">
        <v>36</v>
      </c>
      <c r="O76" s="95">
        <v>18</v>
      </c>
      <c r="P76" s="95">
        <v>38</v>
      </c>
      <c r="Q76" s="95">
        <v>36</v>
      </c>
      <c r="R76" s="95">
        <v>23</v>
      </c>
      <c r="S76" s="95">
        <v>0</v>
      </c>
      <c r="T76" s="96">
        <v>0</v>
      </c>
      <c r="U76" s="28">
        <f>+Tabla2[[#This Row],[META_CANDELARIA]]+Tabla2[[#This Row],[META_SANTA_FE]]+Tabla2[[#This Row],[META_MARTIRES]]+Tabla2[[#This Row],[META_SAN_CRISTOBAL]]+Tabla2[[#This Row],[META_RAFAEL_URIBE_URIBE]]+Tabla2[[#This Row],[META_ANTONIO_NARIÑO]]+Tabla2[[#This Row],[META_SUBRED]]+Tabla2[[#This Row],[META_DISTRITO]]</f>
        <v>159</v>
      </c>
      <c r="V76" s="29">
        <f>+Tabla2[[#This Row],[META_CENTRO_ORIENTE]]-Tabla2[[#This Row],[META_TOTAL]]</f>
        <v>0</v>
      </c>
      <c r="W76" s="98">
        <v>0</v>
      </c>
      <c r="X76" s="95">
        <v>15</v>
      </c>
      <c r="Y76" s="95">
        <v>0</v>
      </c>
      <c r="Z76" s="95">
        <v>69</v>
      </c>
      <c r="AA76" s="95">
        <v>75</v>
      </c>
      <c r="AB76" s="95">
        <v>0</v>
      </c>
      <c r="AC76" s="95">
        <v>0</v>
      </c>
      <c r="AD76" s="96">
        <v>0</v>
      </c>
      <c r="AE76" s="28">
        <f>SUM(Tabla2[[#This Row],[META_CANDELARIA2]:[META_DISTRITO2]])</f>
        <v>159</v>
      </c>
      <c r="AF76" s="29">
        <f>+Tabla2[[#This Row],[META_CENTRO_ORIENTE]]-Tabla2[[#This Row],[META_TOTAL2]]</f>
        <v>0</v>
      </c>
      <c r="AH76" s="80">
        <f>+Tabla2[[#This Row],[META_CANDELARIA]]-Tabla2[[#This Row],[META_CANDELARIA2]]</f>
        <v>8</v>
      </c>
      <c r="AI76" s="77">
        <f>+Tabla2[[#This Row],[META_SANTA_FE]]-Tabla2[[#This Row],[META_SANTA_FE2]]</f>
        <v>21</v>
      </c>
      <c r="AJ76" s="77">
        <f>+Tabla2[[#This Row],[META_MARTIRES]]-Tabla2[[#This Row],[META_MARTIRES2]]</f>
        <v>18</v>
      </c>
      <c r="AK76" s="77">
        <f>+Tabla2[[#This Row],[META_SAN_CRISTOBAL]]-Tabla2[[#This Row],[META_SAN_CRISTOBAL2]]</f>
        <v>-31</v>
      </c>
      <c r="AL76" s="77">
        <f>+Tabla2[[#This Row],[META_RAFAEL_URIBE_URIBE]]-Tabla2[[#This Row],[META_RAFAEL_URIBE_URIBE2]]</f>
        <v>-39</v>
      </c>
      <c r="AM76" s="77">
        <f>+Tabla2[[#This Row],[META_ANTONIO_NARIÑO]]-Tabla2[[#This Row],[META_ANTONIO_NARIÑO2]]</f>
        <v>23</v>
      </c>
      <c r="AN76" s="77">
        <f>+Tabla2[[#This Row],[META_SUBRED]]-Tabla2[[#This Row],[META_SUBRED2]]</f>
        <v>0</v>
      </c>
      <c r="AO76" s="78">
        <f>+Tabla2[[#This Row],[META_DISTRITO]]-Tabla2[[#This Row],[META_DISTRITO2]]</f>
        <v>0</v>
      </c>
      <c r="AP76" s="88">
        <f t="shared" si="1"/>
        <v>0</v>
      </c>
      <c r="AR76" s="123"/>
      <c r="AS76" s="124"/>
      <c r="AT76" s="124"/>
      <c r="AU76" s="124"/>
      <c r="AV76" s="124"/>
      <c r="AW76" s="124"/>
      <c r="AX76" s="124"/>
      <c r="AY76" s="125"/>
    </row>
    <row r="77" spans="1:51" ht="63.75" hidden="1">
      <c r="A77" s="20" t="s">
        <v>82</v>
      </c>
      <c r="B77" s="20" t="s">
        <v>83</v>
      </c>
      <c r="C77" s="20" t="s">
        <v>108</v>
      </c>
      <c r="D77" s="21">
        <v>64</v>
      </c>
      <c r="E77" s="20" t="s">
        <v>143</v>
      </c>
      <c r="F77" s="20" t="s">
        <v>89</v>
      </c>
      <c r="G77" s="20" t="s">
        <v>87</v>
      </c>
      <c r="H77" s="19" t="s">
        <v>137</v>
      </c>
      <c r="I77" s="19" t="s">
        <v>56</v>
      </c>
      <c r="J77" s="22">
        <v>137765</v>
      </c>
      <c r="K77" s="5">
        <v>795.0000072587377</v>
      </c>
      <c r="L77" s="22">
        <f>+Tabla2[[#This Row],[VALOR UNITARIO]]*Tabla2[[#This Row],[META_CENTRO_ORIENTE]]</f>
        <v>109523176</v>
      </c>
      <c r="M77" s="98">
        <v>56</v>
      </c>
      <c r="N77" s="95">
        <v>182</v>
      </c>
      <c r="O77" s="95">
        <v>76</v>
      </c>
      <c r="P77" s="95">
        <v>182</v>
      </c>
      <c r="Q77" s="95">
        <v>180</v>
      </c>
      <c r="R77" s="95">
        <v>119</v>
      </c>
      <c r="S77" s="95">
        <v>0</v>
      </c>
      <c r="T77" s="96">
        <v>0</v>
      </c>
      <c r="U77" s="28">
        <f>+Tabla2[[#This Row],[META_CANDELARIA]]+Tabla2[[#This Row],[META_SANTA_FE]]+Tabla2[[#This Row],[META_MARTIRES]]+Tabla2[[#This Row],[META_SAN_CRISTOBAL]]+Tabla2[[#This Row],[META_RAFAEL_URIBE_URIBE]]+Tabla2[[#This Row],[META_ANTONIO_NARIÑO]]+Tabla2[[#This Row],[META_SUBRED]]+Tabla2[[#This Row],[META_DISTRITO]]</f>
        <v>795</v>
      </c>
      <c r="V77" s="29">
        <f>+Tabla2[[#This Row],[META_CENTRO_ORIENTE]]-Tabla2[[#This Row],[META_TOTAL]]</f>
        <v>7.2587376962474082E-6</v>
      </c>
      <c r="W77" s="98">
        <v>39</v>
      </c>
      <c r="X77" s="95">
        <v>120</v>
      </c>
      <c r="Y77" s="95">
        <v>159</v>
      </c>
      <c r="Z77" s="95">
        <v>159</v>
      </c>
      <c r="AA77" s="95">
        <v>159</v>
      </c>
      <c r="AB77" s="95">
        <v>159</v>
      </c>
      <c r="AC77" s="95">
        <v>0</v>
      </c>
      <c r="AD77" s="96">
        <v>0</v>
      </c>
      <c r="AE77" s="28">
        <f>SUM(Tabla2[[#This Row],[META_CANDELARIA2]:[META_DISTRITO2]])</f>
        <v>795</v>
      </c>
      <c r="AF77" s="29">
        <f>+Tabla2[[#This Row],[META_CENTRO_ORIENTE]]-Tabla2[[#This Row],[META_TOTAL2]]</f>
        <v>7.2587376962474082E-6</v>
      </c>
      <c r="AH77" s="80">
        <f>+Tabla2[[#This Row],[META_CANDELARIA]]-Tabla2[[#This Row],[META_CANDELARIA2]]</f>
        <v>17</v>
      </c>
      <c r="AI77" s="77">
        <f>+Tabla2[[#This Row],[META_SANTA_FE]]-Tabla2[[#This Row],[META_SANTA_FE2]]</f>
        <v>62</v>
      </c>
      <c r="AJ77" s="77">
        <f>+Tabla2[[#This Row],[META_MARTIRES]]-Tabla2[[#This Row],[META_MARTIRES2]]</f>
        <v>-83</v>
      </c>
      <c r="AK77" s="77">
        <f>+Tabla2[[#This Row],[META_SAN_CRISTOBAL]]-Tabla2[[#This Row],[META_SAN_CRISTOBAL2]]</f>
        <v>23</v>
      </c>
      <c r="AL77" s="77">
        <f>+Tabla2[[#This Row],[META_RAFAEL_URIBE_URIBE]]-Tabla2[[#This Row],[META_RAFAEL_URIBE_URIBE2]]</f>
        <v>21</v>
      </c>
      <c r="AM77" s="77">
        <f>+Tabla2[[#This Row],[META_ANTONIO_NARIÑO]]-Tabla2[[#This Row],[META_ANTONIO_NARIÑO2]]</f>
        <v>-40</v>
      </c>
      <c r="AN77" s="77">
        <f>+Tabla2[[#This Row],[META_SUBRED]]-Tabla2[[#This Row],[META_SUBRED2]]</f>
        <v>0</v>
      </c>
      <c r="AO77" s="78">
        <f>+Tabla2[[#This Row],[META_DISTRITO]]-Tabla2[[#This Row],[META_DISTRITO2]]</f>
        <v>0</v>
      </c>
      <c r="AP77" s="88">
        <f t="shared" si="1"/>
        <v>0</v>
      </c>
      <c r="AR77" s="123"/>
      <c r="AS77" s="124"/>
      <c r="AT77" s="124"/>
      <c r="AU77" s="124"/>
      <c r="AV77" s="124"/>
      <c r="AW77" s="124"/>
      <c r="AX77" s="124"/>
      <c r="AY77" s="125"/>
    </row>
    <row r="78" spans="1:51" ht="63.75" hidden="1">
      <c r="A78" s="20" t="s">
        <v>82</v>
      </c>
      <c r="B78" s="20" t="s">
        <v>83</v>
      </c>
      <c r="C78" s="20" t="s">
        <v>108</v>
      </c>
      <c r="D78" s="21">
        <v>65</v>
      </c>
      <c r="E78" s="20" t="s">
        <v>144</v>
      </c>
      <c r="F78" s="20" t="s">
        <v>89</v>
      </c>
      <c r="G78" s="20" t="s">
        <v>87</v>
      </c>
      <c r="H78" s="19" t="s">
        <v>137</v>
      </c>
      <c r="I78" s="19" t="s">
        <v>56</v>
      </c>
      <c r="J78" s="22">
        <v>105404</v>
      </c>
      <c r="K78" s="5">
        <v>954</v>
      </c>
      <c r="L78" s="22">
        <f>+Tabla2[[#This Row],[VALOR UNITARIO]]*Tabla2[[#This Row],[META_CENTRO_ORIENTE]]</f>
        <v>100555416</v>
      </c>
      <c r="M78" s="98">
        <v>71</v>
      </c>
      <c r="N78" s="95">
        <v>218</v>
      </c>
      <c r="O78" s="95">
        <v>98</v>
      </c>
      <c r="P78" s="95">
        <v>217</v>
      </c>
      <c r="Q78" s="95">
        <v>216</v>
      </c>
      <c r="R78" s="95">
        <v>134</v>
      </c>
      <c r="S78" s="95">
        <v>0</v>
      </c>
      <c r="T78" s="96">
        <v>0</v>
      </c>
      <c r="U78" s="28">
        <f>+Tabla2[[#This Row],[META_CANDELARIA]]+Tabla2[[#This Row],[META_SANTA_FE]]+Tabla2[[#This Row],[META_MARTIRES]]+Tabla2[[#This Row],[META_SAN_CRISTOBAL]]+Tabla2[[#This Row],[META_RAFAEL_URIBE_URIBE]]+Tabla2[[#This Row],[META_ANTONIO_NARIÑO]]+Tabla2[[#This Row],[META_SUBRED]]+Tabla2[[#This Row],[META_DISTRITO]]</f>
        <v>954</v>
      </c>
      <c r="V78" s="29">
        <f>+Tabla2[[#This Row],[META_CENTRO_ORIENTE]]-Tabla2[[#This Row],[META_TOTAL]]</f>
        <v>0</v>
      </c>
      <c r="W78" s="98">
        <v>81</v>
      </c>
      <c r="X78" s="95">
        <v>78</v>
      </c>
      <c r="Y78" s="95">
        <v>159</v>
      </c>
      <c r="Z78" s="95">
        <v>159</v>
      </c>
      <c r="AA78" s="95">
        <v>318</v>
      </c>
      <c r="AB78" s="95">
        <v>159</v>
      </c>
      <c r="AC78" s="95">
        <v>0</v>
      </c>
      <c r="AD78" s="96">
        <v>0</v>
      </c>
      <c r="AE78" s="28">
        <f>SUM(Tabla2[[#This Row],[META_CANDELARIA2]:[META_DISTRITO2]])</f>
        <v>954</v>
      </c>
      <c r="AF78" s="29">
        <f>+Tabla2[[#This Row],[META_CENTRO_ORIENTE]]-Tabla2[[#This Row],[META_TOTAL2]]</f>
        <v>0</v>
      </c>
      <c r="AH78" s="80">
        <f>+Tabla2[[#This Row],[META_CANDELARIA]]-Tabla2[[#This Row],[META_CANDELARIA2]]</f>
        <v>-10</v>
      </c>
      <c r="AI78" s="77">
        <f>+Tabla2[[#This Row],[META_SANTA_FE]]-Tabla2[[#This Row],[META_SANTA_FE2]]</f>
        <v>140</v>
      </c>
      <c r="AJ78" s="77">
        <f>+Tabla2[[#This Row],[META_MARTIRES]]-Tabla2[[#This Row],[META_MARTIRES2]]</f>
        <v>-61</v>
      </c>
      <c r="AK78" s="77">
        <f>+Tabla2[[#This Row],[META_SAN_CRISTOBAL]]-Tabla2[[#This Row],[META_SAN_CRISTOBAL2]]</f>
        <v>58</v>
      </c>
      <c r="AL78" s="77">
        <f>+Tabla2[[#This Row],[META_RAFAEL_URIBE_URIBE]]-Tabla2[[#This Row],[META_RAFAEL_URIBE_URIBE2]]</f>
        <v>-102</v>
      </c>
      <c r="AM78" s="77">
        <f>+Tabla2[[#This Row],[META_ANTONIO_NARIÑO]]-Tabla2[[#This Row],[META_ANTONIO_NARIÑO2]]</f>
        <v>-25</v>
      </c>
      <c r="AN78" s="77">
        <f>+Tabla2[[#This Row],[META_SUBRED]]-Tabla2[[#This Row],[META_SUBRED2]]</f>
        <v>0</v>
      </c>
      <c r="AO78" s="78">
        <f>+Tabla2[[#This Row],[META_DISTRITO]]-Tabla2[[#This Row],[META_DISTRITO2]]</f>
        <v>0</v>
      </c>
      <c r="AP78" s="88">
        <f t="shared" si="1"/>
        <v>0</v>
      </c>
      <c r="AR78" s="123"/>
      <c r="AS78" s="124"/>
      <c r="AT78" s="124"/>
      <c r="AU78" s="124"/>
      <c r="AV78" s="124"/>
      <c r="AW78" s="124"/>
      <c r="AX78" s="124"/>
      <c r="AY78" s="125"/>
    </row>
    <row r="79" spans="1:51" ht="63.75" hidden="1">
      <c r="A79" s="20" t="s">
        <v>82</v>
      </c>
      <c r="B79" s="20" t="s">
        <v>83</v>
      </c>
      <c r="C79" s="20" t="s">
        <v>108</v>
      </c>
      <c r="D79" s="21">
        <v>66</v>
      </c>
      <c r="E79" s="20" t="s">
        <v>145</v>
      </c>
      <c r="F79" s="20" t="s">
        <v>89</v>
      </c>
      <c r="G79" s="20" t="s">
        <v>118</v>
      </c>
      <c r="H79" s="19" t="s">
        <v>137</v>
      </c>
      <c r="I79" s="19" t="s">
        <v>56</v>
      </c>
      <c r="J79" s="22">
        <v>199714</v>
      </c>
      <c r="K79" s="5">
        <v>60</v>
      </c>
      <c r="L79" s="22">
        <f>+Tabla2[[#This Row],[VALOR UNITARIO]]*Tabla2[[#This Row],[META_CENTRO_ORIENTE]]</f>
        <v>11982840</v>
      </c>
      <c r="M79" s="98">
        <v>3</v>
      </c>
      <c r="N79" s="95">
        <v>14</v>
      </c>
      <c r="O79" s="95">
        <v>5</v>
      </c>
      <c r="P79" s="95">
        <v>14</v>
      </c>
      <c r="Q79" s="95">
        <v>15</v>
      </c>
      <c r="R79" s="95">
        <v>9</v>
      </c>
      <c r="S79" s="95">
        <v>0</v>
      </c>
      <c r="T79" s="96">
        <v>0</v>
      </c>
      <c r="U79" s="28">
        <f>+Tabla2[[#This Row],[META_CANDELARIA]]+Tabla2[[#This Row],[META_SANTA_FE]]+Tabla2[[#This Row],[META_MARTIRES]]+Tabla2[[#This Row],[META_SAN_CRISTOBAL]]+Tabla2[[#This Row],[META_RAFAEL_URIBE_URIBE]]+Tabla2[[#This Row],[META_ANTONIO_NARIÑO]]+Tabla2[[#This Row],[META_SUBRED]]+Tabla2[[#This Row],[META_DISTRITO]]</f>
        <v>60</v>
      </c>
      <c r="V79" s="29">
        <f>+Tabla2[[#This Row],[META_CENTRO_ORIENTE]]-Tabla2[[#This Row],[META_TOTAL]]</f>
        <v>0</v>
      </c>
      <c r="W79" s="98">
        <v>12</v>
      </c>
      <c r="X79" s="95">
        <v>20</v>
      </c>
      <c r="Y79" s="95">
        <v>2</v>
      </c>
      <c r="Z79" s="95">
        <v>0</v>
      </c>
      <c r="AA79" s="95">
        <v>2</v>
      </c>
      <c r="AB79" s="95">
        <v>24</v>
      </c>
      <c r="AC79" s="95">
        <v>0</v>
      </c>
      <c r="AD79" s="96">
        <v>0</v>
      </c>
      <c r="AE79" s="28">
        <f>SUM(Tabla2[[#This Row],[META_CANDELARIA2]:[META_DISTRITO2]])</f>
        <v>60</v>
      </c>
      <c r="AF79" s="29">
        <f>+Tabla2[[#This Row],[META_CENTRO_ORIENTE]]-Tabla2[[#This Row],[META_TOTAL2]]</f>
        <v>0</v>
      </c>
      <c r="AH79" s="80">
        <f>+Tabla2[[#This Row],[META_CANDELARIA]]-Tabla2[[#This Row],[META_CANDELARIA2]]</f>
        <v>-9</v>
      </c>
      <c r="AI79" s="77">
        <f>+Tabla2[[#This Row],[META_SANTA_FE]]-Tabla2[[#This Row],[META_SANTA_FE2]]</f>
        <v>-6</v>
      </c>
      <c r="AJ79" s="77">
        <f>+Tabla2[[#This Row],[META_MARTIRES]]-Tabla2[[#This Row],[META_MARTIRES2]]</f>
        <v>3</v>
      </c>
      <c r="AK79" s="77">
        <f>+Tabla2[[#This Row],[META_SAN_CRISTOBAL]]-Tabla2[[#This Row],[META_SAN_CRISTOBAL2]]</f>
        <v>14</v>
      </c>
      <c r="AL79" s="77">
        <f>+Tabla2[[#This Row],[META_RAFAEL_URIBE_URIBE]]-Tabla2[[#This Row],[META_RAFAEL_URIBE_URIBE2]]</f>
        <v>13</v>
      </c>
      <c r="AM79" s="77">
        <f>+Tabla2[[#This Row],[META_ANTONIO_NARIÑO]]-Tabla2[[#This Row],[META_ANTONIO_NARIÑO2]]</f>
        <v>-15</v>
      </c>
      <c r="AN79" s="77">
        <f>+Tabla2[[#This Row],[META_SUBRED]]-Tabla2[[#This Row],[META_SUBRED2]]</f>
        <v>0</v>
      </c>
      <c r="AO79" s="78">
        <f>+Tabla2[[#This Row],[META_DISTRITO]]-Tabla2[[#This Row],[META_DISTRITO2]]</f>
        <v>0</v>
      </c>
      <c r="AP79" s="88">
        <f t="shared" si="1"/>
        <v>0</v>
      </c>
      <c r="AR79" s="123"/>
      <c r="AS79" s="124"/>
      <c r="AT79" s="124"/>
      <c r="AU79" s="124"/>
      <c r="AV79" s="124"/>
      <c r="AW79" s="124"/>
      <c r="AX79" s="124"/>
      <c r="AY79" s="125"/>
    </row>
    <row r="80" spans="1:51" ht="63.75" hidden="1">
      <c r="A80" s="20" t="s">
        <v>82</v>
      </c>
      <c r="B80" s="20" t="s">
        <v>83</v>
      </c>
      <c r="C80" s="20" t="s">
        <v>108</v>
      </c>
      <c r="D80" s="21">
        <v>67</v>
      </c>
      <c r="E80" s="20" t="s">
        <v>146</v>
      </c>
      <c r="F80" s="20" t="s">
        <v>89</v>
      </c>
      <c r="G80" s="20" t="s">
        <v>87</v>
      </c>
      <c r="H80" s="19" t="s">
        <v>137</v>
      </c>
      <c r="I80" s="19" t="s">
        <v>56</v>
      </c>
      <c r="J80" s="22">
        <v>88916</v>
      </c>
      <c r="K80" s="5">
        <v>792</v>
      </c>
      <c r="L80" s="22">
        <f>+Tabla2[[#This Row],[VALOR UNITARIO]]*Tabla2[[#This Row],[META_CENTRO_ORIENTE]]</f>
        <v>70421472</v>
      </c>
      <c r="M80" s="98">
        <v>60</v>
      </c>
      <c r="N80" s="95">
        <v>182</v>
      </c>
      <c r="O80" s="95">
        <v>80</v>
      </c>
      <c r="P80" s="95">
        <v>180</v>
      </c>
      <c r="Q80" s="95">
        <v>179</v>
      </c>
      <c r="R80" s="95">
        <v>111</v>
      </c>
      <c r="S80" s="95">
        <v>0</v>
      </c>
      <c r="T80" s="96">
        <v>0</v>
      </c>
      <c r="U80" s="28">
        <f>+Tabla2[[#This Row],[META_CANDELARIA]]+Tabla2[[#This Row],[META_SANTA_FE]]+Tabla2[[#This Row],[META_MARTIRES]]+Tabla2[[#This Row],[META_SAN_CRISTOBAL]]+Tabla2[[#This Row],[META_RAFAEL_URIBE_URIBE]]+Tabla2[[#This Row],[META_ANTONIO_NARIÑO]]+Tabla2[[#This Row],[META_SUBRED]]+Tabla2[[#This Row],[META_DISTRITO]]</f>
        <v>792</v>
      </c>
      <c r="V80" s="29">
        <f>+Tabla2[[#This Row],[META_CENTRO_ORIENTE]]-Tabla2[[#This Row],[META_TOTAL]]</f>
        <v>0</v>
      </c>
      <c r="W80" s="98">
        <v>87</v>
      </c>
      <c r="X80" s="95">
        <v>0</v>
      </c>
      <c r="Y80" s="95">
        <v>90</v>
      </c>
      <c r="Z80" s="95">
        <v>78</v>
      </c>
      <c r="AA80" s="95">
        <v>165</v>
      </c>
      <c r="AB80" s="95">
        <v>372</v>
      </c>
      <c r="AC80" s="95">
        <v>0</v>
      </c>
      <c r="AD80" s="96">
        <v>0</v>
      </c>
      <c r="AE80" s="28">
        <f>SUM(Tabla2[[#This Row],[META_CANDELARIA2]:[META_DISTRITO2]])</f>
        <v>792</v>
      </c>
      <c r="AF80" s="29">
        <f>+Tabla2[[#This Row],[META_CENTRO_ORIENTE]]-Tabla2[[#This Row],[META_TOTAL2]]</f>
        <v>0</v>
      </c>
      <c r="AH80" s="80">
        <f>+Tabla2[[#This Row],[META_CANDELARIA]]-Tabla2[[#This Row],[META_CANDELARIA2]]</f>
        <v>-27</v>
      </c>
      <c r="AI80" s="77">
        <f>+Tabla2[[#This Row],[META_SANTA_FE]]-Tabla2[[#This Row],[META_SANTA_FE2]]</f>
        <v>182</v>
      </c>
      <c r="AJ80" s="77">
        <f>+Tabla2[[#This Row],[META_MARTIRES]]-Tabla2[[#This Row],[META_MARTIRES2]]</f>
        <v>-10</v>
      </c>
      <c r="AK80" s="77">
        <f>+Tabla2[[#This Row],[META_SAN_CRISTOBAL]]-Tabla2[[#This Row],[META_SAN_CRISTOBAL2]]</f>
        <v>102</v>
      </c>
      <c r="AL80" s="77">
        <f>+Tabla2[[#This Row],[META_RAFAEL_URIBE_URIBE]]-Tabla2[[#This Row],[META_RAFAEL_URIBE_URIBE2]]</f>
        <v>14</v>
      </c>
      <c r="AM80" s="77">
        <f>+Tabla2[[#This Row],[META_ANTONIO_NARIÑO]]-Tabla2[[#This Row],[META_ANTONIO_NARIÑO2]]</f>
        <v>-261</v>
      </c>
      <c r="AN80" s="77">
        <f>+Tabla2[[#This Row],[META_SUBRED]]-Tabla2[[#This Row],[META_SUBRED2]]</f>
        <v>0</v>
      </c>
      <c r="AO80" s="78">
        <f>+Tabla2[[#This Row],[META_DISTRITO]]-Tabla2[[#This Row],[META_DISTRITO2]]</f>
        <v>0</v>
      </c>
      <c r="AP80" s="88">
        <f t="shared" si="1"/>
        <v>0</v>
      </c>
      <c r="AR80" s="123"/>
      <c r="AS80" s="124"/>
      <c r="AT80" s="124"/>
      <c r="AU80" s="124"/>
      <c r="AV80" s="124"/>
      <c r="AW80" s="124"/>
      <c r="AX80" s="124"/>
      <c r="AY80" s="125"/>
    </row>
    <row r="81" spans="1:51" ht="63.75" hidden="1">
      <c r="A81" s="20" t="s">
        <v>82</v>
      </c>
      <c r="B81" s="20" t="s">
        <v>83</v>
      </c>
      <c r="C81" s="20" t="s">
        <v>108</v>
      </c>
      <c r="D81" s="21">
        <v>68</v>
      </c>
      <c r="E81" s="20" t="s">
        <v>147</v>
      </c>
      <c r="F81" s="20" t="s">
        <v>90</v>
      </c>
      <c r="G81" s="20" t="s">
        <v>87</v>
      </c>
      <c r="H81" s="19" t="s">
        <v>148</v>
      </c>
      <c r="I81" s="19" t="s">
        <v>74</v>
      </c>
      <c r="J81" s="22">
        <v>105404</v>
      </c>
      <c r="K81" s="5">
        <v>273.00001897461198</v>
      </c>
      <c r="L81" s="22">
        <f>+Tabla2[[#This Row],[VALOR UNITARIO]]*Tabla2[[#This Row],[META_CENTRO_ORIENTE]]</f>
        <v>28775294</v>
      </c>
      <c r="M81" s="93">
        <v>12</v>
      </c>
      <c r="N81" s="94">
        <v>62</v>
      </c>
      <c r="O81" s="94">
        <v>24</v>
      </c>
      <c r="P81" s="94">
        <v>62</v>
      </c>
      <c r="Q81" s="94">
        <v>75</v>
      </c>
      <c r="R81" s="94">
        <v>38</v>
      </c>
      <c r="S81" s="94">
        <v>0</v>
      </c>
      <c r="T81" s="97">
        <v>0</v>
      </c>
      <c r="U81" s="28">
        <f>+Tabla2[[#This Row],[META_CANDELARIA]]+Tabla2[[#This Row],[META_SANTA_FE]]+Tabla2[[#This Row],[META_MARTIRES]]+Tabla2[[#This Row],[META_SAN_CRISTOBAL]]+Tabla2[[#This Row],[META_RAFAEL_URIBE_URIBE]]+Tabla2[[#This Row],[META_ANTONIO_NARIÑO]]+Tabla2[[#This Row],[META_SUBRED]]+Tabla2[[#This Row],[META_DISTRITO]]</f>
        <v>273</v>
      </c>
      <c r="V81" s="29">
        <f>+Tabla2[[#This Row],[META_CENTRO_ORIENTE]]-Tabla2[[#This Row],[META_TOTAL]]</f>
        <v>1.8974611975863809E-5</v>
      </c>
      <c r="W81" s="93">
        <v>12</v>
      </c>
      <c r="X81" s="94">
        <v>27</v>
      </c>
      <c r="Y81" s="94">
        <v>66</v>
      </c>
      <c r="Z81" s="94">
        <v>63</v>
      </c>
      <c r="AA81" s="94">
        <v>75</v>
      </c>
      <c r="AB81" s="94">
        <v>30</v>
      </c>
      <c r="AC81" s="94">
        <v>0</v>
      </c>
      <c r="AD81" s="97">
        <v>0</v>
      </c>
      <c r="AE81" s="28">
        <f>SUM(Tabla2[[#This Row],[META_CANDELARIA2]:[META_DISTRITO2]])</f>
        <v>273</v>
      </c>
      <c r="AF81" s="29">
        <f>+Tabla2[[#This Row],[META_CENTRO_ORIENTE]]-Tabla2[[#This Row],[META_TOTAL2]]</f>
        <v>1.8974611975863809E-5</v>
      </c>
      <c r="AH81" s="75">
        <f>+Tabla2[[#This Row],[META_CANDELARIA]]-Tabla2[[#This Row],[META_CANDELARIA2]]</f>
        <v>0</v>
      </c>
      <c r="AI81" s="76">
        <f>+Tabla2[[#This Row],[META_SANTA_FE]]-Tabla2[[#This Row],[META_SANTA_FE2]]</f>
        <v>35</v>
      </c>
      <c r="AJ81" s="76">
        <f>+Tabla2[[#This Row],[META_MARTIRES]]-Tabla2[[#This Row],[META_MARTIRES2]]</f>
        <v>-42</v>
      </c>
      <c r="AK81" s="76">
        <f>+Tabla2[[#This Row],[META_SAN_CRISTOBAL]]-Tabla2[[#This Row],[META_SAN_CRISTOBAL2]]</f>
        <v>-1</v>
      </c>
      <c r="AL81" s="76">
        <f>+Tabla2[[#This Row],[META_RAFAEL_URIBE_URIBE]]-Tabla2[[#This Row],[META_RAFAEL_URIBE_URIBE2]]</f>
        <v>0</v>
      </c>
      <c r="AM81" s="76">
        <f>+Tabla2[[#This Row],[META_ANTONIO_NARIÑO]]-Tabla2[[#This Row],[META_ANTONIO_NARIÑO2]]</f>
        <v>8</v>
      </c>
      <c r="AN81" s="76">
        <f>+Tabla2[[#This Row],[META_SUBRED]]-Tabla2[[#This Row],[META_SUBRED2]]</f>
        <v>0</v>
      </c>
      <c r="AO81" s="79">
        <f>+Tabla2[[#This Row],[META_DISTRITO]]-Tabla2[[#This Row],[META_DISTRITO2]]</f>
        <v>0</v>
      </c>
      <c r="AP81" s="88">
        <f t="shared" si="1"/>
        <v>0</v>
      </c>
      <c r="AR81" s="123"/>
      <c r="AS81" s="124"/>
      <c r="AT81" s="124"/>
      <c r="AU81" s="124"/>
      <c r="AV81" s="124"/>
      <c r="AW81" s="124"/>
      <c r="AX81" s="124"/>
      <c r="AY81" s="125"/>
    </row>
    <row r="82" spans="1:51" ht="51" hidden="1">
      <c r="A82" s="20" t="s">
        <v>82</v>
      </c>
      <c r="B82" s="20" t="s">
        <v>83</v>
      </c>
      <c r="C82" s="20" t="s">
        <v>116</v>
      </c>
      <c r="D82" s="21">
        <v>69</v>
      </c>
      <c r="E82" s="20" t="s">
        <v>149</v>
      </c>
      <c r="F82" s="20" t="s">
        <v>90</v>
      </c>
      <c r="G82" s="20" t="s">
        <v>87</v>
      </c>
      <c r="H82" s="19" t="s">
        <v>148</v>
      </c>
      <c r="I82" s="19" t="s">
        <v>74</v>
      </c>
      <c r="J82" s="22">
        <v>105404</v>
      </c>
      <c r="K82" s="5">
        <v>543.00000948730599</v>
      </c>
      <c r="L82" s="22">
        <f>+Tabla2[[#This Row],[VALOR UNITARIO]]*Tabla2[[#This Row],[META_CENTRO_ORIENTE]]</f>
        <v>57234373</v>
      </c>
      <c r="M82" s="93">
        <v>24</v>
      </c>
      <c r="N82" s="94">
        <v>123</v>
      </c>
      <c r="O82" s="94">
        <v>45</v>
      </c>
      <c r="P82" s="94">
        <v>123</v>
      </c>
      <c r="Q82" s="94">
        <v>150</v>
      </c>
      <c r="R82" s="94">
        <v>78</v>
      </c>
      <c r="S82" s="94">
        <v>0</v>
      </c>
      <c r="T82" s="97">
        <v>0</v>
      </c>
      <c r="U82" s="28">
        <f>+Tabla2[[#This Row],[META_CANDELARIA]]+Tabla2[[#This Row],[META_SANTA_FE]]+Tabla2[[#This Row],[META_MARTIRES]]+Tabla2[[#This Row],[META_SAN_CRISTOBAL]]+Tabla2[[#This Row],[META_RAFAEL_URIBE_URIBE]]+Tabla2[[#This Row],[META_ANTONIO_NARIÑO]]+Tabla2[[#This Row],[META_SUBRED]]+Tabla2[[#This Row],[META_DISTRITO]]</f>
        <v>543</v>
      </c>
      <c r="V82" s="29">
        <f>+Tabla2[[#This Row],[META_CENTRO_ORIENTE]]-Tabla2[[#This Row],[META_TOTAL]]</f>
        <v>9.4873059879319044E-6</v>
      </c>
      <c r="W82" s="93">
        <v>33</v>
      </c>
      <c r="X82" s="94">
        <v>69</v>
      </c>
      <c r="Y82" s="94">
        <v>99</v>
      </c>
      <c r="Z82" s="94">
        <v>120</v>
      </c>
      <c r="AA82" s="94">
        <v>168</v>
      </c>
      <c r="AB82" s="94">
        <v>54</v>
      </c>
      <c r="AC82" s="94">
        <v>0</v>
      </c>
      <c r="AD82" s="97">
        <v>0</v>
      </c>
      <c r="AE82" s="28">
        <f>SUM(Tabla2[[#This Row],[META_CANDELARIA2]:[META_DISTRITO2]])</f>
        <v>543</v>
      </c>
      <c r="AF82" s="29">
        <f>+Tabla2[[#This Row],[META_CENTRO_ORIENTE]]-Tabla2[[#This Row],[META_TOTAL2]]</f>
        <v>9.4873059879319044E-6</v>
      </c>
      <c r="AH82" s="75">
        <f>+Tabla2[[#This Row],[META_CANDELARIA]]-Tabla2[[#This Row],[META_CANDELARIA2]]</f>
        <v>-9</v>
      </c>
      <c r="AI82" s="76">
        <f>+Tabla2[[#This Row],[META_SANTA_FE]]-Tabla2[[#This Row],[META_SANTA_FE2]]</f>
        <v>54</v>
      </c>
      <c r="AJ82" s="76">
        <f>+Tabla2[[#This Row],[META_MARTIRES]]-Tabla2[[#This Row],[META_MARTIRES2]]</f>
        <v>-54</v>
      </c>
      <c r="AK82" s="76">
        <f>+Tabla2[[#This Row],[META_SAN_CRISTOBAL]]-Tabla2[[#This Row],[META_SAN_CRISTOBAL2]]</f>
        <v>3</v>
      </c>
      <c r="AL82" s="76">
        <f>+Tabla2[[#This Row],[META_RAFAEL_URIBE_URIBE]]-Tabla2[[#This Row],[META_RAFAEL_URIBE_URIBE2]]</f>
        <v>-18</v>
      </c>
      <c r="AM82" s="76">
        <f>+Tabla2[[#This Row],[META_ANTONIO_NARIÑO]]-Tabla2[[#This Row],[META_ANTONIO_NARIÑO2]]</f>
        <v>24</v>
      </c>
      <c r="AN82" s="76">
        <f>+Tabla2[[#This Row],[META_SUBRED]]-Tabla2[[#This Row],[META_SUBRED2]]</f>
        <v>0</v>
      </c>
      <c r="AO82" s="79">
        <f>+Tabla2[[#This Row],[META_DISTRITO]]-Tabla2[[#This Row],[META_DISTRITO2]]</f>
        <v>0</v>
      </c>
      <c r="AP82" s="88">
        <f t="shared" si="1"/>
        <v>0</v>
      </c>
      <c r="AR82" s="123"/>
      <c r="AS82" s="124"/>
      <c r="AT82" s="124"/>
      <c r="AU82" s="124"/>
      <c r="AV82" s="124"/>
      <c r="AW82" s="124"/>
      <c r="AX82" s="124"/>
      <c r="AY82" s="125"/>
    </row>
    <row r="83" spans="1:51" ht="38.25" hidden="1">
      <c r="A83" s="20" t="s">
        <v>82</v>
      </c>
      <c r="B83" s="20" t="s">
        <v>83</v>
      </c>
      <c r="C83" s="20" t="s">
        <v>84</v>
      </c>
      <c r="D83" s="21">
        <v>70</v>
      </c>
      <c r="E83" s="20" t="s">
        <v>150</v>
      </c>
      <c r="F83" s="20" t="s">
        <v>90</v>
      </c>
      <c r="G83" s="20" t="s">
        <v>87</v>
      </c>
      <c r="H83" s="19" t="s">
        <v>148</v>
      </c>
      <c r="I83" s="19" t="s">
        <v>74</v>
      </c>
      <c r="J83" s="22">
        <v>74893</v>
      </c>
      <c r="K83" s="5">
        <v>318</v>
      </c>
      <c r="L83" s="22">
        <f>+Tabla2[[#This Row],[VALOR UNITARIO]]*Tabla2[[#This Row],[META_CENTRO_ORIENTE]]</f>
        <v>23815974</v>
      </c>
      <c r="M83" s="98">
        <v>16</v>
      </c>
      <c r="N83" s="95">
        <v>75</v>
      </c>
      <c r="O83" s="95">
        <v>28</v>
      </c>
      <c r="P83" s="95">
        <v>75</v>
      </c>
      <c r="Q83" s="95">
        <v>75</v>
      </c>
      <c r="R83" s="95">
        <v>49</v>
      </c>
      <c r="S83" s="95">
        <v>0</v>
      </c>
      <c r="T83" s="96">
        <v>0</v>
      </c>
      <c r="U83" s="28">
        <f>+Tabla2[[#This Row],[META_CANDELARIA]]+Tabla2[[#This Row],[META_SANTA_FE]]+Tabla2[[#This Row],[META_MARTIRES]]+Tabla2[[#This Row],[META_SAN_CRISTOBAL]]+Tabla2[[#This Row],[META_RAFAEL_URIBE_URIBE]]+Tabla2[[#This Row],[META_ANTONIO_NARIÑO]]+Tabla2[[#This Row],[META_SUBRED]]+Tabla2[[#This Row],[META_DISTRITO]]</f>
        <v>318</v>
      </c>
      <c r="V83" s="29">
        <f>+Tabla2[[#This Row],[META_CENTRO_ORIENTE]]-Tabla2[[#This Row],[META_TOTAL]]</f>
        <v>0</v>
      </c>
      <c r="W83" s="98">
        <v>0</v>
      </c>
      <c r="X83" s="95">
        <v>54</v>
      </c>
      <c r="Y83" s="95">
        <v>12</v>
      </c>
      <c r="Z83" s="95">
        <v>129</v>
      </c>
      <c r="AA83" s="95">
        <v>123</v>
      </c>
      <c r="AB83" s="95">
        <v>0</v>
      </c>
      <c r="AC83" s="95">
        <v>0</v>
      </c>
      <c r="AD83" s="96">
        <v>0</v>
      </c>
      <c r="AE83" s="28">
        <f>SUM(Tabla2[[#This Row],[META_CANDELARIA2]:[META_DISTRITO2]])</f>
        <v>318</v>
      </c>
      <c r="AF83" s="29">
        <f>+Tabla2[[#This Row],[META_CENTRO_ORIENTE]]-Tabla2[[#This Row],[META_TOTAL2]]</f>
        <v>0</v>
      </c>
      <c r="AH83" s="80">
        <f>+Tabla2[[#This Row],[META_CANDELARIA]]-Tabla2[[#This Row],[META_CANDELARIA2]]</f>
        <v>16</v>
      </c>
      <c r="AI83" s="77">
        <f>+Tabla2[[#This Row],[META_SANTA_FE]]-Tabla2[[#This Row],[META_SANTA_FE2]]</f>
        <v>21</v>
      </c>
      <c r="AJ83" s="77">
        <f>+Tabla2[[#This Row],[META_MARTIRES]]-Tabla2[[#This Row],[META_MARTIRES2]]</f>
        <v>16</v>
      </c>
      <c r="AK83" s="77">
        <f>+Tabla2[[#This Row],[META_SAN_CRISTOBAL]]-Tabla2[[#This Row],[META_SAN_CRISTOBAL2]]</f>
        <v>-54</v>
      </c>
      <c r="AL83" s="77">
        <f>+Tabla2[[#This Row],[META_RAFAEL_URIBE_URIBE]]-Tabla2[[#This Row],[META_RAFAEL_URIBE_URIBE2]]</f>
        <v>-48</v>
      </c>
      <c r="AM83" s="77">
        <f>+Tabla2[[#This Row],[META_ANTONIO_NARIÑO]]-Tabla2[[#This Row],[META_ANTONIO_NARIÑO2]]</f>
        <v>49</v>
      </c>
      <c r="AN83" s="77">
        <f>+Tabla2[[#This Row],[META_SUBRED]]-Tabla2[[#This Row],[META_SUBRED2]]</f>
        <v>0</v>
      </c>
      <c r="AO83" s="78">
        <f>+Tabla2[[#This Row],[META_DISTRITO]]-Tabla2[[#This Row],[META_DISTRITO2]]</f>
        <v>0</v>
      </c>
      <c r="AP83" s="88">
        <f t="shared" si="1"/>
        <v>0</v>
      </c>
      <c r="AR83" s="123"/>
      <c r="AS83" s="124"/>
      <c r="AT83" s="124"/>
      <c r="AU83" s="124"/>
      <c r="AV83" s="124"/>
      <c r="AW83" s="124"/>
      <c r="AX83" s="124"/>
      <c r="AY83" s="125"/>
    </row>
    <row r="84" spans="1:51" ht="63.75" hidden="1">
      <c r="A84" s="20" t="s">
        <v>82</v>
      </c>
      <c r="B84" s="20" t="s">
        <v>83</v>
      </c>
      <c r="C84" s="20" t="s">
        <v>108</v>
      </c>
      <c r="D84" s="21">
        <v>71</v>
      </c>
      <c r="E84" s="20" t="s">
        <v>151</v>
      </c>
      <c r="F84" s="20" t="s">
        <v>97</v>
      </c>
      <c r="G84" s="20" t="s">
        <v>152</v>
      </c>
      <c r="H84" s="19" t="s">
        <v>59</v>
      </c>
      <c r="I84" s="19" t="s">
        <v>56</v>
      </c>
      <c r="J84" s="22">
        <v>59965</v>
      </c>
      <c r="K84" s="5">
        <v>174</v>
      </c>
      <c r="L84" s="22">
        <f>+Tabla2[[#This Row],[VALOR UNITARIO]]*Tabla2[[#This Row],[META_CENTRO_ORIENTE]]</f>
        <v>10433910</v>
      </c>
      <c r="M84" s="93">
        <f>+Tabla2[[#This Row],[META_CENTRO_ORIENTE]]*4.55/100</f>
        <v>7.9169999999999989</v>
      </c>
      <c r="N84" s="94">
        <f>+Tabla2[[#This Row],[META_CENTRO_ORIENTE]]*22.8/100</f>
        <v>39.672000000000004</v>
      </c>
      <c r="O84" s="94">
        <f>+Tabla2[[#This Row],[META_CENTRO_ORIENTE]]*8.3/100</f>
        <v>14.442</v>
      </c>
      <c r="P84" s="94">
        <f>+Tabla2[[#This Row],[META_CENTRO_ORIENTE]]*22.73/100</f>
        <v>39.550199999999997</v>
      </c>
      <c r="Q84" s="94">
        <f>+Tabla2[[#This Row],[META_CENTRO_ORIENTE]]*27.64/100</f>
        <v>48.093599999999995</v>
      </c>
      <c r="R84" s="94">
        <f>+Tabla2[[#This Row],[META_CENTRO_ORIENTE]]*14/100</f>
        <v>24.36</v>
      </c>
      <c r="S84" s="94">
        <v>0</v>
      </c>
      <c r="T84" s="97">
        <v>0</v>
      </c>
      <c r="U84" s="28">
        <f>+Tabla2[[#This Row],[META_CANDELARIA]]+Tabla2[[#This Row],[META_SANTA_FE]]+Tabla2[[#This Row],[META_MARTIRES]]+Tabla2[[#This Row],[META_SAN_CRISTOBAL]]+Tabla2[[#This Row],[META_RAFAEL_URIBE_URIBE]]+Tabla2[[#This Row],[META_ANTONIO_NARIÑO]]+Tabla2[[#This Row],[META_SUBRED]]+Tabla2[[#This Row],[META_DISTRITO]]</f>
        <v>174.03480000000002</v>
      </c>
      <c r="V84" s="29">
        <f>+Tabla2[[#This Row],[META_CENTRO_ORIENTE]]-Tabla2[[#This Row],[META_TOTAL]]</f>
        <v>-3.4800000000018372E-2</v>
      </c>
      <c r="W84" s="93">
        <v>12</v>
      </c>
      <c r="X84" s="94">
        <v>24</v>
      </c>
      <c r="Y84" s="94">
        <v>34</v>
      </c>
      <c r="Z84" s="94">
        <v>34</v>
      </c>
      <c r="AA84" s="94">
        <v>36</v>
      </c>
      <c r="AB84" s="94">
        <v>34</v>
      </c>
      <c r="AC84" s="94"/>
      <c r="AD84" s="97"/>
      <c r="AE84" s="28">
        <f>SUM(Tabla2[[#This Row],[META_CANDELARIA2]:[META_DISTRITO2]])</f>
        <v>174</v>
      </c>
      <c r="AF84" s="29">
        <f>+Tabla2[[#This Row],[META_CENTRO_ORIENTE]]-Tabla2[[#This Row],[META_TOTAL2]]</f>
        <v>0</v>
      </c>
      <c r="AH84" s="75">
        <f>+Tabla2[[#This Row],[META_CANDELARIA]]-Tabla2[[#This Row],[META_CANDELARIA2]]</f>
        <v>-4.0830000000000011</v>
      </c>
      <c r="AI84" s="76">
        <f>+Tabla2[[#This Row],[META_SANTA_FE]]-Tabla2[[#This Row],[META_SANTA_FE2]]</f>
        <v>15.672000000000004</v>
      </c>
      <c r="AJ84" s="76">
        <f>+Tabla2[[#This Row],[META_MARTIRES]]-Tabla2[[#This Row],[META_MARTIRES2]]</f>
        <v>-19.558</v>
      </c>
      <c r="AK84" s="76">
        <f>+Tabla2[[#This Row],[META_SAN_CRISTOBAL]]-Tabla2[[#This Row],[META_SAN_CRISTOBAL2]]</f>
        <v>5.5501999999999967</v>
      </c>
      <c r="AL84" s="76">
        <f>+Tabla2[[#This Row],[META_RAFAEL_URIBE_URIBE]]-Tabla2[[#This Row],[META_RAFAEL_URIBE_URIBE2]]</f>
        <v>12.093599999999995</v>
      </c>
      <c r="AM84" s="76">
        <f>+Tabla2[[#This Row],[META_ANTONIO_NARIÑO]]-Tabla2[[#This Row],[META_ANTONIO_NARIÑO2]]</f>
        <v>-9.64</v>
      </c>
      <c r="AN84" s="76">
        <f>+Tabla2[[#This Row],[META_SUBRED]]-Tabla2[[#This Row],[META_SUBRED2]]</f>
        <v>0</v>
      </c>
      <c r="AO84" s="79">
        <f>+Tabla2[[#This Row],[META_DISTRITO]]-Tabla2[[#This Row],[META_DISTRITO2]]</f>
        <v>0</v>
      </c>
      <c r="AP84" s="88">
        <f t="shared" si="1"/>
        <v>3.4799999999993503E-2</v>
      </c>
      <c r="AR84" s="123"/>
      <c r="AS84" s="124"/>
      <c r="AT84" s="124"/>
      <c r="AU84" s="124"/>
      <c r="AV84" s="124"/>
      <c r="AW84" s="124"/>
      <c r="AX84" s="124"/>
      <c r="AY84" s="125"/>
    </row>
    <row r="85" spans="1:51" ht="63.75" hidden="1">
      <c r="A85" s="20" t="s">
        <v>82</v>
      </c>
      <c r="B85" s="20" t="s">
        <v>83</v>
      </c>
      <c r="C85" s="20" t="s">
        <v>108</v>
      </c>
      <c r="D85" s="21">
        <v>72</v>
      </c>
      <c r="E85" s="20" t="s">
        <v>153</v>
      </c>
      <c r="F85" s="20" t="s">
        <v>97</v>
      </c>
      <c r="G85" s="20" t="s">
        <v>152</v>
      </c>
      <c r="H85" s="19" t="s">
        <v>59</v>
      </c>
      <c r="I85" s="19" t="s">
        <v>56</v>
      </c>
      <c r="J85" s="22">
        <v>99830</v>
      </c>
      <c r="K85" s="5">
        <v>96</v>
      </c>
      <c r="L85" s="22">
        <f>+Tabla2[[#This Row],[VALOR UNITARIO]]*Tabla2[[#This Row],[META_CENTRO_ORIENTE]]</f>
        <v>9583680</v>
      </c>
      <c r="M85" s="93">
        <f>+Tabla2[[#This Row],[META_CENTRO_ORIENTE]]*4.55/100</f>
        <v>4.3679999999999994</v>
      </c>
      <c r="N85" s="94">
        <f>+Tabla2[[#This Row],[META_CENTRO_ORIENTE]]*22.8/100</f>
        <v>21.888000000000002</v>
      </c>
      <c r="O85" s="94">
        <f>+Tabla2[[#This Row],[META_CENTRO_ORIENTE]]*8.3/100</f>
        <v>7.9680000000000009</v>
      </c>
      <c r="P85" s="94">
        <f>+Tabla2[[#This Row],[META_CENTRO_ORIENTE]]*22.73/100</f>
        <v>21.820799999999998</v>
      </c>
      <c r="Q85" s="94">
        <f>+Tabla2[[#This Row],[META_CENTRO_ORIENTE]]*27.64/100</f>
        <v>26.534400000000002</v>
      </c>
      <c r="R85" s="94">
        <f>+Tabla2[[#This Row],[META_CENTRO_ORIENTE]]*14/100</f>
        <v>13.44</v>
      </c>
      <c r="S85" s="94">
        <v>0</v>
      </c>
      <c r="T85" s="97">
        <v>0</v>
      </c>
      <c r="U85" s="28">
        <f>+Tabla2[[#This Row],[META_CANDELARIA]]+Tabla2[[#This Row],[META_SANTA_FE]]+Tabla2[[#This Row],[META_MARTIRES]]+Tabla2[[#This Row],[META_SAN_CRISTOBAL]]+Tabla2[[#This Row],[META_RAFAEL_URIBE_URIBE]]+Tabla2[[#This Row],[META_ANTONIO_NARIÑO]]+Tabla2[[#This Row],[META_SUBRED]]+Tabla2[[#This Row],[META_DISTRITO]]</f>
        <v>96.019199999999998</v>
      </c>
      <c r="V85" s="29">
        <f>+Tabla2[[#This Row],[META_CENTRO_ORIENTE]]-Tabla2[[#This Row],[META_TOTAL]]</f>
        <v>-1.9199999999997885E-2</v>
      </c>
      <c r="W85" s="93">
        <v>3</v>
      </c>
      <c r="X85" s="94">
        <v>20</v>
      </c>
      <c r="Y85" s="94">
        <v>20</v>
      </c>
      <c r="Z85" s="94">
        <v>20</v>
      </c>
      <c r="AA85" s="94">
        <v>23</v>
      </c>
      <c r="AB85" s="94">
        <v>10</v>
      </c>
      <c r="AC85" s="94"/>
      <c r="AD85" s="97"/>
      <c r="AE85" s="28">
        <f>SUM(Tabla2[[#This Row],[META_CANDELARIA2]:[META_DISTRITO2]])</f>
        <v>96</v>
      </c>
      <c r="AF85" s="29">
        <f>+Tabla2[[#This Row],[META_CENTRO_ORIENTE]]-Tabla2[[#This Row],[META_TOTAL2]]</f>
        <v>0</v>
      </c>
      <c r="AH85" s="75">
        <f>+Tabla2[[#This Row],[META_CANDELARIA]]-Tabla2[[#This Row],[META_CANDELARIA2]]</f>
        <v>1.3679999999999994</v>
      </c>
      <c r="AI85" s="76">
        <f>+Tabla2[[#This Row],[META_SANTA_FE]]-Tabla2[[#This Row],[META_SANTA_FE2]]</f>
        <v>1.8880000000000017</v>
      </c>
      <c r="AJ85" s="76">
        <f>+Tabla2[[#This Row],[META_MARTIRES]]-Tabla2[[#This Row],[META_MARTIRES2]]</f>
        <v>-12.032</v>
      </c>
      <c r="AK85" s="76">
        <f>+Tabla2[[#This Row],[META_SAN_CRISTOBAL]]-Tabla2[[#This Row],[META_SAN_CRISTOBAL2]]</f>
        <v>1.8207999999999984</v>
      </c>
      <c r="AL85" s="76">
        <f>+Tabla2[[#This Row],[META_RAFAEL_URIBE_URIBE]]-Tabla2[[#This Row],[META_RAFAEL_URIBE_URIBE2]]</f>
        <v>3.5344000000000015</v>
      </c>
      <c r="AM85" s="76">
        <f>+Tabla2[[#This Row],[META_ANTONIO_NARIÑO]]-Tabla2[[#This Row],[META_ANTONIO_NARIÑO2]]</f>
        <v>3.4399999999999995</v>
      </c>
      <c r="AN85" s="76">
        <f>+Tabla2[[#This Row],[META_SUBRED]]-Tabla2[[#This Row],[META_SUBRED2]]</f>
        <v>0</v>
      </c>
      <c r="AO85" s="79">
        <f>+Tabla2[[#This Row],[META_DISTRITO]]-Tabla2[[#This Row],[META_DISTRITO2]]</f>
        <v>0</v>
      </c>
      <c r="AP85" s="88">
        <f t="shared" si="1"/>
        <v>1.9199999999999662E-2</v>
      </c>
      <c r="AR85" s="123"/>
      <c r="AS85" s="124"/>
      <c r="AT85" s="124"/>
      <c r="AU85" s="124"/>
      <c r="AV85" s="124"/>
      <c r="AW85" s="124"/>
      <c r="AX85" s="124"/>
      <c r="AY85" s="125"/>
    </row>
    <row r="86" spans="1:51" ht="63.75" hidden="1">
      <c r="A86" s="20" t="s">
        <v>82</v>
      </c>
      <c r="B86" s="20" t="s">
        <v>83</v>
      </c>
      <c r="C86" s="20" t="s">
        <v>108</v>
      </c>
      <c r="D86" s="21">
        <v>73</v>
      </c>
      <c r="E86" s="20" t="s">
        <v>154</v>
      </c>
      <c r="F86" s="20" t="s">
        <v>97</v>
      </c>
      <c r="G86" s="20" t="s">
        <v>155</v>
      </c>
      <c r="H86" s="19" t="s">
        <v>59</v>
      </c>
      <c r="I86" s="19" t="s">
        <v>56</v>
      </c>
      <c r="J86" s="22">
        <v>220671</v>
      </c>
      <c r="K86" s="5">
        <v>174</v>
      </c>
      <c r="L86" s="22">
        <f>+Tabla2[[#This Row],[VALOR UNITARIO]]*Tabla2[[#This Row],[META_CENTRO_ORIENTE]]</f>
        <v>38396754</v>
      </c>
      <c r="M86" s="93">
        <f>+Tabla2[[#This Row],[META_CENTRO_ORIENTE]]*4.55/100</f>
        <v>7.9169999999999989</v>
      </c>
      <c r="N86" s="94">
        <f>+Tabla2[[#This Row],[META_CENTRO_ORIENTE]]*22.8/100</f>
        <v>39.672000000000004</v>
      </c>
      <c r="O86" s="94">
        <f>+Tabla2[[#This Row],[META_CENTRO_ORIENTE]]*8.3/100</f>
        <v>14.442</v>
      </c>
      <c r="P86" s="94">
        <f>+Tabla2[[#This Row],[META_CENTRO_ORIENTE]]*22.73/100</f>
        <v>39.550199999999997</v>
      </c>
      <c r="Q86" s="94">
        <f>+Tabla2[[#This Row],[META_CENTRO_ORIENTE]]*27.64/100</f>
        <v>48.093599999999995</v>
      </c>
      <c r="R86" s="94">
        <f>+Tabla2[[#This Row],[META_CENTRO_ORIENTE]]*14/100</f>
        <v>24.36</v>
      </c>
      <c r="S86" s="94">
        <v>0</v>
      </c>
      <c r="T86" s="97">
        <v>0</v>
      </c>
      <c r="U86" s="28">
        <f>+Tabla2[[#This Row],[META_CANDELARIA]]+Tabla2[[#This Row],[META_SANTA_FE]]+Tabla2[[#This Row],[META_MARTIRES]]+Tabla2[[#This Row],[META_SAN_CRISTOBAL]]+Tabla2[[#This Row],[META_RAFAEL_URIBE_URIBE]]+Tabla2[[#This Row],[META_ANTONIO_NARIÑO]]+Tabla2[[#This Row],[META_SUBRED]]+Tabla2[[#This Row],[META_DISTRITO]]</f>
        <v>174.03480000000002</v>
      </c>
      <c r="V86" s="29">
        <f>+Tabla2[[#This Row],[META_CENTRO_ORIENTE]]-Tabla2[[#This Row],[META_TOTAL]]</f>
        <v>-3.4800000000018372E-2</v>
      </c>
      <c r="W86" s="93">
        <v>12</v>
      </c>
      <c r="X86" s="94">
        <v>24</v>
      </c>
      <c r="Y86" s="94">
        <v>34</v>
      </c>
      <c r="Z86" s="94">
        <v>34</v>
      </c>
      <c r="AA86" s="94">
        <v>36</v>
      </c>
      <c r="AB86" s="94">
        <v>34</v>
      </c>
      <c r="AC86" s="94"/>
      <c r="AD86" s="97"/>
      <c r="AE86" s="28">
        <f>SUM(Tabla2[[#This Row],[META_CANDELARIA2]:[META_DISTRITO2]])</f>
        <v>174</v>
      </c>
      <c r="AF86" s="29">
        <f>+Tabla2[[#This Row],[META_CENTRO_ORIENTE]]-Tabla2[[#This Row],[META_TOTAL2]]</f>
        <v>0</v>
      </c>
      <c r="AH86" s="75">
        <f>+Tabla2[[#This Row],[META_CANDELARIA]]-Tabla2[[#This Row],[META_CANDELARIA2]]</f>
        <v>-4.0830000000000011</v>
      </c>
      <c r="AI86" s="76">
        <f>+Tabla2[[#This Row],[META_SANTA_FE]]-Tabla2[[#This Row],[META_SANTA_FE2]]</f>
        <v>15.672000000000004</v>
      </c>
      <c r="AJ86" s="76">
        <f>+Tabla2[[#This Row],[META_MARTIRES]]-Tabla2[[#This Row],[META_MARTIRES2]]</f>
        <v>-19.558</v>
      </c>
      <c r="AK86" s="76">
        <f>+Tabla2[[#This Row],[META_SAN_CRISTOBAL]]-Tabla2[[#This Row],[META_SAN_CRISTOBAL2]]</f>
        <v>5.5501999999999967</v>
      </c>
      <c r="AL86" s="76">
        <f>+Tabla2[[#This Row],[META_RAFAEL_URIBE_URIBE]]-Tabla2[[#This Row],[META_RAFAEL_URIBE_URIBE2]]</f>
        <v>12.093599999999995</v>
      </c>
      <c r="AM86" s="76">
        <f>+Tabla2[[#This Row],[META_ANTONIO_NARIÑO]]-Tabla2[[#This Row],[META_ANTONIO_NARIÑO2]]</f>
        <v>-9.64</v>
      </c>
      <c r="AN86" s="76">
        <f>+Tabla2[[#This Row],[META_SUBRED]]-Tabla2[[#This Row],[META_SUBRED2]]</f>
        <v>0</v>
      </c>
      <c r="AO86" s="79">
        <f>+Tabla2[[#This Row],[META_DISTRITO]]-Tabla2[[#This Row],[META_DISTRITO2]]</f>
        <v>0</v>
      </c>
      <c r="AP86" s="88">
        <f t="shared" si="1"/>
        <v>3.4799999999993503E-2</v>
      </c>
      <c r="AR86" s="123"/>
      <c r="AS86" s="124"/>
      <c r="AT86" s="124"/>
      <c r="AU86" s="124"/>
      <c r="AV86" s="124"/>
      <c r="AW86" s="124"/>
      <c r="AX86" s="124"/>
      <c r="AY86" s="125"/>
    </row>
    <row r="87" spans="1:51" ht="63.75" hidden="1">
      <c r="A87" s="20" t="s">
        <v>82</v>
      </c>
      <c r="B87" s="20" t="s">
        <v>83</v>
      </c>
      <c r="C87" s="20" t="s">
        <v>108</v>
      </c>
      <c r="D87" s="21">
        <v>74</v>
      </c>
      <c r="E87" s="20" t="s">
        <v>156</v>
      </c>
      <c r="F87" s="20" t="s">
        <v>97</v>
      </c>
      <c r="G87" s="20" t="s">
        <v>155</v>
      </c>
      <c r="H87" s="19" t="s">
        <v>59</v>
      </c>
      <c r="I87" s="19" t="s">
        <v>56</v>
      </c>
      <c r="J87" s="22">
        <v>367374</v>
      </c>
      <c r="K87" s="5">
        <v>96</v>
      </c>
      <c r="L87" s="22">
        <f>+Tabla2[[#This Row],[VALOR UNITARIO]]*Tabla2[[#This Row],[META_CENTRO_ORIENTE]]</f>
        <v>35267904</v>
      </c>
      <c r="M87" s="93">
        <f>+Tabla2[[#This Row],[META_CENTRO_ORIENTE]]*4.55/100</f>
        <v>4.3679999999999994</v>
      </c>
      <c r="N87" s="94">
        <f>+Tabla2[[#This Row],[META_CENTRO_ORIENTE]]*22.8/100</f>
        <v>21.888000000000002</v>
      </c>
      <c r="O87" s="94">
        <f>+Tabla2[[#This Row],[META_CENTRO_ORIENTE]]*8.3/100</f>
        <v>7.9680000000000009</v>
      </c>
      <c r="P87" s="94">
        <f>+Tabla2[[#This Row],[META_CENTRO_ORIENTE]]*22.73/100</f>
        <v>21.820799999999998</v>
      </c>
      <c r="Q87" s="94">
        <f>+Tabla2[[#This Row],[META_CENTRO_ORIENTE]]*27.64/100</f>
        <v>26.534400000000002</v>
      </c>
      <c r="R87" s="94">
        <f>+Tabla2[[#This Row],[META_CENTRO_ORIENTE]]*14/100</f>
        <v>13.44</v>
      </c>
      <c r="S87" s="94">
        <v>0</v>
      </c>
      <c r="T87" s="97">
        <v>0</v>
      </c>
      <c r="U87" s="28">
        <f>+Tabla2[[#This Row],[META_CANDELARIA]]+Tabla2[[#This Row],[META_SANTA_FE]]+Tabla2[[#This Row],[META_MARTIRES]]+Tabla2[[#This Row],[META_SAN_CRISTOBAL]]+Tabla2[[#This Row],[META_RAFAEL_URIBE_URIBE]]+Tabla2[[#This Row],[META_ANTONIO_NARIÑO]]+Tabla2[[#This Row],[META_SUBRED]]+Tabla2[[#This Row],[META_DISTRITO]]</f>
        <v>96.019199999999998</v>
      </c>
      <c r="V87" s="29">
        <f>+Tabla2[[#This Row],[META_CENTRO_ORIENTE]]-Tabla2[[#This Row],[META_TOTAL]]</f>
        <v>-1.9199999999997885E-2</v>
      </c>
      <c r="W87" s="93">
        <v>3</v>
      </c>
      <c r="X87" s="94">
        <v>20</v>
      </c>
      <c r="Y87" s="94">
        <v>20</v>
      </c>
      <c r="Z87" s="94">
        <v>20</v>
      </c>
      <c r="AA87" s="94">
        <v>23</v>
      </c>
      <c r="AB87" s="94">
        <v>10</v>
      </c>
      <c r="AC87" s="94"/>
      <c r="AD87" s="97"/>
      <c r="AE87" s="28">
        <f>SUM(Tabla2[[#This Row],[META_CANDELARIA2]:[META_DISTRITO2]])</f>
        <v>96</v>
      </c>
      <c r="AF87" s="29">
        <f>+Tabla2[[#This Row],[META_CENTRO_ORIENTE]]-Tabla2[[#This Row],[META_TOTAL2]]</f>
        <v>0</v>
      </c>
      <c r="AH87" s="75">
        <f>+Tabla2[[#This Row],[META_CANDELARIA]]-Tabla2[[#This Row],[META_CANDELARIA2]]</f>
        <v>1.3679999999999994</v>
      </c>
      <c r="AI87" s="76">
        <f>+Tabla2[[#This Row],[META_SANTA_FE]]-Tabla2[[#This Row],[META_SANTA_FE2]]</f>
        <v>1.8880000000000017</v>
      </c>
      <c r="AJ87" s="76">
        <f>+Tabla2[[#This Row],[META_MARTIRES]]-Tabla2[[#This Row],[META_MARTIRES2]]</f>
        <v>-12.032</v>
      </c>
      <c r="AK87" s="76">
        <f>+Tabla2[[#This Row],[META_SAN_CRISTOBAL]]-Tabla2[[#This Row],[META_SAN_CRISTOBAL2]]</f>
        <v>1.8207999999999984</v>
      </c>
      <c r="AL87" s="76">
        <f>+Tabla2[[#This Row],[META_RAFAEL_URIBE_URIBE]]-Tabla2[[#This Row],[META_RAFAEL_URIBE_URIBE2]]</f>
        <v>3.5344000000000015</v>
      </c>
      <c r="AM87" s="76">
        <f>+Tabla2[[#This Row],[META_ANTONIO_NARIÑO]]-Tabla2[[#This Row],[META_ANTONIO_NARIÑO2]]</f>
        <v>3.4399999999999995</v>
      </c>
      <c r="AN87" s="76">
        <f>+Tabla2[[#This Row],[META_SUBRED]]-Tabla2[[#This Row],[META_SUBRED2]]</f>
        <v>0</v>
      </c>
      <c r="AO87" s="79">
        <f>+Tabla2[[#This Row],[META_DISTRITO]]-Tabla2[[#This Row],[META_DISTRITO2]]</f>
        <v>0</v>
      </c>
      <c r="AP87" s="88">
        <f t="shared" si="1"/>
        <v>1.9199999999999662E-2</v>
      </c>
      <c r="AR87" s="123"/>
      <c r="AS87" s="124"/>
      <c r="AT87" s="124"/>
      <c r="AU87" s="124"/>
      <c r="AV87" s="124"/>
      <c r="AW87" s="124"/>
      <c r="AX87" s="124"/>
      <c r="AY87" s="125"/>
    </row>
    <row r="88" spans="1:51" ht="63.75" hidden="1">
      <c r="A88" s="20" t="s">
        <v>82</v>
      </c>
      <c r="B88" s="20" t="s">
        <v>83</v>
      </c>
      <c r="C88" s="20" t="s">
        <v>108</v>
      </c>
      <c r="D88" s="21">
        <v>75</v>
      </c>
      <c r="E88" s="20" t="s">
        <v>157</v>
      </c>
      <c r="F88" s="20" t="s">
        <v>97</v>
      </c>
      <c r="G88" s="20" t="s">
        <v>158</v>
      </c>
      <c r="H88" s="19" t="s">
        <v>59</v>
      </c>
      <c r="I88" s="19" t="s">
        <v>56</v>
      </c>
      <c r="J88" s="22">
        <v>210809</v>
      </c>
      <c r="K88" s="5">
        <v>270</v>
      </c>
      <c r="L88" s="22">
        <f>+Tabla2[[#This Row],[VALOR UNITARIO]]*Tabla2[[#This Row],[META_CENTRO_ORIENTE]]</f>
        <v>56918430</v>
      </c>
      <c r="M88" s="93">
        <v>12</v>
      </c>
      <c r="N88" s="94">
        <v>61</v>
      </c>
      <c r="O88" s="94">
        <v>22</v>
      </c>
      <c r="P88" s="94">
        <v>61</v>
      </c>
      <c r="Q88" s="94">
        <v>75</v>
      </c>
      <c r="R88" s="94">
        <v>39</v>
      </c>
      <c r="S88" s="94">
        <v>0</v>
      </c>
      <c r="T88" s="97">
        <v>0</v>
      </c>
      <c r="U88" s="28">
        <f>+Tabla2[[#This Row],[META_CANDELARIA]]+Tabla2[[#This Row],[META_SANTA_FE]]+Tabla2[[#This Row],[META_MARTIRES]]+Tabla2[[#This Row],[META_SAN_CRISTOBAL]]+Tabla2[[#This Row],[META_RAFAEL_URIBE_URIBE]]+Tabla2[[#This Row],[META_ANTONIO_NARIÑO]]+Tabla2[[#This Row],[META_SUBRED]]+Tabla2[[#This Row],[META_DISTRITO]]</f>
        <v>270</v>
      </c>
      <c r="V88" s="29">
        <f>+Tabla2[[#This Row],[META_CENTRO_ORIENTE]]-Tabla2[[#This Row],[META_TOTAL]]</f>
        <v>0</v>
      </c>
      <c r="W88" s="93">
        <v>15</v>
      </c>
      <c r="X88" s="94">
        <v>44</v>
      </c>
      <c r="Y88" s="94">
        <v>54</v>
      </c>
      <c r="Z88" s="94">
        <v>54</v>
      </c>
      <c r="AA88" s="94">
        <v>59</v>
      </c>
      <c r="AB88" s="94">
        <v>44</v>
      </c>
      <c r="AC88" s="94"/>
      <c r="AD88" s="97"/>
      <c r="AE88" s="28">
        <f>SUM(Tabla2[[#This Row],[META_CANDELARIA2]:[META_DISTRITO2]])</f>
        <v>270</v>
      </c>
      <c r="AF88" s="29">
        <f>+Tabla2[[#This Row],[META_CENTRO_ORIENTE]]-Tabla2[[#This Row],[META_TOTAL2]]</f>
        <v>0</v>
      </c>
      <c r="AH88" s="75">
        <f>+Tabla2[[#This Row],[META_CANDELARIA]]-Tabla2[[#This Row],[META_CANDELARIA2]]</f>
        <v>-3</v>
      </c>
      <c r="AI88" s="76">
        <f>+Tabla2[[#This Row],[META_SANTA_FE]]-Tabla2[[#This Row],[META_SANTA_FE2]]</f>
        <v>17</v>
      </c>
      <c r="AJ88" s="76">
        <f>+Tabla2[[#This Row],[META_MARTIRES]]-Tabla2[[#This Row],[META_MARTIRES2]]</f>
        <v>-32</v>
      </c>
      <c r="AK88" s="76">
        <f>+Tabla2[[#This Row],[META_SAN_CRISTOBAL]]-Tabla2[[#This Row],[META_SAN_CRISTOBAL2]]</f>
        <v>7</v>
      </c>
      <c r="AL88" s="76">
        <f>+Tabla2[[#This Row],[META_RAFAEL_URIBE_URIBE]]-Tabla2[[#This Row],[META_RAFAEL_URIBE_URIBE2]]</f>
        <v>16</v>
      </c>
      <c r="AM88" s="76">
        <f>+Tabla2[[#This Row],[META_ANTONIO_NARIÑO]]-Tabla2[[#This Row],[META_ANTONIO_NARIÑO2]]</f>
        <v>-5</v>
      </c>
      <c r="AN88" s="76">
        <f>+Tabla2[[#This Row],[META_SUBRED]]-Tabla2[[#This Row],[META_SUBRED2]]</f>
        <v>0</v>
      </c>
      <c r="AO88" s="79">
        <f>+Tabla2[[#This Row],[META_DISTRITO]]-Tabla2[[#This Row],[META_DISTRITO2]]</f>
        <v>0</v>
      </c>
      <c r="AP88" s="88">
        <f t="shared" si="1"/>
        <v>0</v>
      </c>
      <c r="AR88" s="123"/>
      <c r="AS88" s="124"/>
      <c r="AT88" s="124"/>
      <c r="AU88" s="124"/>
      <c r="AV88" s="124"/>
      <c r="AW88" s="124"/>
      <c r="AX88" s="124"/>
      <c r="AY88" s="125"/>
    </row>
    <row r="89" spans="1:51" ht="63.75" hidden="1">
      <c r="A89" s="20" t="s">
        <v>82</v>
      </c>
      <c r="B89" s="20" t="s">
        <v>83</v>
      </c>
      <c r="C89" s="20" t="s">
        <v>108</v>
      </c>
      <c r="D89" s="21">
        <v>76</v>
      </c>
      <c r="E89" s="20" t="s">
        <v>159</v>
      </c>
      <c r="F89" s="20" t="s">
        <v>97</v>
      </c>
      <c r="G89" s="20" t="s">
        <v>158</v>
      </c>
      <c r="H89" s="19" t="s">
        <v>59</v>
      </c>
      <c r="I89" s="19" t="s">
        <v>56</v>
      </c>
      <c r="J89" s="22">
        <v>55168</v>
      </c>
      <c r="K89" s="5">
        <v>60</v>
      </c>
      <c r="L89" s="22">
        <f>+Tabla2[[#This Row],[VALOR UNITARIO]]*Tabla2[[#This Row],[META_CENTRO_ORIENTE]]</f>
        <v>3310080</v>
      </c>
      <c r="M89" s="93">
        <f>+Tabla2[[#This Row],[META_CENTRO_ORIENTE]]*4.55/100</f>
        <v>2.73</v>
      </c>
      <c r="N89" s="94">
        <f>+Tabla2[[#This Row],[META_CENTRO_ORIENTE]]*22.8/100</f>
        <v>13.68</v>
      </c>
      <c r="O89" s="94">
        <f>+Tabla2[[#This Row],[META_CENTRO_ORIENTE]]*8.3/100</f>
        <v>4.9800000000000004</v>
      </c>
      <c r="P89" s="94">
        <f>+Tabla2[[#This Row],[META_CENTRO_ORIENTE]]*22.73/100</f>
        <v>13.638</v>
      </c>
      <c r="Q89" s="94">
        <f>+Tabla2[[#This Row],[META_CENTRO_ORIENTE]]*27.64/100</f>
        <v>16.584</v>
      </c>
      <c r="R89" s="94">
        <f>+Tabla2[[#This Row],[META_CENTRO_ORIENTE]]*14/100</f>
        <v>8.4</v>
      </c>
      <c r="S89" s="94">
        <v>0</v>
      </c>
      <c r="T89" s="97">
        <v>0</v>
      </c>
      <c r="U89" s="28">
        <f>+Tabla2[[#This Row],[META_CANDELARIA]]+Tabla2[[#This Row],[META_SANTA_FE]]+Tabla2[[#This Row],[META_MARTIRES]]+Tabla2[[#This Row],[META_SAN_CRISTOBAL]]+Tabla2[[#This Row],[META_RAFAEL_URIBE_URIBE]]+Tabla2[[#This Row],[META_ANTONIO_NARIÑO]]+Tabla2[[#This Row],[META_SUBRED]]+Tabla2[[#This Row],[META_DISTRITO]]</f>
        <v>60.011999999999993</v>
      </c>
      <c r="V89" s="29">
        <f>+Tabla2[[#This Row],[META_CENTRO_ORIENTE]]-Tabla2[[#This Row],[META_TOTAL]]</f>
        <v>-1.1999999999993349E-2</v>
      </c>
      <c r="W89" s="93">
        <v>6</v>
      </c>
      <c r="X89" s="94">
        <v>13</v>
      </c>
      <c r="Y89" s="94">
        <v>9</v>
      </c>
      <c r="Z89" s="94">
        <v>22</v>
      </c>
      <c r="AA89" s="94">
        <v>2</v>
      </c>
      <c r="AB89" s="94">
        <v>8</v>
      </c>
      <c r="AC89" s="94"/>
      <c r="AD89" s="97"/>
      <c r="AE89" s="28">
        <f>SUM(Tabla2[[#This Row],[META_CANDELARIA2]:[META_DISTRITO2]])</f>
        <v>60</v>
      </c>
      <c r="AF89" s="29">
        <f>+Tabla2[[#This Row],[META_CENTRO_ORIENTE]]-Tabla2[[#This Row],[META_TOTAL2]]</f>
        <v>0</v>
      </c>
      <c r="AH89" s="75">
        <f>+Tabla2[[#This Row],[META_CANDELARIA]]-Tabla2[[#This Row],[META_CANDELARIA2]]</f>
        <v>-3.27</v>
      </c>
      <c r="AI89" s="76">
        <f>+Tabla2[[#This Row],[META_SANTA_FE]]-Tabla2[[#This Row],[META_SANTA_FE2]]</f>
        <v>0.67999999999999972</v>
      </c>
      <c r="AJ89" s="76">
        <f>+Tabla2[[#This Row],[META_MARTIRES]]-Tabla2[[#This Row],[META_MARTIRES2]]</f>
        <v>-4.0199999999999996</v>
      </c>
      <c r="AK89" s="76">
        <f>+Tabla2[[#This Row],[META_SAN_CRISTOBAL]]-Tabla2[[#This Row],[META_SAN_CRISTOBAL2]]</f>
        <v>-8.3620000000000001</v>
      </c>
      <c r="AL89" s="76">
        <f>+Tabla2[[#This Row],[META_RAFAEL_URIBE_URIBE]]-Tabla2[[#This Row],[META_RAFAEL_URIBE_URIBE2]]</f>
        <v>14.584</v>
      </c>
      <c r="AM89" s="76">
        <f>+Tabla2[[#This Row],[META_ANTONIO_NARIÑO]]-Tabla2[[#This Row],[META_ANTONIO_NARIÑO2]]</f>
        <v>0.40000000000000036</v>
      </c>
      <c r="AN89" s="76">
        <f>+Tabla2[[#This Row],[META_SUBRED]]-Tabla2[[#This Row],[META_SUBRED2]]</f>
        <v>0</v>
      </c>
      <c r="AO89" s="79">
        <f>+Tabla2[[#This Row],[META_DISTRITO]]-Tabla2[[#This Row],[META_DISTRITO2]]</f>
        <v>0</v>
      </c>
      <c r="AP89" s="88">
        <f t="shared" si="1"/>
        <v>1.2000000000000455E-2</v>
      </c>
      <c r="AR89" s="123"/>
      <c r="AS89" s="124"/>
      <c r="AT89" s="124"/>
      <c r="AU89" s="124"/>
      <c r="AV89" s="124"/>
      <c r="AW89" s="124"/>
      <c r="AX89" s="124"/>
      <c r="AY89" s="125"/>
    </row>
    <row r="90" spans="1:51" ht="63.75" hidden="1">
      <c r="A90" s="20" t="s">
        <v>82</v>
      </c>
      <c r="B90" s="20" t="s">
        <v>83</v>
      </c>
      <c r="C90" s="20" t="s">
        <v>108</v>
      </c>
      <c r="D90" s="21">
        <v>77</v>
      </c>
      <c r="E90" s="20" t="s">
        <v>160</v>
      </c>
      <c r="F90" s="20" t="s">
        <v>97</v>
      </c>
      <c r="G90" s="20" t="s">
        <v>158</v>
      </c>
      <c r="H90" s="19" t="s">
        <v>59</v>
      </c>
      <c r="I90" s="19" t="s">
        <v>56</v>
      </c>
      <c r="J90" s="22">
        <v>91844</v>
      </c>
      <c r="K90" s="5">
        <v>240</v>
      </c>
      <c r="L90" s="22">
        <f>+Tabla2[[#This Row],[VALOR UNITARIO]]*Tabla2[[#This Row],[META_CENTRO_ORIENTE]]</f>
        <v>22042560</v>
      </c>
      <c r="M90" s="93">
        <f>+Tabla2[[#This Row],[META_CENTRO_ORIENTE]]*4.55/100</f>
        <v>10.92</v>
      </c>
      <c r="N90" s="94">
        <f>+Tabla2[[#This Row],[META_CENTRO_ORIENTE]]*22.8/100</f>
        <v>54.72</v>
      </c>
      <c r="O90" s="94">
        <f>+Tabla2[[#This Row],[META_CENTRO_ORIENTE]]*8.3/100</f>
        <v>19.920000000000002</v>
      </c>
      <c r="P90" s="94">
        <f>+Tabla2[[#This Row],[META_CENTRO_ORIENTE]]*22.73/100</f>
        <v>54.552</v>
      </c>
      <c r="Q90" s="94">
        <f>+Tabla2[[#This Row],[META_CENTRO_ORIENTE]]*27.64/100</f>
        <v>66.335999999999999</v>
      </c>
      <c r="R90" s="94">
        <f>+Tabla2[[#This Row],[META_CENTRO_ORIENTE]]*14/100</f>
        <v>33.6</v>
      </c>
      <c r="S90" s="94">
        <v>0</v>
      </c>
      <c r="T90" s="97">
        <v>0</v>
      </c>
      <c r="U90" s="28">
        <f>+Tabla2[[#This Row],[META_CANDELARIA]]+Tabla2[[#This Row],[META_SANTA_FE]]+Tabla2[[#This Row],[META_MARTIRES]]+Tabla2[[#This Row],[META_SAN_CRISTOBAL]]+Tabla2[[#This Row],[META_RAFAEL_URIBE_URIBE]]+Tabla2[[#This Row],[META_ANTONIO_NARIÑO]]+Tabla2[[#This Row],[META_SUBRED]]+Tabla2[[#This Row],[META_DISTRITO]]</f>
        <v>240.04799999999997</v>
      </c>
      <c r="V90" s="29">
        <f>+Tabla2[[#This Row],[META_CENTRO_ORIENTE]]-Tabla2[[#This Row],[META_TOTAL]]</f>
        <v>-4.7999999999973397E-2</v>
      </c>
      <c r="W90" s="93"/>
      <c r="X90" s="94"/>
      <c r="Y90" s="94">
        <v>240</v>
      </c>
      <c r="Z90" s="94"/>
      <c r="AA90" s="94"/>
      <c r="AB90" s="94"/>
      <c r="AC90" s="94"/>
      <c r="AD90" s="97"/>
      <c r="AE90" s="28">
        <f>SUM(Tabla2[[#This Row],[META_CANDELARIA2]:[META_DISTRITO2]])</f>
        <v>240</v>
      </c>
      <c r="AF90" s="29">
        <f>+Tabla2[[#This Row],[META_CENTRO_ORIENTE]]-Tabla2[[#This Row],[META_TOTAL2]]</f>
        <v>0</v>
      </c>
      <c r="AH90" s="75">
        <f>+Tabla2[[#This Row],[META_CANDELARIA]]-Tabla2[[#This Row],[META_CANDELARIA2]]</f>
        <v>10.92</v>
      </c>
      <c r="AI90" s="76">
        <f>+Tabla2[[#This Row],[META_SANTA_FE]]-Tabla2[[#This Row],[META_SANTA_FE2]]</f>
        <v>54.72</v>
      </c>
      <c r="AJ90" s="76">
        <f>+Tabla2[[#This Row],[META_MARTIRES]]-Tabla2[[#This Row],[META_MARTIRES2]]</f>
        <v>-220.07999999999998</v>
      </c>
      <c r="AK90" s="76">
        <f>+Tabla2[[#This Row],[META_SAN_CRISTOBAL]]-Tabla2[[#This Row],[META_SAN_CRISTOBAL2]]</f>
        <v>54.552</v>
      </c>
      <c r="AL90" s="76">
        <f>+Tabla2[[#This Row],[META_RAFAEL_URIBE_URIBE]]-Tabla2[[#This Row],[META_RAFAEL_URIBE_URIBE2]]</f>
        <v>66.335999999999999</v>
      </c>
      <c r="AM90" s="76">
        <f>+Tabla2[[#This Row],[META_ANTONIO_NARIÑO]]-Tabla2[[#This Row],[META_ANTONIO_NARIÑO2]]</f>
        <v>33.6</v>
      </c>
      <c r="AN90" s="76">
        <f>+Tabla2[[#This Row],[META_SUBRED]]-Tabla2[[#This Row],[META_SUBRED2]]</f>
        <v>0</v>
      </c>
      <c r="AO90" s="79">
        <f>+Tabla2[[#This Row],[META_DISTRITO]]-Tabla2[[#This Row],[META_DISTRITO2]]</f>
        <v>0</v>
      </c>
      <c r="AP90" s="88">
        <f t="shared" si="1"/>
        <v>4.7999999999994714E-2</v>
      </c>
      <c r="AR90" s="123"/>
      <c r="AS90" s="124"/>
      <c r="AT90" s="124"/>
      <c r="AU90" s="124"/>
      <c r="AV90" s="124"/>
      <c r="AW90" s="124"/>
      <c r="AX90" s="124"/>
      <c r="AY90" s="125"/>
    </row>
    <row r="91" spans="1:51" ht="63.75" hidden="1">
      <c r="A91" s="20" t="s">
        <v>82</v>
      </c>
      <c r="B91" s="20" t="s">
        <v>83</v>
      </c>
      <c r="C91" s="20" t="s">
        <v>108</v>
      </c>
      <c r="D91" s="21">
        <v>78</v>
      </c>
      <c r="E91" s="20" t="s">
        <v>161</v>
      </c>
      <c r="F91" s="20" t="s">
        <v>97</v>
      </c>
      <c r="G91" s="20" t="s">
        <v>158</v>
      </c>
      <c r="H91" s="19" t="s">
        <v>59</v>
      </c>
      <c r="I91" s="19" t="s">
        <v>74</v>
      </c>
      <c r="J91" s="22">
        <v>121585</v>
      </c>
      <c r="K91" s="5">
        <v>318.00000822469877</v>
      </c>
      <c r="L91" s="22">
        <f>+Tabla2[[#This Row],[VALOR UNITARIO]]*Tabla2[[#This Row],[META_CENTRO_ORIENTE]]</f>
        <v>38664031</v>
      </c>
      <c r="M91" s="98">
        <v>16</v>
      </c>
      <c r="N91" s="95">
        <v>75</v>
      </c>
      <c r="O91" s="95">
        <v>28</v>
      </c>
      <c r="P91" s="95">
        <v>75</v>
      </c>
      <c r="Q91" s="95">
        <v>75</v>
      </c>
      <c r="R91" s="95">
        <v>49</v>
      </c>
      <c r="S91" s="95">
        <v>0</v>
      </c>
      <c r="T91" s="96">
        <v>0</v>
      </c>
      <c r="U91" s="28">
        <f>+Tabla2[[#This Row],[META_CANDELARIA]]+Tabla2[[#This Row],[META_SANTA_FE]]+Tabla2[[#This Row],[META_MARTIRES]]+Tabla2[[#This Row],[META_SAN_CRISTOBAL]]+Tabla2[[#This Row],[META_RAFAEL_URIBE_URIBE]]+Tabla2[[#This Row],[META_ANTONIO_NARIÑO]]+Tabla2[[#This Row],[META_SUBRED]]+Tabla2[[#This Row],[META_DISTRITO]]</f>
        <v>318</v>
      </c>
      <c r="V91" s="29">
        <f>+Tabla2[[#This Row],[META_CENTRO_ORIENTE]]-Tabla2[[#This Row],[META_TOTAL]]</f>
        <v>8.2246987744838407E-6</v>
      </c>
      <c r="W91" s="98"/>
      <c r="X91" s="95"/>
      <c r="Y91" s="95"/>
      <c r="Z91" s="95"/>
      <c r="AA91" s="95"/>
      <c r="AB91" s="95">
        <v>318.000008224699</v>
      </c>
      <c r="AC91" s="95"/>
      <c r="AD91" s="96"/>
      <c r="AE91" s="28">
        <f>SUM(Tabla2[[#This Row],[META_CANDELARIA2]:[META_DISTRITO2]])</f>
        <v>318.000008224699</v>
      </c>
      <c r="AF91" s="29">
        <f>+Tabla2[[#This Row],[META_CENTRO_ORIENTE]]-Tabla2[[#This Row],[META_TOTAL2]]</f>
        <v>0</v>
      </c>
      <c r="AH91" s="80">
        <f>+Tabla2[[#This Row],[META_CANDELARIA]]-Tabla2[[#This Row],[META_CANDELARIA2]]</f>
        <v>16</v>
      </c>
      <c r="AI91" s="77">
        <f>+Tabla2[[#This Row],[META_SANTA_FE]]-Tabla2[[#This Row],[META_SANTA_FE2]]</f>
        <v>75</v>
      </c>
      <c r="AJ91" s="77">
        <f>+Tabla2[[#This Row],[META_MARTIRES]]-Tabla2[[#This Row],[META_MARTIRES2]]</f>
        <v>28</v>
      </c>
      <c r="AK91" s="77">
        <f>+Tabla2[[#This Row],[META_SAN_CRISTOBAL]]-Tabla2[[#This Row],[META_SAN_CRISTOBAL2]]</f>
        <v>75</v>
      </c>
      <c r="AL91" s="77">
        <f>+Tabla2[[#This Row],[META_RAFAEL_URIBE_URIBE]]-Tabla2[[#This Row],[META_RAFAEL_URIBE_URIBE2]]</f>
        <v>75</v>
      </c>
      <c r="AM91" s="77">
        <f>+Tabla2[[#This Row],[META_ANTONIO_NARIÑO]]-Tabla2[[#This Row],[META_ANTONIO_NARIÑO2]]</f>
        <v>-269.000008224699</v>
      </c>
      <c r="AN91" s="77">
        <f>+Tabla2[[#This Row],[META_SUBRED]]-Tabla2[[#This Row],[META_SUBRED2]]</f>
        <v>0</v>
      </c>
      <c r="AO91" s="78">
        <f>+Tabla2[[#This Row],[META_DISTRITO]]-Tabla2[[#This Row],[META_DISTRITO2]]</f>
        <v>0</v>
      </c>
      <c r="AP91" s="88">
        <f t="shared" si="1"/>
        <v>-8.2246990018575161E-6</v>
      </c>
      <c r="AR91" s="123"/>
      <c r="AS91" s="124"/>
      <c r="AT91" s="124"/>
      <c r="AU91" s="124"/>
      <c r="AV91" s="124"/>
      <c r="AW91" s="124"/>
      <c r="AX91" s="124"/>
      <c r="AY91" s="125"/>
    </row>
    <row r="92" spans="1:51" ht="63.75" hidden="1">
      <c r="A92" s="20" t="s">
        <v>82</v>
      </c>
      <c r="B92" s="20" t="s">
        <v>83</v>
      </c>
      <c r="C92" s="20" t="s">
        <v>108</v>
      </c>
      <c r="D92" s="21">
        <v>79</v>
      </c>
      <c r="E92" s="20" t="s">
        <v>162</v>
      </c>
      <c r="F92" s="20" t="s">
        <v>97</v>
      </c>
      <c r="G92" s="20" t="s">
        <v>158</v>
      </c>
      <c r="H92" s="19" t="s">
        <v>59</v>
      </c>
      <c r="I92" s="19" t="s">
        <v>56</v>
      </c>
      <c r="J92" s="22">
        <v>125438</v>
      </c>
      <c r="K92" s="5">
        <v>240</v>
      </c>
      <c r="L92" s="22">
        <f>+Tabla2[[#This Row],[VALOR UNITARIO]]*Tabla2[[#This Row],[META_CENTRO_ORIENTE]]</f>
        <v>30105120</v>
      </c>
      <c r="M92" s="93">
        <f>+Tabla2[[#This Row],[META_CENTRO_ORIENTE]]*4.55/100</f>
        <v>10.92</v>
      </c>
      <c r="N92" s="94">
        <f>+Tabla2[[#This Row],[META_CENTRO_ORIENTE]]*22.8/100</f>
        <v>54.72</v>
      </c>
      <c r="O92" s="94">
        <f>+Tabla2[[#This Row],[META_CENTRO_ORIENTE]]*8.3/100</f>
        <v>19.920000000000002</v>
      </c>
      <c r="P92" s="94">
        <f>+Tabla2[[#This Row],[META_CENTRO_ORIENTE]]*22.73/100</f>
        <v>54.552</v>
      </c>
      <c r="Q92" s="94">
        <f>+Tabla2[[#This Row],[META_CENTRO_ORIENTE]]*27.64/100</f>
        <v>66.335999999999999</v>
      </c>
      <c r="R92" s="94">
        <f>+Tabla2[[#This Row],[META_CENTRO_ORIENTE]]*14/100</f>
        <v>33.6</v>
      </c>
      <c r="S92" s="94">
        <v>0</v>
      </c>
      <c r="T92" s="97">
        <v>0</v>
      </c>
      <c r="U92" s="28">
        <f>+Tabla2[[#This Row],[META_CANDELARIA]]+Tabla2[[#This Row],[META_SANTA_FE]]+Tabla2[[#This Row],[META_MARTIRES]]+Tabla2[[#This Row],[META_SAN_CRISTOBAL]]+Tabla2[[#This Row],[META_RAFAEL_URIBE_URIBE]]+Tabla2[[#This Row],[META_ANTONIO_NARIÑO]]+Tabla2[[#This Row],[META_SUBRED]]+Tabla2[[#This Row],[META_DISTRITO]]</f>
        <v>240.04799999999997</v>
      </c>
      <c r="V92" s="29">
        <f>+Tabla2[[#This Row],[META_CENTRO_ORIENTE]]-Tabla2[[#This Row],[META_TOTAL]]</f>
        <v>-4.7999999999973397E-2</v>
      </c>
      <c r="W92" s="93"/>
      <c r="X92" s="94"/>
      <c r="Y92" s="94"/>
      <c r="Z92" s="94"/>
      <c r="AA92" s="94"/>
      <c r="AB92" s="94">
        <v>240</v>
      </c>
      <c r="AC92" s="94"/>
      <c r="AD92" s="97"/>
      <c r="AE92" s="28">
        <f>SUM(Tabla2[[#This Row],[META_CANDELARIA2]:[META_DISTRITO2]])</f>
        <v>240</v>
      </c>
      <c r="AF92" s="29">
        <f>+Tabla2[[#This Row],[META_CENTRO_ORIENTE]]-Tabla2[[#This Row],[META_TOTAL2]]</f>
        <v>0</v>
      </c>
      <c r="AH92" s="75">
        <f>+Tabla2[[#This Row],[META_CANDELARIA]]-Tabla2[[#This Row],[META_CANDELARIA2]]</f>
        <v>10.92</v>
      </c>
      <c r="AI92" s="76">
        <f>+Tabla2[[#This Row],[META_SANTA_FE]]-Tabla2[[#This Row],[META_SANTA_FE2]]</f>
        <v>54.72</v>
      </c>
      <c r="AJ92" s="76">
        <f>+Tabla2[[#This Row],[META_MARTIRES]]-Tabla2[[#This Row],[META_MARTIRES2]]</f>
        <v>19.920000000000002</v>
      </c>
      <c r="AK92" s="76">
        <f>+Tabla2[[#This Row],[META_SAN_CRISTOBAL]]-Tabla2[[#This Row],[META_SAN_CRISTOBAL2]]</f>
        <v>54.552</v>
      </c>
      <c r="AL92" s="76">
        <f>+Tabla2[[#This Row],[META_RAFAEL_URIBE_URIBE]]-Tabla2[[#This Row],[META_RAFAEL_URIBE_URIBE2]]</f>
        <v>66.335999999999999</v>
      </c>
      <c r="AM92" s="76">
        <f>+Tabla2[[#This Row],[META_ANTONIO_NARIÑO]]-Tabla2[[#This Row],[META_ANTONIO_NARIÑO2]]</f>
        <v>-206.4</v>
      </c>
      <c r="AN92" s="76">
        <f>+Tabla2[[#This Row],[META_SUBRED]]-Tabla2[[#This Row],[META_SUBRED2]]</f>
        <v>0</v>
      </c>
      <c r="AO92" s="79">
        <f>+Tabla2[[#This Row],[META_DISTRITO]]-Tabla2[[#This Row],[META_DISTRITO2]]</f>
        <v>0</v>
      </c>
      <c r="AP92" s="88">
        <f t="shared" si="1"/>
        <v>4.7999999999973397E-2</v>
      </c>
      <c r="AR92" s="123"/>
      <c r="AS92" s="124"/>
      <c r="AT92" s="124"/>
      <c r="AU92" s="124"/>
      <c r="AV92" s="124"/>
      <c r="AW92" s="124"/>
      <c r="AX92" s="124"/>
      <c r="AY92" s="125"/>
    </row>
    <row r="93" spans="1:51" ht="89.25" hidden="1">
      <c r="A93" s="20" t="s">
        <v>82</v>
      </c>
      <c r="B93" s="20" t="s">
        <v>83</v>
      </c>
      <c r="C93" s="20" t="s">
        <v>108</v>
      </c>
      <c r="D93" s="21">
        <v>80</v>
      </c>
      <c r="E93" s="20" t="s">
        <v>163</v>
      </c>
      <c r="F93" s="20" t="s">
        <v>97</v>
      </c>
      <c r="G93" s="20" t="s">
        <v>164</v>
      </c>
      <c r="H93" s="19" t="s">
        <v>59</v>
      </c>
      <c r="I93" s="19" t="s">
        <v>56</v>
      </c>
      <c r="J93" s="22">
        <v>53781</v>
      </c>
      <c r="K93" s="5">
        <v>480</v>
      </c>
      <c r="L93" s="22">
        <f>+Tabla2[[#This Row],[VALOR UNITARIO]]*Tabla2[[#This Row],[META_CENTRO_ORIENTE]]</f>
        <v>25814880</v>
      </c>
      <c r="M93" s="93">
        <v>21</v>
      </c>
      <c r="N93" s="94">
        <v>109</v>
      </c>
      <c r="O93" s="94">
        <v>40</v>
      </c>
      <c r="P93" s="94">
        <v>109</v>
      </c>
      <c r="Q93" s="94">
        <v>132</v>
      </c>
      <c r="R93" s="94">
        <v>69</v>
      </c>
      <c r="S93" s="94">
        <v>0</v>
      </c>
      <c r="T93" s="97">
        <v>0</v>
      </c>
      <c r="U93" s="28">
        <f>+Tabla2[[#This Row],[META_CANDELARIA]]+Tabla2[[#This Row],[META_SANTA_FE]]+Tabla2[[#This Row],[META_MARTIRES]]+Tabla2[[#This Row],[META_SAN_CRISTOBAL]]+Tabla2[[#This Row],[META_RAFAEL_URIBE_URIBE]]+Tabla2[[#This Row],[META_ANTONIO_NARIÑO]]+Tabla2[[#This Row],[META_SUBRED]]+Tabla2[[#This Row],[META_DISTRITO]]</f>
        <v>480</v>
      </c>
      <c r="V93" s="29">
        <f>+Tabla2[[#This Row],[META_CENTRO_ORIENTE]]-Tabla2[[#This Row],[META_TOTAL]]</f>
        <v>0</v>
      </c>
      <c r="W93" s="93"/>
      <c r="X93" s="94"/>
      <c r="Y93" s="94"/>
      <c r="Z93" s="94"/>
      <c r="AA93" s="94"/>
      <c r="AB93" s="94">
        <v>480</v>
      </c>
      <c r="AC93" s="94"/>
      <c r="AD93" s="97"/>
      <c r="AE93" s="28">
        <f>SUM(Tabla2[[#This Row],[META_CANDELARIA2]:[META_DISTRITO2]])</f>
        <v>480</v>
      </c>
      <c r="AF93" s="29">
        <f>+Tabla2[[#This Row],[META_CENTRO_ORIENTE]]-Tabla2[[#This Row],[META_TOTAL2]]</f>
        <v>0</v>
      </c>
      <c r="AH93" s="75">
        <f>+Tabla2[[#This Row],[META_CANDELARIA]]-Tabla2[[#This Row],[META_CANDELARIA2]]</f>
        <v>21</v>
      </c>
      <c r="AI93" s="76">
        <f>+Tabla2[[#This Row],[META_SANTA_FE]]-Tabla2[[#This Row],[META_SANTA_FE2]]</f>
        <v>109</v>
      </c>
      <c r="AJ93" s="76">
        <f>+Tabla2[[#This Row],[META_MARTIRES]]-Tabla2[[#This Row],[META_MARTIRES2]]</f>
        <v>40</v>
      </c>
      <c r="AK93" s="76">
        <f>+Tabla2[[#This Row],[META_SAN_CRISTOBAL]]-Tabla2[[#This Row],[META_SAN_CRISTOBAL2]]</f>
        <v>109</v>
      </c>
      <c r="AL93" s="76">
        <f>+Tabla2[[#This Row],[META_RAFAEL_URIBE_URIBE]]-Tabla2[[#This Row],[META_RAFAEL_URIBE_URIBE2]]</f>
        <v>132</v>
      </c>
      <c r="AM93" s="76">
        <f>+Tabla2[[#This Row],[META_ANTONIO_NARIÑO]]-Tabla2[[#This Row],[META_ANTONIO_NARIÑO2]]</f>
        <v>-411</v>
      </c>
      <c r="AN93" s="76">
        <f>+Tabla2[[#This Row],[META_SUBRED]]-Tabla2[[#This Row],[META_SUBRED2]]</f>
        <v>0</v>
      </c>
      <c r="AO93" s="79">
        <f>+Tabla2[[#This Row],[META_DISTRITO]]-Tabla2[[#This Row],[META_DISTRITO2]]</f>
        <v>0</v>
      </c>
      <c r="AP93" s="88">
        <f t="shared" si="1"/>
        <v>0</v>
      </c>
      <c r="AR93" s="123"/>
      <c r="AS93" s="124"/>
      <c r="AT93" s="124"/>
      <c r="AU93" s="124"/>
      <c r="AV93" s="124"/>
      <c r="AW93" s="124"/>
      <c r="AX93" s="124"/>
      <c r="AY93" s="125"/>
    </row>
    <row r="94" spans="1:51" ht="63.75" hidden="1">
      <c r="A94" s="20" t="s">
        <v>82</v>
      </c>
      <c r="B94" s="20" t="s">
        <v>83</v>
      </c>
      <c r="C94" s="20" t="s">
        <v>108</v>
      </c>
      <c r="D94" s="21">
        <v>81</v>
      </c>
      <c r="E94" s="20" t="s">
        <v>165</v>
      </c>
      <c r="F94" s="20" t="s">
        <v>97</v>
      </c>
      <c r="G94" s="20" t="s">
        <v>152</v>
      </c>
      <c r="H94" s="19" t="s">
        <v>59</v>
      </c>
      <c r="I94" s="19" t="s">
        <v>56</v>
      </c>
      <c r="J94" s="22">
        <v>82752</v>
      </c>
      <c r="K94" s="5">
        <v>273</v>
      </c>
      <c r="L94" s="22">
        <f>+Tabla2[[#This Row],[VALOR UNITARIO]]*Tabla2[[#This Row],[META_CENTRO_ORIENTE]]</f>
        <v>22591296</v>
      </c>
      <c r="M94" s="93">
        <v>12</v>
      </c>
      <c r="N94" s="94">
        <v>62</v>
      </c>
      <c r="O94" s="94">
        <v>24</v>
      </c>
      <c r="P94" s="94">
        <v>62</v>
      </c>
      <c r="Q94" s="94">
        <v>75</v>
      </c>
      <c r="R94" s="94">
        <v>38</v>
      </c>
      <c r="S94" s="94">
        <v>0</v>
      </c>
      <c r="T94" s="97">
        <v>0</v>
      </c>
      <c r="U94" s="28">
        <f>+Tabla2[[#This Row],[META_CANDELARIA]]+Tabla2[[#This Row],[META_SANTA_FE]]+Tabla2[[#This Row],[META_MARTIRES]]+Tabla2[[#This Row],[META_SAN_CRISTOBAL]]+Tabla2[[#This Row],[META_RAFAEL_URIBE_URIBE]]+Tabla2[[#This Row],[META_ANTONIO_NARIÑO]]+Tabla2[[#This Row],[META_SUBRED]]+Tabla2[[#This Row],[META_DISTRITO]]</f>
        <v>273</v>
      </c>
      <c r="V94" s="29">
        <f>+Tabla2[[#This Row],[META_CENTRO_ORIENTE]]-Tabla2[[#This Row],[META_TOTAL]]</f>
        <v>0</v>
      </c>
      <c r="W94" s="93">
        <v>10</v>
      </c>
      <c r="X94" s="94">
        <v>45</v>
      </c>
      <c r="Y94" s="94">
        <v>54</v>
      </c>
      <c r="Z94" s="94">
        <v>84</v>
      </c>
      <c r="AA94" s="94">
        <v>56</v>
      </c>
      <c r="AB94" s="94">
        <v>24</v>
      </c>
      <c r="AC94" s="94"/>
      <c r="AD94" s="97"/>
      <c r="AE94" s="28">
        <f>SUM(Tabla2[[#This Row],[META_CANDELARIA2]:[META_DISTRITO2]])</f>
        <v>273</v>
      </c>
      <c r="AF94" s="29">
        <f>+Tabla2[[#This Row],[META_CENTRO_ORIENTE]]-Tabla2[[#This Row],[META_TOTAL2]]</f>
        <v>0</v>
      </c>
      <c r="AH94" s="75">
        <f>+Tabla2[[#This Row],[META_CANDELARIA]]-Tabla2[[#This Row],[META_CANDELARIA2]]</f>
        <v>2</v>
      </c>
      <c r="AI94" s="76">
        <f>+Tabla2[[#This Row],[META_SANTA_FE]]-Tabla2[[#This Row],[META_SANTA_FE2]]</f>
        <v>17</v>
      </c>
      <c r="AJ94" s="76">
        <f>+Tabla2[[#This Row],[META_MARTIRES]]-Tabla2[[#This Row],[META_MARTIRES2]]</f>
        <v>-30</v>
      </c>
      <c r="AK94" s="76">
        <f>+Tabla2[[#This Row],[META_SAN_CRISTOBAL]]-Tabla2[[#This Row],[META_SAN_CRISTOBAL2]]</f>
        <v>-22</v>
      </c>
      <c r="AL94" s="76">
        <f>+Tabla2[[#This Row],[META_RAFAEL_URIBE_URIBE]]-Tabla2[[#This Row],[META_RAFAEL_URIBE_URIBE2]]</f>
        <v>19</v>
      </c>
      <c r="AM94" s="76">
        <f>+Tabla2[[#This Row],[META_ANTONIO_NARIÑO]]-Tabla2[[#This Row],[META_ANTONIO_NARIÑO2]]</f>
        <v>14</v>
      </c>
      <c r="AN94" s="76">
        <f>+Tabla2[[#This Row],[META_SUBRED]]-Tabla2[[#This Row],[META_SUBRED2]]</f>
        <v>0</v>
      </c>
      <c r="AO94" s="79">
        <f>+Tabla2[[#This Row],[META_DISTRITO]]-Tabla2[[#This Row],[META_DISTRITO2]]</f>
        <v>0</v>
      </c>
      <c r="AP94" s="88">
        <f t="shared" si="1"/>
        <v>0</v>
      </c>
      <c r="AR94" s="123"/>
      <c r="AS94" s="124"/>
      <c r="AT94" s="124"/>
      <c r="AU94" s="124"/>
      <c r="AV94" s="124"/>
      <c r="AW94" s="124"/>
      <c r="AX94" s="124"/>
      <c r="AY94" s="125"/>
    </row>
    <row r="95" spans="1:51" ht="63.75" hidden="1">
      <c r="A95" s="20" t="s">
        <v>82</v>
      </c>
      <c r="B95" s="20" t="s">
        <v>83</v>
      </c>
      <c r="C95" s="20" t="s">
        <v>108</v>
      </c>
      <c r="D95" s="21">
        <v>82</v>
      </c>
      <c r="E95" s="20" t="s">
        <v>166</v>
      </c>
      <c r="F95" s="20" t="s">
        <v>97</v>
      </c>
      <c r="G95" s="20" t="s">
        <v>167</v>
      </c>
      <c r="H95" s="19" t="s">
        <v>59</v>
      </c>
      <c r="I95" s="19" t="s">
        <v>56</v>
      </c>
      <c r="J95" s="22">
        <v>281078</v>
      </c>
      <c r="K95" s="5">
        <v>273</v>
      </c>
      <c r="L95" s="22">
        <f>+Tabla2[[#This Row],[VALOR UNITARIO]]*Tabla2[[#This Row],[META_CENTRO_ORIENTE]]</f>
        <v>76734294</v>
      </c>
      <c r="M95" s="93">
        <v>12</v>
      </c>
      <c r="N95" s="94">
        <v>62</v>
      </c>
      <c r="O95" s="94">
        <v>24</v>
      </c>
      <c r="P95" s="94">
        <v>62</v>
      </c>
      <c r="Q95" s="94">
        <v>75</v>
      </c>
      <c r="R95" s="94">
        <v>38</v>
      </c>
      <c r="S95" s="94">
        <v>0</v>
      </c>
      <c r="T95" s="97">
        <v>0</v>
      </c>
      <c r="U95" s="28">
        <f>+Tabla2[[#This Row],[META_CANDELARIA]]+Tabla2[[#This Row],[META_SANTA_FE]]+Tabla2[[#This Row],[META_MARTIRES]]+Tabla2[[#This Row],[META_SAN_CRISTOBAL]]+Tabla2[[#This Row],[META_RAFAEL_URIBE_URIBE]]+Tabla2[[#This Row],[META_ANTONIO_NARIÑO]]+Tabla2[[#This Row],[META_SUBRED]]+Tabla2[[#This Row],[META_DISTRITO]]</f>
        <v>273</v>
      </c>
      <c r="V95" s="29">
        <f>+Tabla2[[#This Row],[META_CENTRO_ORIENTE]]-Tabla2[[#This Row],[META_TOTAL]]</f>
        <v>0</v>
      </c>
      <c r="W95" s="93">
        <v>10</v>
      </c>
      <c r="X95" s="94">
        <v>45</v>
      </c>
      <c r="Y95" s="94">
        <v>54</v>
      </c>
      <c r="Z95" s="94">
        <v>84</v>
      </c>
      <c r="AA95" s="94">
        <v>56</v>
      </c>
      <c r="AB95" s="94">
        <v>24</v>
      </c>
      <c r="AC95" s="94"/>
      <c r="AD95" s="97"/>
      <c r="AE95" s="28">
        <f>SUM(Tabla2[[#This Row],[META_CANDELARIA2]:[META_DISTRITO2]])</f>
        <v>273</v>
      </c>
      <c r="AF95" s="29">
        <f>+Tabla2[[#This Row],[META_CENTRO_ORIENTE]]-Tabla2[[#This Row],[META_TOTAL2]]</f>
        <v>0</v>
      </c>
      <c r="AH95" s="75">
        <f>+Tabla2[[#This Row],[META_CANDELARIA]]-Tabla2[[#This Row],[META_CANDELARIA2]]</f>
        <v>2</v>
      </c>
      <c r="AI95" s="76">
        <f>+Tabla2[[#This Row],[META_SANTA_FE]]-Tabla2[[#This Row],[META_SANTA_FE2]]</f>
        <v>17</v>
      </c>
      <c r="AJ95" s="76">
        <f>+Tabla2[[#This Row],[META_MARTIRES]]-Tabla2[[#This Row],[META_MARTIRES2]]</f>
        <v>-30</v>
      </c>
      <c r="AK95" s="76">
        <f>+Tabla2[[#This Row],[META_SAN_CRISTOBAL]]-Tabla2[[#This Row],[META_SAN_CRISTOBAL2]]</f>
        <v>-22</v>
      </c>
      <c r="AL95" s="76">
        <f>+Tabla2[[#This Row],[META_RAFAEL_URIBE_URIBE]]-Tabla2[[#This Row],[META_RAFAEL_URIBE_URIBE2]]</f>
        <v>19</v>
      </c>
      <c r="AM95" s="76">
        <f>+Tabla2[[#This Row],[META_ANTONIO_NARIÑO]]-Tabla2[[#This Row],[META_ANTONIO_NARIÑO2]]</f>
        <v>14</v>
      </c>
      <c r="AN95" s="76">
        <f>+Tabla2[[#This Row],[META_SUBRED]]-Tabla2[[#This Row],[META_SUBRED2]]</f>
        <v>0</v>
      </c>
      <c r="AO95" s="79">
        <f>+Tabla2[[#This Row],[META_DISTRITO]]-Tabla2[[#This Row],[META_DISTRITO2]]</f>
        <v>0</v>
      </c>
      <c r="AP95" s="88">
        <f t="shared" si="1"/>
        <v>0</v>
      </c>
      <c r="AR95" s="123"/>
      <c r="AS95" s="124"/>
      <c r="AT95" s="124"/>
      <c r="AU95" s="124"/>
      <c r="AV95" s="124"/>
      <c r="AW95" s="124"/>
      <c r="AX95" s="124"/>
      <c r="AY95" s="125"/>
    </row>
    <row r="96" spans="1:51" ht="63.75" hidden="1">
      <c r="A96" s="20" t="s">
        <v>82</v>
      </c>
      <c r="B96" s="20" t="s">
        <v>83</v>
      </c>
      <c r="C96" s="20" t="s">
        <v>108</v>
      </c>
      <c r="D96" s="21">
        <v>83</v>
      </c>
      <c r="E96" s="20" t="s">
        <v>168</v>
      </c>
      <c r="F96" s="20" t="s">
        <v>97</v>
      </c>
      <c r="G96" s="20" t="s">
        <v>158</v>
      </c>
      <c r="H96" s="19" t="s">
        <v>59</v>
      </c>
      <c r="I96" s="19" t="s">
        <v>56</v>
      </c>
      <c r="J96" s="22">
        <v>70270</v>
      </c>
      <c r="K96" s="5">
        <v>41</v>
      </c>
      <c r="L96" s="22">
        <f>+Tabla2[[#This Row],[VALOR UNITARIO]]*Tabla2[[#This Row],[META_CENTRO_ORIENTE]]</f>
        <v>2881070</v>
      </c>
      <c r="M96" s="93">
        <f>+Tabla2[[#This Row],[META_CENTRO_ORIENTE]]*4.55/100</f>
        <v>1.8654999999999999</v>
      </c>
      <c r="N96" s="94">
        <f>+Tabla2[[#This Row],[META_CENTRO_ORIENTE]]*22.8/100</f>
        <v>9.3480000000000008</v>
      </c>
      <c r="O96" s="94">
        <f>+Tabla2[[#This Row],[META_CENTRO_ORIENTE]]*8.3/100</f>
        <v>3.403</v>
      </c>
      <c r="P96" s="94">
        <f>+Tabla2[[#This Row],[META_CENTRO_ORIENTE]]*22.73/100</f>
        <v>9.3193000000000001</v>
      </c>
      <c r="Q96" s="94">
        <f>+Tabla2[[#This Row],[META_CENTRO_ORIENTE]]*27.64/100</f>
        <v>11.3324</v>
      </c>
      <c r="R96" s="94">
        <f>+Tabla2[[#This Row],[META_CENTRO_ORIENTE]]*14/100</f>
        <v>5.74</v>
      </c>
      <c r="S96" s="94">
        <v>0</v>
      </c>
      <c r="T96" s="97">
        <v>0</v>
      </c>
      <c r="U96" s="28">
        <f>+Tabla2[[#This Row],[META_CANDELARIA]]+Tabla2[[#This Row],[META_SANTA_FE]]+Tabla2[[#This Row],[META_MARTIRES]]+Tabla2[[#This Row],[META_SAN_CRISTOBAL]]+Tabla2[[#This Row],[META_RAFAEL_URIBE_URIBE]]+Tabla2[[#This Row],[META_ANTONIO_NARIÑO]]+Tabla2[[#This Row],[META_SUBRED]]+Tabla2[[#This Row],[META_DISTRITO]]</f>
        <v>41.008200000000002</v>
      </c>
      <c r="V96" s="29">
        <f>+Tabla2[[#This Row],[META_CENTRO_ORIENTE]]-Tabla2[[#This Row],[META_TOTAL]]</f>
        <v>-8.2000000000022055E-3</v>
      </c>
      <c r="W96" s="93"/>
      <c r="X96" s="94">
        <v>16</v>
      </c>
      <c r="Y96" s="94">
        <v>13</v>
      </c>
      <c r="Z96" s="94">
        <v>12</v>
      </c>
      <c r="AA96" s="94"/>
      <c r="AB96" s="94"/>
      <c r="AC96" s="94"/>
      <c r="AD96" s="97"/>
      <c r="AE96" s="28">
        <f>SUM(Tabla2[[#This Row],[META_CANDELARIA2]:[META_DISTRITO2]])</f>
        <v>41</v>
      </c>
      <c r="AF96" s="29">
        <f>+Tabla2[[#This Row],[META_CENTRO_ORIENTE]]-Tabla2[[#This Row],[META_TOTAL2]]</f>
        <v>0</v>
      </c>
      <c r="AH96" s="75">
        <f>+Tabla2[[#This Row],[META_CANDELARIA]]-Tabla2[[#This Row],[META_CANDELARIA2]]</f>
        <v>1.8654999999999999</v>
      </c>
      <c r="AI96" s="76">
        <f>+Tabla2[[#This Row],[META_SANTA_FE]]-Tabla2[[#This Row],[META_SANTA_FE2]]</f>
        <v>-6.6519999999999992</v>
      </c>
      <c r="AJ96" s="76">
        <f>+Tabla2[[#This Row],[META_MARTIRES]]-Tabla2[[#This Row],[META_MARTIRES2]]</f>
        <v>-9.5969999999999995</v>
      </c>
      <c r="AK96" s="76">
        <f>+Tabla2[[#This Row],[META_SAN_CRISTOBAL]]-Tabla2[[#This Row],[META_SAN_CRISTOBAL2]]</f>
        <v>-2.6806999999999999</v>
      </c>
      <c r="AL96" s="76">
        <f>+Tabla2[[#This Row],[META_RAFAEL_URIBE_URIBE]]-Tabla2[[#This Row],[META_RAFAEL_URIBE_URIBE2]]</f>
        <v>11.3324</v>
      </c>
      <c r="AM96" s="76">
        <f>+Tabla2[[#This Row],[META_ANTONIO_NARIÑO]]-Tabla2[[#This Row],[META_ANTONIO_NARIÑO2]]</f>
        <v>5.74</v>
      </c>
      <c r="AN96" s="76">
        <f>+Tabla2[[#This Row],[META_SUBRED]]-Tabla2[[#This Row],[META_SUBRED2]]</f>
        <v>0</v>
      </c>
      <c r="AO96" s="79">
        <f>+Tabla2[[#This Row],[META_DISTRITO]]-Tabla2[[#This Row],[META_DISTRITO2]]</f>
        <v>0</v>
      </c>
      <c r="AP96" s="88">
        <f t="shared" si="1"/>
        <v>8.2000000000004292E-3</v>
      </c>
      <c r="AR96" s="123"/>
      <c r="AS96" s="124"/>
      <c r="AT96" s="124"/>
      <c r="AU96" s="124"/>
      <c r="AV96" s="124"/>
      <c r="AW96" s="124"/>
      <c r="AX96" s="124"/>
      <c r="AY96" s="125"/>
    </row>
    <row r="97" spans="1:51" ht="63.75" hidden="1">
      <c r="A97" s="20" t="s">
        <v>82</v>
      </c>
      <c r="B97" s="20" t="s">
        <v>83</v>
      </c>
      <c r="C97" s="20" t="s">
        <v>108</v>
      </c>
      <c r="D97" s="21">
        <v>84</v>
      </c>
      <c r="E97" s="20" t="s">
        <v>169</v>
      </c>
      <c r="F97" s="20" t="s">
        <v>97</v>
      </c>
      <c r="G97" s="20" t="s">
        <v>158</v>
      </c>
      <c r="H97" s="19" t="s">
        <v>59</v>
      </c>
      <c r="I97" s="19" t="s">
        <v>56</v>
      </c>
      <c r="J97" s="22">
        <v>105404</v>
      </c>
      <c r="K97" s="5">
        <v>272.99999051269401</v>
      </c>
      <c r="L97" s="22">
        <f>+Tabla2[[#This Row],[VALOR UNITARIO]]*Tabla2[[#This Row],[META_CENTRO_ORIENTE]]</f>
        <v>28775291</v>
      </c>
      <c r="M97" s="93">
        <v>12</v>
      </c>
      <c r="N97" s="94">
        <v>62</v>
      </c>
      <c r="O97" s="94">
        <v>24</v>
      </c>
      <c r="P97" s="94">
        <v>62</v>
      </c>
      <c r="Q97" s="94">
        <v>75</v>
      </c>
      <c r="R97" s="94">
        <v>38</v>
      </c>
      <c r="S97" s="94">
        <v>0</v>
      </c>
      <c r="T97" s="97">
        <v>0</v>
      </c>
      <c r="U97" s="28">
        <f>+Tabla2[[#This Row],[META_CANDELARIA]]+Tabla2[[#This Row],[META_SANTA_FE]]+Tabla2[[#This Row],[META_MARTIRES]]+Tabla2[[#This Row],[META_SAN_CRISTOBAL]]+Tabla2[[#This Row],[META_RAFAEL_URIBE_URIBE]]+Tabla2[[#This Row],[META_ANTONIO_NARIÑO]]+Tabla2[[#This Row],[META_SUBRED]]+Tabla2[[#This Row],[META_DISTRITO]]</f>
        <v>273</v>
      </c>
      <c r="V97" s="29">
        <f>+Tabla2[[#This Row],[META_CENTRO_ORIENTE]]-Tabla2[[#This Row],[META_TOTAL]]</f>
        <v>-9.4873059879319044E-6</v>
      </c>
      <c r="W97" s="93">
        <v>10</v>
      </c>
      <c r="X97" s="94">
        <v>35</v>
      </c>
      <c r="Y97" s="94">
        <v>64</v>
      </c>
      <c r="Z97" s="94">
        <v>84</v>
      </c>
      <c r="AA97" s="94">
        <v>56</v>
      </c>
      <c r="AB97" s="94">
        <v>23.999990512694001</v>
      </c>
      <c r="AC97" s="94"/>
      <c r="AD97" s="97"/>
      <c r="AE97" s="28">
        <f>SUM(Tabla2[[#This Row],[META_CANDELARIA2]:[META_DISTRITO2]])</f>
        <v>272.99999051269401</v>
      </c>
      <c r="AF97" s="29">
        <f>+Tabla2[[#This Row],[META_CENTRO_ORIENTE]]-Tabla2[[#This Row],[META_TOTAL2]]</f>
        <v>0</v>
      </c>
      <c r="AH97" s="75">
        <f>+Tabla2[[#This Row],[META_CANDELARIA]]-Tabla2[[#This Row],[META_CANDELARIA2]]</f>
        <v>2</v>
      </c>
      <c r="AI97" s="76">
        <f>+Tabla2[[#This Row],[META_SANTA_FE]]-Tabla2[[#This Row],[META_SANTA_FE2]]</f>
        <v>27</v>
      </c>
      <c r="AJ97" s="76">
        <f>+Tabla2[[#This Row],[META_MARTIRES]]-Tabla2[[#This Row],[META_MARTIRES2]]</f>
        <v>-40</v>
      </c>
      <c r="AK97" s="76">
        <f>+Tabla2[[#This Row],[META_SAN_CRISTOBAL]]-Tabla2[[#This Row],[META_SAN_CRISTOBAL2]]</f>
        <v>-22</v>
      </c>
      <c r="AL97" s="76">
        <f>+Tabla2[[#This Row],[META_RAFAEL_URIBE_URIBE]]-Tabla2[[#This Row],[META_RAFAEL_URIBE_URIBE2]]</f>
        <v>19</v>
      </c>
      <c r="AM97" s="76">
        <f>+Tabla2[[#This Row],[META_ANTONIO_NARIÑO]]-Tabla2[[#This Row],[META_ANTONIO_NARIÑO2]]</f>
        <v>14.000009487305999</v>
      </c>
      <c r="AN97" s="76">
        <f>+Tabla2[[#This Row],[META_SUBRED]]-Tabla2[[#This Row],[META_SUBRED2]]</f>
        <v>0</v>
      </c>
      <c r="AO97" s="79">
        <f>+Tabla2[[#This Row],[META_DISTRITO]]-Tabla2[[#This Row],[META_DISTRITO2]]</f>
        <v>0</v>
      </c>
      <c r="AP97" s="88">
        <f t="shared" si="1"/>
        <v>9.4873059985900454E-6</v>
      </c>
      <c r="AR97" s="123"/>
      <c r="AS97" s="124"/>
      <c r="AT97" s="124"/>
      <c r="AU97" s="124"/>
      <c r="AV97" s="124"/>
      <c r="AW97" s="124"/>
      <c r="AX97" s="124"/>
      <c r="AY97" s="125"/>
    </row>
    <row r="98" spans="1:51" ht="76.5" hidden="1">
      <c r="A98" s="20" t="s">
        <v>82</v>
      </c>
      <c r="B98" s="20" t="s">
        <v>83</v>
      </c>
      <c r="C98" s="20" t="s">
        <v>108</v>
      </c>
      <c r="D98" s="21">
        <v>85</v>
      </c>
      <c r="E98" s="20" t="s">
        <v>170</v>
      </c>
      <c r="F98" s="20" t="s">
        <v>97</v>
      </c>
      <c r="G98" s="20" t="s">
        <v>164</v>
      </c>
      <c r="H98" s="19" t="s">
        <v>59</v>
      </c>
      <c r="I98" s="19" t="s">
        <v>56</v>
      </c>
      <c r="J98" s="22">
        <v>35135</v>
      </c>
      <c r="K98" s="5">
        <v>480</v>
      </c>
      <c r="L98" s="22">
        <f>+Tabla2[[#This Row],[VALOR UNITARIO]]*Tabla2[[#This Row],[META_CENTRO_ORIENTE]]</f>
        <v>16864800</v>
      </c>
      <c r="M98" s="93">
        <v>21</v>
      </c>
      <c r="N98" s="94">
        <v>109</v>
      </c>
      <c r="O98" s="94">
        <v>40</v>
      </c>
      <c r="P98" s="94">
        <v>109</v>
      </c>
      <c r="Q98" s="94">
        <v>132</v>
      </c>
      <c r="R98" s="94">
        <v>69</v>
      </c>
      <c r="S98" s="94">
        <v>0</v>
      </c>
      <c r="T98" s="97">
        <v>0</v>
      </c>
      <c r="U98" s="28">
        <f>+Tabla2[[#This Row],[META_CANDELARIA]]+Tabla2[[#This Row],[META_SANTA_FE]]+Tabla2[[#This Row],[META_MARTIRES]]+Tabla2[[#This Row],[META_SAN_CRISTOBAL]]+Tabla2[[#This Row],[META_RAFAEL_URIBE_URIBE]]+Tabla2[[#This Row],[META_ANTONIO_NARIÑO]]+Tabla2[[#This Row],[META_SUBRED]]+Tabla2[[#This Row],[META_DISTRITO]]</f>
        <v>480</v>
      </c>
      <c r="V98" s="29">
        <f>+Tabla2[[#This Row],[META_CENTRO_ORIENTE]]-Tabla2[[#This Row],[META_TOTAL]]</f>
        <v>0</v>
      </c>
      <c r="W98" s="93"/>
      <c r="X98" s="94"/>
      <c r="Y98" s="94">
        <v>480</v>
      </c>
      <c r="Z98" s="94"/>
      <c r="AA98" s="94"/>
      <c r="AB98" s="94"/>
      <c r="AC98" s="94"/>
      <c r="AD98" s="97"/>
      <c r="AE98" s="28">
        <f>SUM(Tabla2[[#This Row],[META_CANDELARIA2]:[META_DISTRITO2]])</f>
        <v>480</v>
      </c>
      <c r="AF98" s="29">
        <f>+Tabla2[[#This Row],[META_CENTRO_ORIENTE]]-Tabla2[[#This Row],[META_TOTAL2]]</f>
        <v>0</v>
      </c>
      <c r="AH98" s="75">
        <f>+Tabla2[[#This Row],[META_CANDELARIA]]-Tabla2[[#This Row],[META_CANDELARIA2]]</f>
        <v>21</v>
      </c>
      <c r="AI98" s="76">
        <f>+Tabla2[[#This Row],[META_SANTA_FE]]-Tabla2[[#This Row],[META_SANTA_FE2]]</f>
        <v>109</v>
      </c>
      <c r="AJ98" s="76">
        <f>+Tabla2[[#This Row],[META_MARTIRES]]-Tabla2[[#This Row],[META_MARTIRES2]]</f>
        <v>-440</v>
      </c>
      <c r="AK98" s="76">
        <f>+Tabla2[[#This Row],[META_SAN_CRISTOBAL]]-Tabla2[[#This Row],[META_SAN_CRISTOBAL2]]</f>
        <v>109</v>
      </c>
      <c r="AL98" s="76">
        <f>+Tabla2[[#This Row],[META_RAFAEL_URIBE_URIBE]]-Tabla2[[#This Row],[META_RAFAEL_URIBE_URIBE2]]</f>
        <v>132</v>
      </c>
      <c r="AM98" s="76">
        <f>+Tabla2[[#This Row],[META_ANTONIO_NARIÑO]]-Tabla2[[#This Row],[META_ANTONIO_NARIÑO2]]</f>
        <v>69</v>
      </c>
      <c r="AN98" s="76">
        <f>+Tabla2[[#This Row],[META_SUBRED]]-Tabla2[[#This Row],[META_SUBRED2]]</f>
        <v>0</v>
      </c>
      <c r="AO98" s="79">
        <f>+Tabla2[[#This Row],[META_DISTRITO]]-Tabla2[[#This Row],[META_DISTRITO2]]</f>
        <v>0</v>
      </c>
      <c r="AP98" s="88">
        <f t="shared" si="1"/>
        <v>0</v>
      </c>
      <c r="AR98" s="123"/>
      <c r="AS98" s="124"/>
      <c r="AT98" s="124"/>
      <c r="AU98" s="124"/>
      <c r="AV98" s="124"/>
      <c r="AW98" s="124"/>
      <c r="AX98" s="124"/>
      <c r="AY98" s="125"/>
    </row>
    <row r="99" spans="1:51" ht="38.25" hidden="1">
      <c r="A99" s="20" t="s">
        <v>82</v>
      </c>
      <c r="B99" s="20" t="s">
        <v>171</v>
      </c>
      <c r="C99" s="20" t="s">
        <v>84</v>
      </c>
      <c r="D99" s="21">
        <v>87</v>
      </c>
      <c r="E99" s="20" t="s">
        <v>172</v>
      </c>
      <c r="F99" s="20" t="s">
        <v>86</v>
      </c>
      <c r="G99" s="20" t="s">
        <v>54</v>
      </c>
      <c r="H99" s="19" t="s">
        <v>76</v>
      </c>
      <c r="I99" s="19" t="s">
        <v>74</v>
      </c>
      <c r="J99" s="22">
        <v>25814832</v>
      </c>
      <c r="K99" s="5">
        <v>0</v>
      </c>
      <c r="L99" s="22">
        <f>+Tabla2[[#This Row],[VALOR UNITARIO]]*Tabla2[[#This Row],[META_CENTRO_ORIENTE]]</f>
        <v>0</v>
      </c>
      <c r="M99" s="93">
        <f>+Tabla2[[#This Row],[META_CENTRO_ORIENTE]]*4.55/100</f>
        <v>0</v>
      </c>
      <c r="N99" s="94">
        <f>+Tabla2[[#This Row],[META_CENTRO_ORIENTE]]*22.8/100</f>
        <v>0</v>
      </c>
      <c r="O99" s="94">
        <f>+Tabla2[[#This Row],[META_CENTRO_ORIENTE]]*8.3/100</f>
        <v>0</v>
      </c>
      <c r="P99" s="94">
        <f>+Tabla2[[#This Row],[META_CENTRO_ORIENTE]]*22.73/100</f>
        <v>0</v>
      </c>
      <c r="Q99" s="94">
        <f>+Tabla2[[#This Row],[META_CENTRO_ORIENTE]]*22.64/100</f>
        <v>0</v>
      </c>
      <c r="R99" s="94">
        <f>+Tabla2[[#This Row],[META_CENTRO_ORIENTE]]*0.14</f>
        <v>0</v>
      </c>
      <c r="S99" s="94">
        <v>0</v>
      </c>
      <c r="T99" s="97">
        <v>0</v>
      </c>
      <c r="U99" s="28">
        <f>+Tabla2[[#This Row],[META_CANDELARIA]]+Tabla2[[#This Row],[META_SANTA_FE]]+Tabla2[[#This Row],[META_MARTIRES]]+Tabla2[[#This Row],[META_SAN_CRISTOBAL]]+Tabla2[[#This Row],[META_RAFAEL_URIBE_URIBE]]+Tabla2[[#This Row],[META_ANTONIO_NARIÑO]]+Tabla2[[#This Row],[META_SUBRED]]+Tabla2[[#This Row],[META_DISTRITO]]</f>
        <v>0</v>
      </c>
      <c r="V99" s="29">
        <f>+Tabla2[[#This Row],[META_CENTRO_ORIENTE]]-Tabla2[[#This Row],[META_TOTAL]]</f>
        <v>0</v>
      </c>
      <c r="W99" s="93"/>
      <c r="X99" s="94"/>
      <c r="Y99" s="94"/>
      <c r="Z99" s="94"/>
      <c r="AA99" s="94"/>
      <c r="AB99" s="94"/>
      <c r="AC99" s="94"/>
      <c r="AD99" s="97"/>
      <c r="AE99" s="28">
        <f>SUM(Tabla2[[#This Row],[META_CANDELARIA2]:[META_DISTRITO2]])</f>
        <v>0</v>
      </c>
      <c r="AF99" s="29">
        <f>+Tabla2[[#This Row],[META_CENTRO_ORIENTE]]-Tabla2[[#This Row],[META_TOTAL2]]</f>
        <v>0</v>
      </c>
      <c r="AH99" s="75">
        <f>+Tabla2[[#This Row],[META_CANDELARIA]]-Tabla2[[#This Row],[META_CANDELARIA2]]</f>
        <v>0</v>
      </c>
      <c r="AI99" s="76">
        <f>+Tabla2[[#This Row],[META_SANTA_FE]]-Tabla2[[#This Row],[META_SANTA_FE2]]</f>
        <v>0</v>
      </c>
      <c r="AJ99" s="76">
        <f>+Tabla2[[#This Row],[META_MARTIRES]]-Tabla2[[#This Row],[META_MARTIRES2]]</f>
        <v>0</v>
      </c>
      <c r="AK99" s="76">
        <f>+Tabla2[[#This Row],[META_SAN_CRISTOBAL]]-Tabla2[[#This Row],[META_SAN_CRISTOBAL2]]</f>
        <v>0</v>
      </c>
      <c r="AL99" s="76">
        <f>+Tabla2[[#This Row],[META_RAFAEL_URIBE_URIBE]]-Tabla2[[#This Row],[META_RAFAEL_URIBE_URIBE2]]</f>
        <v>0</v>
      </c>
      <c r="AM99" s="76">
        <f>+Tabla2[[#This Row],[META_ANTONIO_NARIÑO]]-Tabla2[[#This Row],[META_ANTONIO_NARIÑO2]]</f>
        <v>0</v>
      </c>
      <c r="AN99" s="76">
        <f>+Tabla2[[#This Row],[META_SUBRED]]-Tabla2[[#This Row],[META_SUBRED2]]</f>
        <v>0</v>
      </c>
      <c r="AO99" s="79">
        <f>+Tabla2[[#This Row],[META_DISTRITO]]-Tabla2[[#This Row],[META_DISTRITO2]]</f>
        <v>0</v>
      </c>
      <c r="AP99" s="88">
        <f t="shared" si="1"/>
        <v>0</v>
      </c>
      <c r="AR99" s="123"/>
      <c r="AS99" s="124"/>
      <c r="AT99" s="124"/>
      <c r="AU99" s="124"/>
      <c r="AV99" s="124"/>
      <c r="AW99" s="124"/>
      <c r="AX99" s="124"/>
      <c r="AY99" s="125"/>
    </row>
    <row r="100" spans="1:51" ht="38.25" hidden="1">
      <c r="A100" s="20" t="s">
        <v>82</v>
      </c>
      <c r="B100" s="20" t="s">
        <v>171</v>
      </c>
      <c r="C100" s="20" t="s">
        <v>84</v>
      </c>
      <c r="D100" s="21">
        <v>88</v>
      </c>
      <c r="E100" s="20" t="s">
        <v>173</v>
      </c>
      <c r="F100" s="20" t="s">
        <v>86</v>
      </c>
      <c r="G100" s="20" t="s">
        <v>54</v>
      </c>
      <c r="H100" s="19" t="s">
        <v>76</v>
      </c>
      <c r="I100" s="19" t="s">
        <v>56</v>
      </c>
      <c r="J100" s="22">
        <v>19848080</v>
      </c>
      <c r="K100" s="5">
        <v>0</v>
      </c>
      <c r="L100" s="22">
        <f>+Tabla2[[#This Row],[VALOR UNITARIO]]*Tabla2[[#This Row],[META_CENTRO_ORIENTE]]</f>
        <v>0</v>
      </c>
      <c r="M100" s="93">
        <f>+Tabla2[[#This Row],[META_CENTRO_ORIENTE]]*4.55/100</f>
        <v>0</v>
      </c>
      <c r="N100" s="94">
        <f>+Tabla2[[#This Row],[META_CENTRO_ORIENTE]]*22.8/100</f>
        <v>0</v>
      </c>
      <c r="O100" s="94">
        <f>+Tabla2[[#This Row],[META_CENTRO_ORIENTE]]*8.3/100</f>
        <v>0</v>
      </c>
      <c r="P100" s="94">
        <f>+Tabla2[[#This Row],[META_CENTRO_ORIENTE]]*22.73/100</f>
        <v>0</v>
      </c>
      <c r="Q100" s="94">
        <f>+Tabla2[[#This Row],[META_CENTRO_ORIENTE]]*22.64/100</f>
        <v>0</v>
      </c>
      <c r="R100" s="94">
        <f>+Tabla2[[#This Row],[META_CENTRO_ORIENTE]]*0.14</f>
        <v>0</v>
      </c>
      <c r="S100" s="94">
        <v>0</v>
      </c>
      <c r="T100" s="97">
        <v>0</v>
      </c>
      <c r="U100" s="28">
        <f>+Tabla2[[#This Row],[META_CANDELARIA]]+Tabla2[[#This Row],[META_SANTA_FE]]+Tabla2[[#This Row],[META_MARTIRES]]+Tabla2[[#This Row],[META_SAN_CRISTOBAL]]+Tabla2[[#This Row],[META_RAFAEL_URIBE_URIBE]]+Tabla2[[#This Row],[META_ANTONIO_NARIÑO]]+Tabla2[[#This Row],[META_SUBRED]]+Tabla2[[#This Row],[META_DISTRITO]]</f>
        <v>0</v>
      </c>
      <c r="V100" s="29">
        <f>+Tabla2[[#This Row],[META_CENTRO_ORIENTE]]-Tabla2[[#This Row],[META_TOTAL]]</f>
        <v>0</v>
      </c>
      <c r="W100" s="93"/>
      <c r="X100" s="94"/>
      <c r="Y100" s="94"/>
      <c r="Z100" s="94"/>
      <c r="AA100" s="94"/>
      <c r="AB100" s="94"/>
      <c r="AC100" s="94"/>
      <c r="AD100" s="97"/>
      <c r="AE100" s="28">
        <f>SUM(Tabla2[[#This Row],[META_CANDELARIA2]:[META_DISTRITO2]])</f>
        <v>0</v>
      </c>
      <c r="AF100" s="29">
        <f>+Tabla2[[#This Row],[META_CENTRO_ORIENTE]]-Tabla2[[#This Row],[META_TOTAL2]]</f>
        <v>0</v>
      </c>
      <c r="AH100" s="75">
        <f>+Tabla2[[#This Row],[META_CANDELARIA]]-Tabla2[[#This Row],[META_CANDELARIA2]]</f>
        <v>0</v>
      </c>
      <c r="AI100" s="76">
        <f>+Tabla2[[#This Row],[META_SANTA_FE]]-Tabla2[[#This Row],[META_SANTA_FE2]]</f>
        <v>0</v>
      </c>
      <c r="AJ100" s="76">
        <f>+Tabla2[[#This Row],[META_MARTIRES]]-Tabla2[[#This Row],[META_MARTIRES2]]</f>
        <v>0</v>
      </c>
      <c r="AK100" s="76">
        <f>+Tabla2[[#This Row],[META_SAN_CRISTOBAL]]-Tabla2[[#This Row],[META_SAN_CRISTOBAL2]]</f>
        <v>0</v>
      </c>
      <c r="AL100" s="76">
        <f>+Tabla2[[#This Row],[META_RAFAEL_URIBE_URIBE]]-Tabla2[[#This Row],[META_RAFAEL_URIBE_URIBE2]]</f>
        <v>0</v>
      </c>
      <c r="AM100" s="76">
        <f>+Tabla2[[#This Row],[META_ANTONIO_NARIÑO]]-Tabla2[[#This Row],[META_ANTONIO_NARIÑO2]]</f>
        <v>0</v>
      </c>
      <c r="AN100" s="76">
        <f>+Tabla2[[#This Row],[META_SUBRED]]-Tabla2[[#This Row],[META_SUBRED2]]</f>
        <v>0</v>
      </c>
      <c r="AO100" s="79">
        <f>+Tabla2[[#This Row],[META_DISTRITO]]-Tabla2[[#This Row],[META_DISTRITO2]]</f>
        <v>0</v>
      </c>
      <c r="AP100" s="88">
        <f t="shared" si="1"/>
        <v>0</v>
      </c>
      <c r="AR100" s="123"/>
      <c r="AS100" s="124"/>
      <c r="AT100" s="124"/>
      <c r="AU100" s="124"/>
      <c r="AV100" s="124"/>
      <c r="AW100" s="124"/>
      <c r="AX100" s="124"/>
      <c r="AY100" s="125"/>
    </row>
    <row r="101" spans="1:51" ht="38.25" hidden="1">
      <c r="A101" s="20" t="s">
        <v>82</v>
      </c>
      <c r="B101" s="20" t="s">
        <v>171</v>
      </c>
      <c r="C101" s="20" t="s">
        <v>84</v>
      </c>
      <c r="D101" s="21">
        <v>89</v>
      </c>
      <c r="E101" s="20" t="s">
        <v>174</v>
      </c>
      <c r="F101" s="20" t="s">
        <v>86</v>
      </c>
      <c r="G101" s="20" t="s">
        <v>54</v>
      </c>
      <c r="H101" s="19" t="s">
        <v>76</v>
      </c>
      <c r="I101" s="19" t="s">
        <v>56</v>
      </c>
      <c r="J101" s="22">
        <v>33729408</v>
      </c>
      <c r="K101" s="5">
        <v>3</v>
      </c>
      <c r="L101" s="22">
        <f>+Tabla2[[#This Row],[VALOR UNITARIO]]*Tabla2[[#This Row],[META_CENTRO_ORIENTE]]</f>
        <v>101188224</v>
      </c>
      <c r="M101" s="93">
        <v>0</v>
      </c>
      <c r="N101" s="94">
        <v>0</v>
      </c>
      <c r="O101" s="94">
        <v>0</v>
      </c>
      <c r="P101" s="94">
        <v>0</v>
      </c>
      <c r="Q101" s="94">
        <v>0</v>
      </c>
      <c r="R101" s="94">
        <v>0</v>
      </c>
      <c r="S101" s="94">
        <v>0</v>
      </c>
      <c r="T101" s="97">
        <v>3</v>
      </c>
      <c r="U101" s="28">
        <f>+Tabla2[[#This Row],[META_CANDELARIA]]+Tabla2[[#This Row],[META_SANTA_FE]]+Tabla2[[#This Row],[META_MARTIRES]]+Tabla2[[#This Row],[META_SAN_CRISTOBAL]]+Tabla2[[#This Row],[META_RAFAEL_URIBE_URIBE]]+Tabla2[[#This Row],[META_ANTONIO_NARIÑO]]+Tabla2[[#This Row],[META_SUBRED]]+Tabla2[[#This Row],[META_DISTRITO]]</f>
        <v>3</v>
      </c>
      <c r="V101" s="29">
        <f>+Tabla2[[#This Row],[META_CENTRO_ORIENTE]]-Tabla2[[#This Row],[META_TOTAL]]</f>
        <v>0</v>
      </c>
      <c r="W101" s="93"/>
      <c r="X101" s="94"/>
      <c r="Y101" s="94"/>
      <c r="Z101" s="94"/>
      <c r="AA101" s="94"/>
      <c r="AB101" s="94"/>
      <c r="AC101" s="94"/>
      <c r="AD101" s="97">
        <v>3</v>
      </c>
      <c r="AE101" s="28">
        <f>SUM(Tabla2[[#This Row],[META_CANDELARIA2]:[META_DISTRITO2]])</f>
        <v>3</v>
      </c>
      <c r="AF101" s="29">
        <f>+Tabla2[[#This Row],[META_CENTRO_ORIENTE]]-Tabla2[[#This Row],[META_TOTAL2]]</f>
        <v>0</v>
      </c>
      <c r="AH101" s="75">
        <f>+Tabla2[[#This Row],[META_CANDELARIA]]-Tabla2[[#This Row],[META_CANDELARIA2]]</f>
        <v>0</v>
      </c>
      <c r="AI101" s="76">
        <f>+Tabla2[[#This Row],[META_SANTA_FE]]-Tabla2[[#This Row],[META_SANTA_FE2]]</f>
        <v>0</v>
      </c>
      <c r="AJ101" s="76">
        <f>+Tabla2[[#This Row],[META_MARTIRES]]-Tabla2[[#This Row],[META_MARTIRES2]]</f>
        <v>0</v>
      </c>
      <c r="AK101" s="76">
        <f>+Tabla2[[#This Row],[META_SAN_CRISTOBAL]]-Tabla2[[#This Row],[META_SAN_CRISTOBAL2]]</f>
        <v>0</v>
      </c>
      <c r="AL101" s="76">
        <f>+Tabla2[[#This Row],[META_RAFAEL_URIBE_URIBE]]-Tabla2[[#This Row],[META_RAFAEL_URIBE_URIBE2]]</f>
        <v>0</v>
      </c>
      <c r="AM101" s="76">
        <f>+Tabla2[[#This Row],[META_ANTONIO_NARIÑO]]-Tabla2[[#This Row],[META_ANTONIO_NARIÑO2]]</f>
        <v>0</v>
      </c>
      <c r="AN101" s="76">
        <f>+Tabla2[[#This Row],[META_SUBRED]]-Tabla2[[#This Row],[META_SUBRED2]]</f>
        <v>0</v>
      </c>
      <c r="AO101" s="79">
        <f>+Tabla2[[#This Row],[META_DISTRITO]]-Tabla2[[#This Row],[META_DISTRITO2]]</f>
        <v>0</v>
      </c>
      <c r="AP101" s="88">
        <f t="shared" si="1"/>
        <v>0</v>
      </c>
      <c r="AR101" s="123"/>
      <c r="AS101" s="124"/>
      <c r="AT101" s="124"/>
      <c r="AU101" s="124"/>
      <c r="AV101" s="124"/>
      <c r="AW101" s="124"/>
      <c r="AX101" s="124"/>
      <c r="AY101" s="125"/>
    </row>
    <row r="102" spans="1:51" ht="38.25" hidden="1">
      <c r="A102" s="20" t="s">
        <v>82</v>
      </c>
      <c r="B102" s="20" t="s">
        <v>171</v>
      </c>
      <c r="C102" s="20" t="s">
        <v>84</v>
      </c>
      <c r="D102" s="21">
        <v>90</v>
      </c>
      <c r="E102" s="20" t="s">
        <v>175</v>
      </c>
      <c r="F102" s="20" t="s">
        <v>86</v>
      </c>
      <c r="G102" s="20" t="s">
        <v>54</v>
      </c>
      <c r="H102" s="19" t="s">
        <v>76</v>
      </c>
      <c r="I102" s="19" t="s">
        <v>56</v>
      </c>
      <c r="J102" s="22">
        <v>11243136</v>
      </c>
      <c r="K102" s="5">
        <v>0</v>
      </c>
      <c r="L102" s="22">
        <f>+Tabla2[[#This Row],[VALOR UNITARIO]]*Tabla2[[#This Row],[META_CENTRO_ORIENTE]]</f>
        <v>0</v>
      </c>
      <c r="M102" s="93">
        <f>+Tabla2[[#This Row],[META_CENTRO_ORIENTE]]*4.55/100</f>
        <v>0</v>
      </c>
      <c r="N102" s="94">
        <f>+Tabla2[[#This Row],[META_CENTRO_ORIENTE]]*22.8/100</f>
        <v>0</v>
      </c>
      <c r="O102" s="94">
        <f>+Tabla2[[#This Row],[META_CENTRO_ORIENTE]]*8.3/100</f>
        <v>0</v>
      </c>
      <c r="P102" s="94">
        <f>+Tabla2[[#This Row],[META_CENTRO_ORIENTE]]*22.73/100</f>
        <v>0</v>
      </c>
      <c r="Q102" s="94">
        <f>+Tabla2[[#This Row],[META_CENTRO_ORIENTE]]*22.64/100</f>
        <v>0</v>
      </c>
      <c r="R102" s="94">
        <f>+Tabla2[[#This Row],[META_CENTRO_ORIENTE]]*0.14</f>
        <v>0</v>
      </c>
      <c r="S102" s="94">
        <v>0</v>
      </c>
      <c r="T102" s="97">
        <v>0</v>
      </c>
      <c r="U102" s="28">
        <f>+Tabla2[[#This Row],[META_CANDELARIA]]+Tabla2[[#This Row],[META_SANTA_FE]]+Tabla2[[#This Row],[META_MARTIRES]]+Tabla2[[#This Row],[META_SAN_CRISTOBAL]]+Tabla2[[#This Row],[META_RAFAEL_URIBE_URIBE]]+Tabla2[[#This Row],[META_ANTONIO_NARIÑO]]+Tabla2[[#This Row],[META_SUBRED]]+Tabla2[[#This Row],[META_DISTRITO]]</f>
        <v>0</v>
      </c>
      <c r="V102" s="29">
        <f>+Tabla2[[#This Row],[META_CENTRO_ORIENTE]]-Tabla2[[#This Row],[META_TOTAL]]</f>
        <v>0</v>
      </c>
      <c r="W102" s="93"/>
      <c r="X102" s="94"/>
      <c r="Y102" s="94"/>
      <c r="Z102" s="94"/>
      <c r="AA102" s="94"/>
      <c r="AB102" s="94"/>
      <c r="AC102" s="94"/>
      <c r="AD102" s="97"/>
      <c r="AE102" s="28">
        <f>SUM(Tabla2[[#This Row],[META_CANDELARIA2]:[META_DISTRITO2]])</f>
        <v>0</v>
      </c>
      <c r="AF102" s="29">
        <f>+Tabla2[[#This Row],[META_CENTRO_ORIENTE]]-Tabla2[[#This Row],[META_TOTAL2]]</f>
        <v>0</v>
      </c>
      <c r="AH102" s="75">
        <f>+Tabla2[[#This Row],[META_CANDELARIA]]-Tabla2[[#This Row],[META_CANDELARIA2]]</f>
        <v>0</v>
      </c>
      <c r="AI102" s="76">
        <f>+Tabla2[[#This Row],[META_SANTA_FE]]-Tabla2[[#This Row],[META_SANTA_FE2]]</f>
        <v>0</v>
      </c>
      <c r="AJ102" s="76">
        <f>+Tabla2[[#This Row],[META_MARTIRES]]-Tabla2[[#This Row],[META_MARTIRES2]]</f>
        <v>0</v>
      </c>
      <c r="AK102" s="76">
        <f>+Tabla2[[#This Row],[META_SAN_CRISTOBAL]]-Tabla2[[#This Row],[META_SAN_CRISTOBAL2]]</f>
        <v>0</v>
      </c>
      <c r="AL102" s="76">
        <f>+Tabla2[[#This Row],[META_RAFAEL_URIBE_URIBE]]-Tabla2[[#This Row],[META_RAFAEL_URIBE_URIBE2]]</f>
        <v>0</v>
      </c>
      <c r="AM102" s="76">
        <f>+Tabla2[[#This Row],[META_ANTONIO_NARIÑO]]-Tabla2[[#This Row],[META_ANTONIO_NARIÑO2]]</f>
        <v>0</v>
      </c>
      <c r="AN102" s="76">
        <f>+Tabla2[[#This Row],[META_SUBRED]]-Tabla2[[#This Row],[META_SUBRED2]]</f>
        <v>0</v>
      </c>
      <c r="AO102" s="79">
        <f>+Tabla2[[#This Row],[META_DISTRITO]]-Tabla2[[#This Row],[META_DISTRITO2]]</f>
        <v>0</v>
      </c>
      <c r="AP102" s="88">
        <f t="shared" si="1"/>
        <v>0</v>
      </c>
      <c r="AR102" s="123"/>
      <c r="AS102" s="124"/>
      <c r="AT102" s="124"/>
      <c r="AU102" s="124"/>
      <c r="AV102" s="124"/>
      <c r="AW102" s="124"/>
      <c r="AX102" s="124"/>
      <c r="AY102" s="125"/>
    </row>
    <row r="103" spans="1:51" ht="38.25" hidden="1">
      <c r="A103" s="20" t="s">
        <v>82</v>
      </c>
      <c r="B103" s="20" t="s">
        <v>171</v>
      </c>
      <c r="C103" s="20" t="s">
        <v>84</v>
      </c>
      <c r="D103" s="21">
        <v>91</v>
      </c>
      <c r="E103" s="20" t="s">
        <v>176</v>
      </c>
      <c r="F103" s="20" t="s">
        <v>86</v>
      </c>
      <c r="G103" s="20" t="s">
        <v>54</v>
      </c>
      <c r="H103" s="19" t="s">
        <v>76</v>
      </c>
      <c r="I103" s="19" t="s">
        <v>74</v>
      </c>
      <c r="J103" s="22">
        <v>19305648</v>
      </c>
      <c r="K103" s="5">
        <v>0</v>
      </c>
      <c r="L103" s="22">
        <f>+Tabla2[[#This Row],[VALOR UNITARIO]]*Tabla2[[#This Row],[META_CENTRO_ORIENTE]]</f>
        <v>0</v>
      </c>
      <c r="M103" s="93">
        <f>+Tabla2[[#This Row],[META_CENTRO_ORIENTE]]*4.55/100</f>
        <v>0</v>
      </c>
      <c r="N103" s="94">
        <f>+Tabla2[[#This Row],[META_CENTRO_ORIENTE]]*22.8/100</f>
        <v>0</v>
      </c>
      <c r="O103" s="94">
        <f>+Tabla2[[#This Row],[META_CENTRO_ORIENTE]]*8.3/100</f>
        <v>0</v>
      </c>
      <c r="P103" s="94">
        <f>+Tabla2[[#This Row],[META_CENTRO_ORIENTE]]*22.73/100</f>
        <v>0</v>
      </c>
      <c r="Q103" s="94">
        <f>+Tabla2[[#This Row],[META_CENTRO_ORIENTE]]*22.64/100</f>
        <v>0</v>
      </c>
      <c r="R103" s="94">
        <f>+Tabla2[[#This Row],[META_CENTRO_ORIENTE]]*0.14</f>
        <v>0</v>
      </c>
      <c r="S103" s="94">
        <v>0</v>
      </c>
      <c r="T103" s="97">
        <v>0</v>
      </c>
      <c r="U103" s="28">
        <f>+Tabla2[[#This Row],[META_CANDELARIA]]+Tabla2[[#This Row],[META_SANTA_FE]]+Tabla2[[#This Row],[META_MARTIRES]]+Tabla2[[#This Row],[META_SAN_CRISTOBAL]]+Tabla2[[#This Row],[META_RAFAEL_URIBE_URIBE]]+Tabla2[[#This Row],[META_ANTONIO_NARIÑO]]+Tabla2[[#This Row],[META_SUBRED]]+Tabla2[[#This Row],[META_DISTRITO]]</f>
        <v>0</v>
      </c>
      <c r="V103" s="29">
        <f>+Tabla2[[#This Row],[META_CENTRO_ORIENTE]]-Tabla2[[#This Row],[META_TOTAL]]</f>
        <v>0</v>
      </c>
      <c r="W103" s="93"/>
      <c r="X103" s="94"/>
      <c r="Y103" s="94"/>
      <c r="Z103" s="94"/>
      <c r="AA103" s="94"/>
      <c r="AB103" s="94"/>
      <c r="AC103" s="94"/>
      <c r="AD103" s="97"/>
      <c r="AE103" s="28">
        <f>SUM(Tabla2[[#This Row],[META_CANDELARIA2]:[META_DISTRITO2]])</f>
        <v>0</v>
      </c>
      <c r="AF103" s="29">
        <f>+Tabla2[[#This Row],[META_CENTRO_ORIENTE]]-Tabla2[[#This Row],[META_TOTAL2]]</f>
        <v>0</v>
      </c>
      <c r="AH103" s="75">
        <f>+Tabla2[[#This Row],[META_CANDELARIA]]-Tabla2[[#This Row],[META_CANDELARIA2]]</f>
        <v>0</v>
      </c>
      <c r="AI103" s="76">
        <f>+Tabla2[[#This Row],[META_SANTA_FE]]-Tabla2[[#This Row],[META_SANTA_FE2]]</f>
        <v>0</v>
      </c>
      <c r="AJ103" s="76">
        <f>+Tabla2[[#This Row],[META_MARTIRES]]-Tabla2[[#This Row],[META_MARTIRES2]]</f>
        <v>0</v>
      </c>
      <c r="AK103" s="76">
        <f>+Tabla2[[#This Row],[META_SAN_CRISTOBAL]]-Tabla2[[#This Row],[META_SAN_CRISTOBAL2]]</f>
        <v>0</v>
      </c>
      <c r="AL103" s="76">
        <f>+Tabla2[[#This Row],[META_RAFAEL_URIBE_URIBE]]-Tabla2[[#This Row],[META_RAFAEL_URIBE_URIBE2]]</f>
        <v>0</v>
      </c>
      <c r="AM103" s="76">
        <f>+Tabla2[[#This Row],[META_ANTONIO_NARIÑO]]-Tabla2[[#This Row],[META_ANTONIO_NARIÑO2]]</f>
        <v>0</v>
      </c>
      <c r="AN103" s="76">
        <f>+Tabla2[[#This Row],[META_SUBRED]]-Tabla2[[#This Row],[META_SUBRED2]]</f>
        <v>0</v>
      </c>
      <c r="AO103" s="79">
        <f>+Tabla2[[#This Row],[META_DISTRITO]]-Tabla2[[#This Row],[META_DISTRITO2]]</f>
        <v>0</v>
      </c>
      <c r="AP103" s="88">
        <f t="shared" si="1"/>
        <v>0</v>
      </c>
      <c r="AR103" s="123"/>
      <c r="AS103" s="124"/>
      <c r="AT103" s="124"/>
      <c r="AU103" s="124"/>
      <c r="AV103" s="124"/>
      <c r="AW103" s="124"/>
      <c r="AX103" s="124"/>
      <c r="AY103" s="125"/>
    </row>
    <row r="104" spans="1:51" ht="82.5" hidden="1" customHeight="1">
      <c r="A104" s="20" t="s">
        <v>82</v>
      </c>
      <c r="B104" s="20" t="s">
        <v>177</v>
      </c>
      <c r="C104" s="20" t="s">
        <v>84</v>
      </c>
      <c r="D104" s="21">
        <v>92</v>
      </c>
      <c r="E104" s="20" t="s">
        <v>178</v>
      </c>
      <c r="F104" s="20" t="s">
        <v>86</v>
      </c>
      <c r="G104" s="20" t="s">
        <v>87</v>
      </c>
      <c r="H104" s="19" t="s">
        <v>59</v>
      </c>
      <c r="I104" s="19" t="s">
        <v>56</v>
      </c>
      <c r="J104" s="22">
        <v>372151</v>
      </c>
      <c r="K104" s="5">
        <v>180</v>
      </c>
      <c r="L104" s="22">
        <f>+Tabla2[[#This Row],[VALOR UNITARIO]]*Tabla2[[#This Row],[META_CENTRO_ORIENTE]]</f>
        <v>66987180</v>
      </c>
      <c r="M104" s="93">
        <f>+Tabla2[[#This Row],[META_CENTRO_ORIENTE]]*4.55/100</f>
        <v>8.19</v>
      </c>
      <c r="N104" s="94">
        <f>+Tabla2[[#This Row],[META_CENTRO_ORIENTE]]*22.8/100</f>
        <v>41.04</v>
      </c>
      <c r="O104" s="94">
        <f>+Tabla2[[#This Row],[META_CENTRO_ORIENTE]]*8.3/100</f>
        <v>14.940000000000003</v>
      </c>
      <c r="P104" s="94">
        <f>+Tabla2[[#This Row],[META_CENTRO_ORIENTE]]*22.73/100</f>
        <v>40.914000000000001</v>
      </c>
      <c r="Q104" s="94">
        <f>+Tabla2[[#This Row],[META_CENTRO_ORIENTE]]*27.64/100</f>
        <v>49.751999999999995</v>
      </c>
      <c r="R104" s="94">
        <f>+Tabla2[[#This Row],[META_CENTRO_ORIENTE]]*14/100</f>
        <v>25.2</v>
      </c>
      <c r="S104" s="94">
        <v>0</v>
      </c>
      <c r="T104" s="97">
        <v>0</v>
      </c>
      <c r="U104" s="28">
        <f>+Tabla2[[#This Row],[META_CANDELARIA]]+Tabla2[[#This Row],[META_SANTA_FE]]+Tabla2[[#This Row],[META_MARTIRES]]+Tabla2[[#This Row],[META_SAN_CRISTOBAL]]+Tabla2[[#This Row],[META_RAFAEL_URIBE_URIBE]]+Tabla2[[#This Row],[META_ANTONIO_NARIÑO]]+Tabla2[[#This Row],[META_SUBRED]]+Tabla2[[#This Row],[META_DISTRITO]]</f>
        <v>180.036</v>
      </c>
      <c r="V104" s="29">
        <f>+Tabla2[[#This Row],[META_CENTRO_ORIENTE]]-Tabla2[[#This Row],[META_TOTAL]]</f>
        <v>-3.6000000000001364E-2</v>
      </c>
      <c r="W104" s="93">
        <v>25</v>
      </c>
      <c r="X104" s="94">
        <v>34</v>
      </c>
      <c r="Y104" s="94">
        <v>23</v>
      </c>
      <c r="Z104" s="94">
        <v>34</v>
      </c>
      <c r="AA104" s="94">
        <v>52</v>
      </c>
      <c r="AB104" s="94">
        <v>12</v>
      </c>
      <c r="AC104" s="94"/>
      <c r="AD104" s="97"/>
      <c r="AE104" s="28">
        <f>SUM(Tabla2[[#This Row],[META_CANDELARIA2]:[META_DISTRITO2]])</f>
        <v>180</v>
      </c>
      <c r="AF104" s="29">
        <f>+Tabla2[[#This Row],[META_CENTRO_ORIENTE]]-Tabla2[[#This Row],[META_TOTAL2]]</f>
        <v>0</v>
      </c>
      <c r="AH104" s="75">
        <f>+Tabla2[[#This Row],[META_CANDELARIA]]-Tabla2[[#This Row],[META_CANDELARIA2]]</f>
        <v>-16.810000000000002</v>
      </c>
      <c r="AI104" s="76">
        <f>+Tabla2[[#This Row],[META_SANTA_FE]]-Tabla2[[#This Row],[META_SANTA_FE2]]</f>
        <v>7.0399999999999991</v>
      </c>
      <c r="AJ104" s="76">
        <f>+Tabla2[[#This Row],[META_MARTIRES]]-Tabla2[[#This Row],[META_MARTIRES2]]</f>
        <v>-8.0599999999999969</v>
      </c>
      <c r="AK104" s="76">
        <f>+Tabla2[[#This Row],[META_SAN_CRISTOBAL]]-Tabla2[[#This Row],[META_SAN_CRISTOBAL2]]</f>
        <v>6.9140000000000015</v>
      </c>
      <c r="AL104" s="76">
        <f>+Tabla2[[#This Row],[META_RAFAEL_URIBE_URIBE]]-Tabla2[[#This Row],[META_RAFAEL_URIBE_URIBE2]]</f>
        <v>-2.2480000000000047</v>
      </c>
      <c r="AM104" s="76">
        <f>+Tabla2[[#This Row],[META_ANTONIO_NARIÑO]]-Tabla2[[#This Row],[META_ANTONIO_NARIÑO2]]</f>
        <v>13.2</v>
      </c>
      <c r="AN104" s="76">
        <f>+Tabla2[[#This Row],[META_SUBRED]]-Tabla2[[#This Row],[META_SUBRED2]]</f>
        <v>0</v>
      </c>
      <c r="AO104" s="79">
        <f>+Tabla2[[#This Row],[META_DISTRITO]]-Tabla2[[#This Row],[META_DISTRITO2]]</f>
        <v>0</v>
      </c>
      <c r="AP104" s="88">
        <f t="shared" si="1"/>
        <v>3.5999999999997812E-2</v>
      </c>
      <c r="AR104" s="126" t="s">
        <v>179</v>
      </c>
      <c r="AS104" s="127"/>
      <c r="AT104" s="127"/>
      <c r="AU104" s="127"/>
      <c r="AV104" s="127"/>
      <c r="AW104" s="127"/>
      <c r="AX104" s="127"/>
      <c r="AY104" s="128"/>
    </row>
    <row r="105" spans="1:51" ht="63.75" hidden="1">
      <c r="A105" s="20" t="s">
        <v>82</v>
      </c>
      <c r="B105" s="20" t="s">
        <v>177</v>
      </c>
      <c r="C105" s="20" t="s">
        <v>108</v>
      </c>
      <c r="D105" s="21">
        <v>93</v>
      </c>
      <c r="E105" s="20" t="s">
        <v>180</v>
      </c>
      <c r="F105" s="20" t="s">
        <v>86</v>
      </c>
      <c r="G105" s="20" t="s">
        <v>87</v>
      </c>
      <c r="H105" s="19" t="s">
        <v>59</v>
      </c>
      <c r="I105" s="19" t="s">
        <v>56</v>
      </c>
      <c r="J105" s="22">
        <v>372151</v>
      </c>
      <c r="K105" s="5">
        <v>90</v>
      </c>
      <c r="L105" s="22">
        <f>+Tabla2[[#This Row],[VALOR UNITARIO]]*Tabla2[[#This Row],[META_CENTRO_ORIENTE]]</f>
        <v>33493590</v>
      </c>
      <c r="M105" s="93">
        <f>+Tabla2[[#This Row],[META_CENTRO_ORIENTE]]*4.55/100</f>
        <v>4.0949999999999998</v>
      </c>
      <c r="N105" s="94">
        <f>+Tabla2[[#This Row],[META_CENTRO_ORIENTE]]*22.8/100</f>
        <v>20.52</v>
      </c>
      <c r="O105" s="94">
        <f>+Tabla2[[#This Row],[META_CENTRO_ORIENTE]]*8.3/100</f>
        <v>7.4700000000000015</v>
      </c>
      <c r="P105" s="94">
        <f>+Tabla2[[#This Row],[META_CENTRO_ORIENTE]]*22.73/100</f>
        <v>20.457000000000001</v>
      </c>
      <c r="Q105" s="94">
        <f>+Tabla2[[#This Row],[META_CENTRO_ORIENTE]]*27.64/100</f>
        <v>24.875999999999998</v>
      </c>
      <c r="R105" s="94">
        <f>+Tabla2[[#This Row],[META_CENTRO_ORIENTE]]*14/100</f>
        <v>12.6</v>
      </c>
      <c r="S105" s="94">
        <v>0</v>
      </c>
      <c r="T105" s="97">
        <v>0</v>
      </c>
      <c r="U105" s="28">
        <f>+Tabla2[[#This Row],[META_CANDELARIA]]+Tabla2[[#This Row],[META_SANTA_FE]]+Tabla2[[#This Row],[META_MARTIRES]]+Tabla2[[#This Row],[META_SAN_CRISTOBAL]]+Tabla2[[#This Row],[META_RAFAEL_URIBE_URIBE]]+Tabla2[[#This Row],[META_ANTONIO_NARIÑO]]+Tabla2[[#This Row],[META_SUBRED]]+Tabla2[[#This Row],[META_DISTRITO]]</f>
        <v>90.018000000000001</v>
      </c>
      <c r="V105" s="29">
        <f>+Tabla2[[#This Row],[META_CENTRO_ORIENTE]]-Tabla2[[#This Row],[META_TOTAL]]</f>
        <v>-1.8000000000000682E-2</v>
      </c>
      <c r="W105" s="93">
        <v>11</v>
      </c>
      <c r="X105" s="94">
        <v>15</v>
      </c>
      <c r="Y105" s="94">
        <v>15</v>
      </c>
      <c r="Z105" s="94">
        <v>19</v>
      </c>
      <c r="AA105" s="94">
        <v>15</v>
      </c>
      <c r="AB105" s="94">
        <v>15</v>
      </c>
      <c r="AC105" s="94"/>
      <c r="AD105" s="97"/>
      <c r="AE105" s="28">
        <f>SUM(Tabla2[[#This Row],[META_CANDELARIA2]:[META_DISTRITO2]])</f>
        <v>90</v>
      </c>
      <c r="AF105" s="29">
        <f>+Tabla2[[#This Row],[META_CENTRO_ORIENTE]]-Tabla2[[#This Row],[META_TOTAL2]]</f>
        <v>0</v>
      </c>
      <c r="AH105" s="75">
        <f>+Tabla2[[#This Row],[META_CANDELARIA]]-Tabla2[[#This Row],[META_CANDELARIA2]]</f>
        <v>-6.9050000000000002</v>
      </c>
      <c r="AI105" s="76">
        <f>+Tabla2[[#This Row],[META_SANTA_FE]]-Tabla2[[#This Row],[META_SANTA_FE2]]</f>
        <v>5.52</v>
      </c>
      <c r="AJ105" s="76">
        <f>+Tabla2[[#This Row],[META_MARTIRES]]-Tabla2[[#This Row],[META_MARTIRES2]]</f>
        <v>-7.5299999999999985</v>
      </c>
      <c r="AK105" s="76">
        <f>+Tabla2[[#This Row],[META_SAN_CRISTOBAL]]-Tabla2[[#This Row],[META_SAN_CRISTOBAL2]]</f>
        <v>1.4570000000000007</v>
      </c>
      <c r="AL105" s="76">
        <f>+Tabla2[[#This Row],[META_RAFAEL_URIBE_URIBE]]-Tabla2[[#This Row],[META_RAFAEL_URIBE_URIBE2]]</f>
        <v>9.8759999999999977</v>
      </c>
      <c r="AM105" s="76">
        <f>+Tabla2[[#This Row],[META_ANTONIO_NARIÑO]]-Tabla2[[#This Row],[META_ANTONIO_NARIÑO2]]</f>
        <v>-2.4000000000000004</v>
      </c>
      <c r="AN105" s="76">
        <f>+Tabla2[[#This Row],[META_SUBRED]]-Tabla2[[#This Row],[META_SUBRED2]]</f>
        <v>0</v>
      </c>
      <c r="AO105" s="79">
        <f>+Tabla2[[#This Row],[META_DISTRITO]]-Tabla2[[#This Row],[META_DISTRITO2]]</f>
        <v>0</v>
      </c>
      <c r="AP105" s="88">
        <f t="shared" si="1"/>
        <v>1.7999999999998906E-2</v>
      </c>
      <c r="AR105" s="126" t="s">
        <v>181</v>
      </c>
      <c r="AS105" s="127"/>
      <c r="AT105" s="127"/>
      <c r="AU105" s="127"/>
      <c r="AV105" s="127"/>
      <c r="AW105" s="127"/>
      <c r="AX105" s="127"/>
      <c r="AY105" s="128"/>
    </row>
    <row r="106" spans="1:51" ht="38.25" hidden="1">
      <c r="A106" s="20" t="s">
        <v>82</v>
      </c>
      <c r="B106" s="20" t="s">
        <v>177</v>
      </c>
      <c r="C106" s="20" t="s">
        <v>84</v>
      </c>
      <c r="D106" s="21">
        <v>94</v>
      </c>
      <c r="E106" s="20" t="s">
        <v>182</v>
      </c>
      <c r="F106" s="20" t="s">
        <v>86</v>
      </c>
      <c r="G106" s="20" t="s">
        <v>87</v>
      </c>
      <c r="H106" s="19" t="s">
        <v>59</v>
      </c>
      <c r="I106" s="19" t="s">
        <v>56</v>
      </c>
      <c r="J106" s="22">
        <v>372151</v>
      </c>
      <c r="K106" s="5">
        <v>36</v>
      </c>
      <c r="L106" s="22">
        <f>+Tabla2[[#This Row],[VALOR UNITARIO]]*Tabla2[[#This Row],[META_CENTRO_ORIENTE]]</f>
        <v>13397436</v>
      </c>
      <c r="M106" s="93">
        <f>+Tabla2[[#This Row],[META_CENTRO_ORIENTE]]*4.55/100</f>
        <v>1.6379999999999999</v>
      </c>
      <c r="N106" s="94">
        <f>+Tabla2[[#This Row],[META_CENTRO_ORIENTE]]*22.8/100</f>
        <v>8.2080000000000002</v>
      </c>
      <c r="O106" s="94">
        <f>+Tabla2[[#This Row],[META_CENTRO_ORIENTE]]*8.3/100</f>
        <v>2.988</v>
      </c>
      <c r="P106" s="94">
        <f>+Tabla2[[#This Row],[META_CENTRO_ORIENTE]]*22.73/100</f>
        <v>8.1828000000000003</v>
      </c>
      <c r="Q106" s="94">
        <f>+Tabla2[[#This Row],[META_CENTRO_ORIENTE]]*27.64/100</f>
        <v>9.9504000000000001</v>
      </c>
      <c r="R106" s="94">
        <f>+Tabla2[[#This Row],[META_CENTRO_ORIENTE]]*14/100</f>
        <v>5.04</v>
      </c>
      <c r="S106" s="94">
        <v>0</v>
      </c>
      <c r="T106" s="97">
        <v>0</v>
      </c>
      <c r="U106" s="28">
        <f>+Tabla2[[#This Row],[META_CANDELARIA]]+Tabla2[[#This Row],[META_SANTA_FE]]+Tabla2[[#This Row],[META_MARTIRES]]+Tabla2[[#This Row],[META_SAN_CRISTOBAL]]+Tabla2[[#This Row],[META_RAFAEL_URIBE_URIBE]]+Tabla2[[#This Row],[META_ANTONIO_NARIÑO]]+Tabla2[[#This Row],[META_SUBRED]]+Tabla2[[#This Row],[META_DISTRITO]]</f>
        <v>36.007199999999997</v>
      </c>
      <c r="V106" s="29">
        <f>+Tabla2[[#This Row],[META_CENTRO_ORIENTE]]-Tabla2[[#This Row],[META_TOTAL]]</f>
        <v>-7.1999999999974307E-3</v>
      </c>
      <c r="W106" s="93">
        <v>0</v>
      </c>
      <c r="X106" s="94">
        <v>6</v>
      </c>
      <c r="Y106" s="94">
        <v>8</v>
      </c>
      <c r="Z106" s="94">
        <v>8</v>
      </c>
      <c r="AA106" s="94">
        <v>11</v>
      </c>
      <c r="AB106" s="94">
        <v>3</v>
      </c>
      <c r="AC106" s="94"/>
      <c r="AD106" s="97"/>
      <c r="AE106" s="28">
        <f>SUM(Tabla2[[#This Row],[META_CANDELARIA2]:[META_DISTRITO2]])</f>
        <v>36</v>
      </c>
      <c r="AF106" s="29">
        <f>+Tabla2[[#This Row],[META_CENTRO_ORIENTE]]-Tabla2[[#This Row],[META_TOTAL2]]</f>
        <v>0</v>
      </c>
      <c r="AH106" s="75">
        <f>+Tabla2[[#This Row],[META_CANDELARIA]]-Tabla2[[#This Row],[META_CANDELARIA2]]</f>
        <v>1.6379999999999999</v>
      </c>
      <c r="AI106" s="76">
        <f>+Tabla2[[#This Row],[META_SANTA_FE]]-Tabla2[[#This Row],[META_SANTA_FE2]]</f>
        <v>2.2080000000000002</v>
      </c>
      <c r="AJ106" s="76">
        <f>+Tabla2[[#This Row],[META_MARTIRES]]-Tabla2[[#This Row],[META_MARTIRES2]]</f>
        <v>-5.0120000000000005</v>
      </c>
      <c r="AK106" s="76">
        <f>+Tabla2[[#This Row],[META_SAN_CRISTOBAL]]-Tabla2[[#This Row],[META_SAN_CRISTOBAL2]]</f>
        <v>0.1828000000000003</v>
      </c>
      <c r="AL106" s="76">
        <f>+Tabla2[[#This Row],[META_RAFAEL_URIBE_URIBE]]-Tabla2[[#This Row],[META_RAFAEL_URIBE_URIBE2]]</f>
        <v>-1.0495999999999999</v>
      </c>
      <c r="AM106" s="76">
        <f>+Tabla2[[#This Row],[META_ANTONIO_NARIÑO]]-Tabla2[[#This Row],[META_ANTONIO_NARIÑO2]]</f>
        <v>2.04</v>
      </c>
      <c r="AN106" s="76">
        <f>+Tabla2[[#This Row],[META_SUBRED]]-Tabla2[[#This Row],[META_SUBRED2]]</f>
        <v>0</v>
      </c>
      <c r="AO106" s="79">
        <f>+Tabla2[[#This Row],[META_DISTRITO]]-Tabla2[[#This Row],[META_DISTRITO2]]</f>
        <v>0</v>
      </c>
      <c r="AP106" s="88">
        <f t="shared" si="1"/>
        <v>7.2000000000000952E-3</v>
      </c>
      <c r="AR106" s="126" t="s">
        <v>183</v>
      </c>
      <c r="AS106" s="127"/>
      <c r="AT106" s="127"/>
      <c r="AU106" s="127"/>
      <c r="AV106" s="127"/>
      <c r="AW106" s="127"/>
      <c r="AX106" s="127"/>
      <c r="AY106" s="128"/>
    </row>
    <row r="107" spans="1:51" ht="63.75" hidden="1">
      <c r="A107" s="20" t="s">
        <v>82</v>
      </c>
      <c r="B107" s="20" t="s">
        <v>177</v>
      </c>
      <c r="C107" s="20" t="s">
        <v>108</v>
      </c>
      <c r="D107" s="21">
        <v>95</v>
      </c>
      <c r="E107" s="20" t="s">
        <v>184</v>
      </c>
      <c r="F107" s="20" t="s">
        <v>86</v>
      </c>
      <c r="G107" s="20" t="s">
        <v>87</v>
      </c>
      <c r="H107" s="19" t="s">
        <v>59</v>
      </c>
      <c r="I107" s="19" t="s">
        <v>56</v>
      </c>
      <c r="J107" s="22">
        <v>70270</v>
      </c>
      <c r="K107" s="5">
        <v>261</v>
      </c>
      <c r="L107" s="22">
        <f>+Tabla2[[#This Row],[VALOR UNITARIO]]*Tabla2[[#This Row],[META_CENTRO_ORIENTE]]</f>
        <v>18340470</v>
      </c>
      <c r="M107" s="93">
        <v>11</v>
      </c>
      <c r="N107" s="94">
        <v>61</v>
      </c>
      <c r="O107" s="94">
        <v>21</v>
      </c>
      <c r="P107" s="94">
        <v>60</v>
      </c>
      <c r="Q107" s="94">
        <v>72</v>
      </c>
      <c r="R107" s="94">
        <v>36</v>
      </c>
      <c r="S107" s="94">
        <v>0</v>
      </c>
      <c r="T107" s="97">
        <v>0</v>
      </c>
      <c r="U107" s="28">
        <f>+Tabla2[[#This Row],[META_CANDELARIA]]+Tabla2[[#This Row],[META_SANTA_FE]]+Tabla2[[#This Row],[META_MARTIRES]]+Tabla2[[#This Row],[META_SAN_CRISTOBAL]]+Tabla2[[#This Row],[META_RAFAEL_URIBE_URIBE]]+Tabla2[[#This Row],[META_ANTONIO_NARIÑO]]+Tabla2[[#This Row],[META_SUBRED]]+Tabla2[[#This Row],[META_DISTRITO]]</f>
        <v>261</v>
      </c>
      <c r="V107" s="29">
        <f>+Tabla2[[#This Row],[META_CENTRO_ORIENTE]]-Tabla2[[#This Row],[META_TOTAL]]</f>
        <v>0</v>
      </c>
      <c r="W107" s="93">
        <v>34</v>
      </c>
      <c r="X107" s="94">
        <v>50</v>
      </c>
      <c r="Y107" s="94">
        <v>37</v>
      </c>
      <c r="Z107" s="94">
        <v>52</v>
      </c>
      <c r="AA107" s="94">
        <v>70</v>
      </c>
      <c r="AB107" s="94">
        <v>18</v>
      </c>
      <c r="AC107" s="94"/>
      <c r="AD107" s="97"/>
      <c r="AE107" s="28">
        <f>SUM(Tabla2[[#This Row],[META_CANDELARIA2]:[META_DISTRITO2]])</f>
        <v>261</v>
      </c>
      <c r="AF107" s="29">
        <f>+Tabla2[[#This Row],[META_CENTRO_ORIENTE]]-Tabla2[[#This Row],[META_TOTAL2]]</f>
        <v>0</v>
      </c>
      <c r="AH107" s="75">
        <f>+Tabla2[[#This Row],[META_CANDELARIA]]-Tabla2[[#This Row],[META_CANDELARIA2]]</f>
        <v>-23</v>
      </c>
      <c r="AI107" s="76">
        <f>+Tabla2[[#This Row],[META_SANTA_FE]]-Tabla2[[#This Row],[META_SANTA_FE2]]</f>
        <v>11</v>
      </c>
      <c r="AJ107" s="76">
        <f>+Tabla2[[#This Row],[META_MARTIRES]]-Tabla2[[#This Row],[META_MARTIRES2]]</f>
        <v>-16</v>
      </c>
      <c r="AK107" s="76">
        <f>+Tabla2[[#This Row],[META_SAN_CRISTOBAL]]-Tabla2[[#This Row],[META_SAN_CRISTOBAL2]]</f>
        <v>8</v>
      </c>
      <c r="AL107" s="76">
        <f>+Tabla2[[#This Row],[META_RAFAEL_URIBE_URIBE]]-Tabla2[[#This Row],[META_RAFAEL_URIBE_URIBE2]]</f>
        <v>2</v>
      </c>
      <c r="AM107" s="76">
        <f>+Tabla2[[#This Row],[META_ANTONIO_NARIÑO]]-Tabla2[[#This Row],[META_ANTONIO_NARIÑO2]]</f>
        <v>18</v>
      </c>
      <c r="AN107" s="76">
        <f>+Tabla2[[#This Row],[META_SUBRED]]-Tabla2[[#This Row],[META_SUBRED2]]</f>
        <v>0</v>
      </c>
      <c r="AO107" s="79">
        <f>+Tabla2[[#This Row],[META_DISTRITO]]-Tabla2[[#This Row],[META_DISTRITO2]]</f>
        <v>0</v>
      </c>
      <c r="AP107" s="88">
        <f t="shared" si="1"/>
        <v>0</v>
      </c>
      <c r="AR107" s="126" t="s">
        <v>185</v>
      </c>
      <c r="AS107" s="127"/>
      <c r="AT107" s="127"/>
      <c r="AU107" s="127"/>
      <c r="AV107" s="127"/>
      <c r="AW107" s="127"/>
      <c r="AX107" s="127"/>
      <c r="AY107" s="128"/>
    </row>
    <row r="108" spans="1:51" ht="63.75" hidden="1">
      <c r="A108" s="20" t="s">
        <v>82</v>
      </c>
      <c r="B108" s="20" t="s">
        <v>177</v>
      </c>
      <c r="C108" s="20" t="s">
        <v>108</v>
      </c>
      <c r="D108" s="21">
        <v>96</v>
      </c>
      <c r="E108" s="20" t="s">
        <v>186</v>
      </c>
      <c r="F108" s="20" t="s">
        <v>86</v>
      </c>
      <c r="G108" s="20" t="s">
        <v>87</v>
      </c>
      <c r="H108" s="19" t="s">
        <v>59</v>
      </c>
      <c r="I108" s="19" t="s">
        <v>56</v>
      </c>
      <c r="J108" s="22">
        <v>70270</v>
      </c>
      <c r="K108" s="5">
        <v>261</v>
      </c>
      <c r="L108" s="22">
        <f>+Tabla2[[#This Row],[VALOR UNITARIO]]*Tabla2[[#This Row],[META_CENTRO_ORIENTE]]</f>
        <v>18340470</v>
      </c>
      <c r="M108" s="93">
        <v>11</v>
      </c>
      <c r="N108" s="94">
        <v>61</v>
      </c>
      <c r="O108" s="94">
        <v>21</v>
      </c>
      <c r="P108" s="94">
        <v>60</v>
      </c>
      <c r="Q108" s="94">
        <v>72</v>
      </c>
      <c r="R108" s="94">
        <v>36</v>
      </c>
      <c r="S108" s="94">
        <v>0</v>
      </c>
      <c r="T108" s="97">
        <v>0</v>
      </c>
      <c r="U108" s="28">
        <f>+Tabla2[[#This Row],[META_CANDELARIA]]+Tabla2[[#This Row],[META_SANTA_FE]]+Tabla2[[#This Row],[META_MARTIRES]]+Tabla2[[#This Row],[META_SAN_CRISTOBAL]]+Tabla2[[#This Row],[META_RAFAEL_URIBE_URIBE]]+Tabla2[[#This Row],[META_ANTONIO_NARIÑO]]+Tabla2[[#This Row],[META_SUBRED]]+Tabla2[[#This Row],[META_DISTRITO]]</f>
        <v>261</v>
      </c>
      <c r="V108" s="29">
        <f>+Tabla2[[#This Row],[META_CENTRO_ORIENTE]]-Tabla2[[#This Row],[META_TOTAL]]</f>
        <v>0</v>
      </c>
      <c r="W108" s="93">
        <v>45</v>
      </c>
      <c r="X108" s="94">
        <v>56</v>
      </c>
      <c r="Y108" s="94">
        <v>33</v>
      </c>
      <c r="Z108" s="94">
        <v>43</v>
      </c>
      <c r="AA108" s="94">
        <v>61</v>
      </c>
      <c r="AB108" s="94">
        <v>23</v>
      </c>
      <c r="AC108" s="94"/>
      <c r="AD108" s="97"/>
      <c r="AE108" s="28">
        <f>SUM(Tabla2[[#This Row],[META_CANDELARIA2]:[META_DISTRITO2]])</f>
        <v>261</v>
      </c>
      <c r="AF108" s="29">
        <f>+Tabla2[[#This Row],[META_CENTRO_ORIENTE]]-Tabla2[[#This Row],[META_TOTAL2]]</f>
        <v>0</v>
      </c>
      <c r="AH108" s="75">
        <f>+Tabla2[[#This Row],[META_CANDELARIA]]-Tabla2[[#This Row],[META_CANDELARIA2]]</f>
        <v>-34</v>
      </c>
      <c r="AI108" s="76">
        <f>+Tabla2[[#This Row],[META_SANTA_FE]]-Tabla2[[#This Row],[META_SANTA_FE2]]</f>
        <v>5</v>
      </c>
      <c r="AJ108" s="76">
        <f>+Tabla2[[#This Row],[META_MARTIRES]]-Tabla2[[#This Row],[META_MARTIRES2]]</f>
        <v>-12</v>
      </c>
      <c r="AK108" s="76">
        <f>+Tabla2[[#This Row],[META_SAN_CRISTOBAL]]-Tabla2[[#This Row],[META_SAN_CRISTOBAL2]]</f>
        <v>17</v>
      </c>
      <c r="AL108" s="76">
        <f>+Tabla2[[#This Row],[META_RAFAEL_URIBE_URIBE]]-Tabla2[[#This Row],[META_RAFAEL_URIBE_URIBE2]]</f>
        <v>11</v>
      </c>
      <c r="AM108" s="76">
        <f>+Tabla2[[#This Row],[META_ANTONIO_NARIÑO]]-Tabla2[[#This Row],[META_ANTONIO_NARIÑO2]]</f>
        <v>13</v>
      </c>
      <c r="AN108" s="76">
        <f>+Tabla2[[#This Row],[META_SUBRED]]-Tabla2[[#This Row],[META_SUBRED2]]</f>
        <v>0</v>
      </c>
      <c r="AO108" s="79">
        <f>+Tabla2[[#This Row],[META_DISTRITO]]-Tabla2[[#This Row],[META_DISTRITO2]]</f>
        <v>0</v>
      </c>
      <c r="AP108" s="88">
        <f t="shared" si="1"/>
        <v>0</v>
      </c>
      <c r="AR108" s="126" t="s">
        <v>185</v>
      </c>
      <c r="AS108" s="127"/>
      <c r="AT108" s="127"/>
      <c r="AU108" s="127"/>
      <c r="AV108" s="127"/>
      <c r="AW108" s="127"/>
      <c r="AX108" s="127"/>
      <c r="AY108" s="128"/>
    </row>
    <row r="109" spans="1:51" ht="38.25" hidden="1">
      <c r="A109" s="20" t="s">
        <v>82</v>
      </c>
      <c r="B109" s="20" t="s">
        <v>177</v>
      </c>
      <c r="C109" s="20" t="s">
        <v>84</v>
      </c>
      <c r="D109" s="21">
        <v>97</v>
      </c>
      <c r="E109" s="20" t="s">
        <v>187</v>
      </c>
      <c r="F109" s="20" t="s">
        <v>86</v>
      </c>
      <c r="G109" s="20" t="s">
        <v>87</v>
      </c>
      <c r="H109" s="19" t="s">
        <v>59</v>
      </c>
      <c r="I109" s="19" t="s">
        <v>56</v>
      </c>
      <c r="J109" s="22">
        <v>215123</v>
      </c>
      <c r="K109" s="5">
        <v>63</v>
      </c>
      <c r="L109" s="22">
        <f>+Tabla2[[#This Row],[VALOR UNITARIO]]*Tabla2[[#This Row],[META_CENTRO_ORIENTE]]</f>
        <v>13552749</v>
      </c>
      <c r="M109" s="93">
        <f>+Tabla2[[#This Row],[META_CENTRO_ORIENTE]]*4.55/100</f>
        <v>2.8664999999999998</v>
      </c>
      <c r="N109" s="94">
        <f>+Tabla2[[#This Row],[META_CENTRO_ORIENTE]]*22.8/100</f>
        <v>14.364000000000001</v>
      </c>
      <c r="O109" s="94">
        <f>+Tabla2[[#This Row],[META_CENTRO_ORIENTE]]*8.3/100</f>
        <v>5.229000000000001</v>
      </c>
      <c r="P109" s="94">
        <f>+Tabla2[[#This Row],[META_CENTRO_ORIENTE]]*22.73/100</f>
        <v>14.319900000000001</v>
      </c>
      <c r="Q109" s="94">
        <f>+Tabla2[[#This Row],[META_CENTRO_ORIENTE]]*27.64/100</f>
        <v>17.4132</v>
      </c>
      <c r="R109" s="94">
        <f>+Tabla2[[#This Row],[META_CENTRO_ORIENTE]]*14/100</f>
        <v>8.82</v>
      </c>
      <c r="S109" s="94">
        <v>0</v>
      </c>
      <c r="T109" s="97">
        <v>0</v>
      </c>
      <c r="U109" s="28">
        <f>+Tabla2[[#This Row],[META_CANDELARIA]]+Tabla2[[#This Row],[META_SANTA_FE]]+Tabla2[[#This Row],[META_MARTIRES]]+Tabla2[[#This Row],[META_SAN_CRISTOBAL]]+Tabla2[[#This Row],[META_RAFAEL_URIBE_URIBE]]+Tabla2[[#This Row],[META_ANTONIO_NARIÑO]]+Tabla2[[#This Row],[META_SUBRED]]+Tabla2[[#This Row],[META_DISTRITO]]</f>
        <v>63.012599999999999</v>
      </c>
      <c r="V109" s="29">
        <f>+Tabla2[[#This Row],[META_CENTRO_ORIENTE]]-Tabla2[[#This Row],[META_TOTAL]]</f>
        <v>-1.2599999999999056E-2</v>
      </c>
      <c r="W109" s="93">
        <v>9</v>
      </c>
      <c r="X109" s="94">
        <v>12</v>
      </c>
      <c r="Y109" s="94">
        <v>8</v>
      </c>
      <c r="Z109" s="94">
        <v>12</v>
      </c>
      <c r="AA109" s="94">
        <v>18</v>
      </c>
      <c r="AB109" s="94">
        <v>4</v>
      </c>
      <c r="AC109" s="94"/>
      <c r="AD109" s="97"/>
      <c r="AE109" s="28">
        <f>SUM(Tabla2[[#This Row],[META_CANDELARIA2]:[META_DISTRITO2]])</f>
        <v>63</v>
      </c>
      <c r="AF109" s="29">
        <f>+Tabla2[[#This Row],[META_CENTRO_ORIENTE]]-Tabla2[[#This Row],[META_TOTAL2]]</f>
        <v>0</v>
      </c>
      <c r="AH109" s="75">
        <f>+Tabla2[[#This Row],[META_CANDELARIA]]-Tabla2[[#This Row],[META_CANDELARIA2]]</f>
        <v>-6.1334999999999997</v>
      </c>
      <c r="AI109" s="76">
        <f>+Tabla2[[#This Row],[META_SANTA_FE]]-Tabla2[[#This Row],[META_SANTA_FE2]]</f>
        <v>2.3640000000000008</v>
      </c>
      <c r="AJ109" s="76">
        <f>+Tabla2[[#This Row],[META_MARTIRES]]-Tabla2[[#This Row],[META_MARTIRES2]]</f>
        <v>-2.770999999999999</v>
      </c>
      <c r="AK109" s="76">
        <f>+Tabla2[[#This Row],[META_SAN_CRISTOBAL]]-Tabla2[[#This Row],[META_SAN_CRISTOBAL2]]</f>
        <v>2.3199000000000005</v>
      </c>
      <c r="AL109" s="76">
        <f>+Tabla2[[#This Row],[META_RAFAEL_URIBE_URIBE]]-Tabla2[[#This Row],[META_RAFAEL_URIBE_URIBE2]]</f>
        <v>-0.58680000000000021</v>
      </c>
      <c r="AM109" s="76">
        <f>+Tabla2[[#This Row],[META_ANTONIO_NARIÑO]]-Tabla2[[#This Row],[META_ANTONIO_NARIÑO2]]</f>
        <v>4.82</v>
      </c>
      <c r="AN109" s="76">
        <f>+Tabla2[[#This Row],[META_SUBRED]]-Tabla2[[#This Row],[META_SUBRED2]]</f>
        <v>0</v>
      </c>
      <c r="AO109" s="79">
        <f>+Tabla2[[#This Row],[META_DISTRITO]]-Tabla2[[#This Row],[META_DISTRITO2]]</f>
        <v>0</v>
      </c>
      <c r="AP109" s="88">
        <f t="shared" si="1"/>
        <v>1.2600000000002609E-2</v>
      </c>
      <c r="AR109" s="126" t="s">
        <v>188</v>
      </c>
      <c r="AS109" s="127"/>
      <c r="AT109" s="127"/>
      <c r="AU109" s="127"/>
      <c r="AV109" s="127"/>
      <c r="AW109" s="127"/>
      <c r="AX109" s="127"/>
      <c r="AY109" s="128"/>
    </row>
    <row r="110" spans="1:51" ht="63.75" hidden="1">
      <c r="A110" s="20" t="s">
        <v>82</v>
      </c>
      <c r="B110" s="20" t="s">
        <v>177</v>
      </c>
      <c r="C110" s="20" t="s">
        <v>108</v>
      </c>
      <c r="D110" s="21">
        <v>98</v>
      </c>
      <c r="E110" s="20" t="s">
        <v>189</v>
      </c>
      <c r="F110" s="20" t="s">
        <v>86</v>
      </c>
      <c r="G110" s="20" t="s">
        <v>87</v>
      </c>
      <c r="H110" s="19" t="s">
        <v>59</v>
      </c>
      <c r="I110" s="19" t="s">
        <v>56</v>
      </c>
      <c r="J110" s="22">
        <v>161342</v>
      </c>
      <c r="K110" s="5">
        <v>90</v>
      </c>
      <c r="L110" s="22">
        <f>+Tabla2[[#This Row],[VALOR UNITARIO]]*Tabla2[[#This Row],[META_CENTRO_ORIENTE]]</f>
        <v>14520780</v>
      </c>
      <c r="M110" s="93">
        <f>+Tabla2[[#This Row],[META_CENTRO_ORIENTE]]*4.55/100</f>
        <v>4.0949999999999998</v>
      </c>
      <c r="N110" s="94">
        <f>+Tabla2[[#This Row],[META_CENTRO_ORIENTE]]*22.8/100</f>
        <v>20.52</v>
      </c>
      <c r="O110" s="94">
        <f>+Tabla2[[#This Row],[META_CENTRO_ORIENTE]]*8.3/100</f>
        <v>7.4700000000000015</v>
      </c>
      <c r="P110" s="94">
        <f>+Tabla2[[#This Row],[META_CENTRO_ORIENTE]]*22.73/100</f>
        <v>20.457000000000001</v>
      </c>
      <c r="Q110" s="94">
        <f>+Tabla2[[#This Row],[META_CENTRO_ORIENTE]]*27.64/100</f>
        <v>24.875999999999998</v>
      </c>
      <c r="R110" s="94">
        <f>+Tabla2[[#This Row],[META_CENTRO_ORIENTE]]*14/100</f>
        <v>12.6</v>
      </c>
      <c r="S110" s="94">
        <v>0</v>
      </c>
      <c r="T110" s="97">
        <v>0</v>
      </c>
      <c r="U110" s="28">
        <f>+Tabla2[[#This Row],[META_CANDELARIA]]+Tabla2[[#This Row],[META_SANTA_FE]]+Tabla2[[#This Row],[META_MARTIRES]]+Tabla2[[#This Row],[META_SAN_CRISTOBAL]]+Tabla2[[#This Row],[META_RAFAEL_URIBE_URIBE]]+Tabla2[[#This Row],[META_ANTONIO_NARIÑO]]+Tabla2[[#This Row],[META_SUBRED]]+Tabla2[[#This Row],[META_DISTRITO]]</f>
        <v>90.018000000000001</v>
      </c>
      <c r="V110" s="29">
        <f>+Tabla2[[#This Row],[META_CENTRO_ORIENTE]]-Tabla2[[#This Row],[META_TOTAL]]</f>
        <v>-1.8000000000000682E-2</v>
      </c>
      <c r="W110" s="93">
        <v>13</v>
      </c>
      <c r="X110" s="94">
        <v>17</v>
      </c>
      <c r="Y110" s="94">
        <v>11</v>
      </c>
      <c r="Z110" s="94">
        <v>17</v>
      </c>
      <c r="AA110" s="94">
        <v>26</v>
      </c>
      <c r="AB110" s="94">
        <v>6</v>
      </c>
      <c r="AC110" s="94"/>
      <c r="AD110" s="97"/>
      <c r="AE110" s="28">
        <f>SUM(Tabla2[[#This Row],[META_CANDELARIA2]:[META_DISTRITO2]])</f>
        <v>90</v>
      </c>
      <c r="AF110" s="29">
        <f>+Tabla2[[#This Row],[META_CENTRO_ORIENTE]]-Tabla2[[#This Row],[META_TOTAL2]]</f>
        <v>0</v>
      </c>
      <c r="AH110" s="75">
        <f>+Tabla2[[#This Row],[META_CANDELARIA]]-Tabla2[[#This Row],[META_CANDELARIA2]]</f>
        <v>-8.9050000000000011</v>
      </c>
      <c r="AI110" s="76">
        <f>+Tabla2[[#This Row],[META_SANTA_FE]]-Tabla2[[#This Row],[META_SANTA_FE2]]</f>
        <v>3.5199999999999996</v>
      </c>
      <c r="AJ110" s="76">
        <f>+Tabla2[[#This Row],[META_MARTIRES]]-Tabla2[[#This Row],[META_MARTIRES2]]</f>
        <v>-3.5299999999999985</v>
      </c>
      <c r="AK110" s="76">
        <f>+Tabla2[[#This Row],[META_SAN_CRISTOBAL]]-Tabla2[[#This Row],[META_SAN_CRISTOBAL2]]</f>
        <v>3.4570000000000007</v>
      </c>
      <c r="AL110" s="76">
        <f>+Tabla2[[#This Row],[META_RAFAEL_URIBE_URIBE]]-Tabla2[[#This Row],[META_RAFAEL_URIBE_URIBE2]]</f>
        <v>-1.1240000000000023</v>
      </c>
      <c r="AM110" s="76">
        <f>+Tabla2[[#This Row],[META_ANTONIO_NARIÑO]]-Tabla2[[#This Row],[META_ANTONIO_NARIÑO2]]</f>
        <v>6.6</v>
      </c>
      <c r="AN110" s="76">
        <f>+Tabla2[[#This Row],[META_SUBRED]]-Tabla2[[#This Row],[META_SUBRED2]]</f>
        <v>0</v>
      </c>
      <c r="AO110" s="79">
        <f>+Tabla2[[#This Row],[META_DISTRITO]]-Tabla2[[#This Row],[META_DISTRITO2]]</f>
        <v>0</v>
      </c>
      <c r="AP110" s="88">
        <f t="shared" si="1"/>
        <v>1.7999999999998906E-2</v>
      </c>
      <c r="AR110" s="126" t="s">
        <v>190</v>
      </c>
      <c r="AS110" s="127"/>
      <c r="AT110" s="127"/>
      <c r="AU110" s="127"/>
      <c r="AV110" s="127"/>
      <c r="AW110" s="127"/>
      <c r="AX110" s="127"/>
      <c r="AY110" s="128"/>
    </row>
    <row r="111" spans="1:51" ht="63.75" hidden="1">
      <c r="A111" s="20" t="s">
        <v>82</v>
      </c>
      <c r="B111" s="20" t="s">
        <v>177</v>
      </c>
      <c r="C111" s="20" t="s">
        <v>108</v>
      </c>
      <c r="D111" s="21">
        <v>99</v>
      </c>
      <c r="E111" s="20" t="s">
        <v>191</v>
      </c>
      <c r="F111" s="20" t="s">
        <v>86</v>
      </c>
      <c r="G111" s="20" t="s">
        <v>54</v>
      </c>
      <c r="H111" s="19" t="s">
        <v>59</v>
      </c>
      <c r="I111" s="19" t="s">
        <v>56</v>
      </c>
      <c r="J111" s="22">
        <v>5621568</v>
      </c>
      <c r="K111" s="5">
        <v>3</v>
      </c>
      <c r="L111" s="22">
        <f>+Tabla2[[#This Row],[VALOR UNITARIO]]*Tabla2[[#This Row],[META_CENTRO_ORIENTE]]</f>
        <v>16864704</v>
      </c>
      <c r="M111" s="93">
        <v>0</v>
      </c>
      <c r="N111" s="94">
        <v>0</v>
      </c>
      <c r="O111" s="94">
        <v>0</v>
      </c>
      <c r="P111" s="94">
        <v>3</v>
      </c>
      <c r="Q111" s="94">
        <v>0</v>
      </c>
      <c r="R111" s="94">
        <v>0</v>
      </c>
      <c r="S111" s="94">
        <v>0</v>
      </c>
      <c r="T111" s="97">
        <v>0</v>
      </c>
      <c r="U111" s="28">
        <f>+Tabla2[[#This Row],[META_CANDELARIA]]+Tabla2[[#This Row],[META_SANTA_FE]]+Tabla2[[#This Row],[META_MARTIRES]]+Tabla2[[#This Row],[META_SAN_CRISTOBAL]]+Tabla2[[#This Row],[META_RAFAEL_URIBE_URIBE]]+Tabla2[[#This Row],[META_ANTONIO_NARIÑO]]+Tabla2[[#This Row],[META_SUBRED]]+Tabla2[[#This Row],[META_DISTRITO]]</f>
        <v>3</v>
      </c>
      <c r="V111" s="29">
        <f>+Tabla2[[#This Row],[META_CENTRO_ORIENTE]]-Tabla2[[#This Row],[META_TOTAL]]</f>
        <v>0</v>
      </c>
      <c r="W111" s="93"/>
      <c r="X111" s="94"/>
      <c r="Y111" s="94"/>
      <c r="Z111" s="94"/>
      <c r="AA111" s="94"/>
      <c r="AB111" s="94"/>
      <c r="AC111" s="94">
        <v>3</v>
      </c>
      <c r="AD111" s="97"/>
      <c r="AE111" s="28">
        <f>SUM(Tabla2[[#This Row],[META_CANDELARIA2]:[META_DISTRITO2]])</f>
        <v>3</v>
      </c>
      <c r="AF111" s="29">
        <f>+Tabla2[[#This Row],[META_CENTRO_ORIENTE]]-Tabla2[[#This Row],[META_TOTAL2]]</f>
        <v>0</v>
      </c>
      <c r="AH111" s="75">
        <f>+Tabla2[[#This Row],[META_CANDELARIA]]-Tabla2[[#This Row],[META_CANDELARIA2]]</f>
        <v>0</v>
      </c>
      <c r="AI111" s="76">
        <f>+Tabla2[[#This Row],[META_SANTA_FE]]-Tabla2[[#This Row],[META_SANTA_FE2]]</f>
        <v>0</v>
      </c>
      <c r="AJ111" s="76">
        <f>+Tabla2[[#This Row],[META_MARTIRES]]-Tabla2[[#This Row],[META_MARTIRES2]]</f>
        <v>0</v>
      </c>
      <c r="AK111" s="76">
        <f>+Tabla2[[#This Row],[META_SAN_CRISTOBAL]]-Tabla2[[#This Row],[META_SAN_CRISTOBAL2]]</f>
        <v>3</v>
      </c>
      <c r="AL111" s="76">
        <f>+Tabla2[[#This Row],[META_RAFAEL_URIBE_URIBE]]-Tabla2[[#This Row],[META_RAFAEL_URIBE_URIBE2]]</f>
        <v>0</v>
      </c>
      <c r="AM111" s="76">
        <f>+Tabla2[[#This Row],[META_ANTONIO_NARIÑO]]-Tabla2[[#This Row],[META_ANTONIO_NARIÑO2]]</f>
        <v>0</v>
      </c>
      <c r="AN111" s="76">
        <f>+Tabla2[[#This Row],[META_SUBRED]]-Tabla2[[#This Row],[META_SUBRED2]]</f>
        <v>-3</v>
      </c>
      <c r="AO111" s="79">
        <f>+Tabla2[[#This Row],[META_DISTRITO]]-Tabla2[[#This Row],[META_DISTRITO2]]</f>
        <v>0</v>
      </c>
      <c r="AP111" s="88">
        <f t="shared" si="1"/>
        <v>0</v>
      </c>
      <c r="AR111" s="126" t="s">
        <v>192</v>
      </c>
      <c r="AS111" s="127"/>
      <c r="AT111" s="127"/>
      <c r="AU111" s="127"/>
      <c r="AV111" s="127"/>
      <c r="AW111" s="127"/>
      <c r="AX111" s="127"/>
      <c r="AY111" s="128"/>
    </row>
    <row r="112" spans="1:51" ht="55.5" hidden="1" customHeight="1">
      <c r="A112" s="20" t="s">
        <v>82</v>
      </c>
      <c r="B112" s="20" t="s">
        <v>177</v>
      </c>
      <c r="C112" s="20" t="s">
        <v>116</v>
      </c>
      <c r="D112" s="21">
        <v>100</v>
      </c>
      <c r="E112" s="20" t="s">
        <v>193</v>
      </c>
      <c r="F112" s="20" t="s">
        <v>86</v>
      </c>
      <c r="G112" s="20" t="s">
        <v>118</v>
      </c>
      <c r="H112" s="19" t="s">
        <v>59</v>
      </c>
      <c r="I112" s="19" t="s">
        <v>56</v>
      </c>
      <c r="J112" s="22">
        <v>199714</v>
      </c>
      <c r="K112" s="5">
        <v>120</v>
      </c>
      <c r="L112" s="22">
        <f>+Tabla2[[#This Row],[VALOR UNITARIO]]*Tabla2[[#This Row],[META_CENTRO_ORIENTE]]</f>
        <v>23965680</v>
      </c>
      <c r="M112" s="93">
        <f>+Tabla2[[#This Row],[META_CENTRO_ORIENTE]]*4.55/100</f>
        <v>5.46</v>
      </c>
      <c r="N112" s="94">
        <f>+Tabla2[[#This Row],[META_CENTRO_ORIENTE]]*22.8/100</f>
        <v>27.36</v>
      </c>
      <c r="O112" s="94">
        <f>+Tabla2[[#This Row],[META_CENTRO_ORIENTE]]*8.3/100</f>
        <v>9.9600000000000009</v>
      </c>
      <c r="P112" s="94">
        <f>+Tabla2[[#This Row],[META_CENTRO_ORIENTE]]*22.73/100</f>
        <v>27.276</v>
      </c>
      <c r="Q112" s="94">
        <f>+Tabla2[[#This Row],[META_CENTRO_ORIENTE]]*27.64/100</f>
        <v>33.167999999999999</v>
      </c>
      <c r="R112" s="94">
        <f>+Tabla2[[#This Row],[META_CENTRO_ORIENTE]]*14/100</f>
        <v>16.8</v>
      </c>
      <c r="S112" s="94">
        <v>0</v>
      </c>
      <c r="T112" s="97">
        <v>0</v>
      </c>
      <c r="U112" s="28">
        <f>+Tabla2[[#This Row],[META_CANDELARIA]]+Tabla2[[#This Row],[META_SANTA_FE]]+Tabla2[[#This Row],[META_MARTIRES]]+Tabla2[[#This Row],[META_SAN_CRISTOBAL]]+Tabla2[[#This Row],[META_RAFAEL_URIBE_URIBE]]+Tabla2[[#This Row],[META_ANTONIO_NARIÑO]]+Tabla2[[#This Row],[META_SUBRED]]+Tabla2[[#This Row],[META_DISTRITO]]</f>
        <v>120.02399999999999</v>
      </c>
      <c r="V112" s="29">
        <f>+Tabla2[[#This Row],[META_CENTRO_ORIENTE]]-Tabla2[[#This Row],[META_TOTAL]]</f>
        <v>-2.3999999999986699E-2</v>
      </c>
      <c r="W112" s="93">
        <v>20</v>
      </c>
      <c r="X112" s="94">
        <v>19</v>
      </c>
      <c r="Y112" s="94">
        <v>19</v>
      </c>
      <c r="Z112" s="94">
        <v>9</v>
      </c>
      <c r="AA112" s="94">
        <v>43</v>
      </c>
      <c r="AB112" s="94">
        <v>10</v>
      </c>
      <c r="AC112" s="94"/>
      <c r="AD112" s="97"/>
      <c r="AE112" s="28">
        <f>SUM(Tabla2[[#This Row],[META_CANDELARIA2]:[META_DISTRITO2]])</f>
        <v>120</v>
      </c>
      <c r="AF112" s="29">
        <f>+Tabla2[[#This Row],[META_CENTRO_ORIENTE]]-Tabla2[[#This Row],[META_TOTAL2]]</f>
        <v>0</v>
      </c>
      <c r="AH112" s="75">
        <f>+Tabla2[[#This Row],[META_CANDELARIA]]-Tabla2[[#This Row],[META_CANDELARIA2]]</f>
        <v>-14.54</v>
      </c>
      <c r="AI112" s="76">
        <f>+Tabla2[[#This Row],[META_SANTA_FE]]-Tabla2[[#This Row],[META_SANTA_FE2]]</f>
        <v>8.36</v>
      </c>
      <c r="AJ112" s="76">
        <f>+Tabla2[[#This Row],[META_MARTIRES]]-Tabla2[[#This Row],[META_MARTIRES2]]</f>
        <v>-9.0399999999999991</v>
      </c>
      <c r="AK112" s="76">
        <f>+Tabla2[[#This Row],[META_SAN_CRISTOBAL]]-Tabla2[[#This Row],[META_SAN_CRISTOBAL2]]</f>
        <v>18.276</v>
      </c>
      <c r="AL112" s="76">
        <f>+Tabla2[[#This Row],[META_RAFAEL_URIBE_URIBE]]-Tabla2[[#This Row],[META_RAFAEL_URIBE_URIBE2]]</f>
        <v>-9.8320000000000007</v>
      </c>
      <c r="AM112" s="76">
        <f>+Tabla2[[#This Row],[META_ANTONIO_NARIÑO]]-Tabla2[[#This Row],[META_ANTONIO_NARIÑO2]]</f>
        <v>6.8000000000000007</v>
      </c>
      <c r="AN112" s="76">
        <f>+Tabla2[[#This Row],[META_SUBRED]]-Tabla2[[#This Row],[META_SUBRED2]]</f>
        <v>0</v>
      </c>
      <c r="AO112" s="79">
        <f>+Tabla2[[#This Row],[META_DISTRITO]]-Tabla2[[#This Row],[META_DISTRITO2]]</f>
        <v>0</v>
      </c>
      <c r="AP112" s="88">
        <f t="shared" si="1"/>
        <v>2.4000000000000909E-2</v>
      </c>
      <c r="AR112" s="126" t="s">
        <v>194</v>
      </c>
      <c r="AS112" s="127"/>
      <c r="AT112" s="127"/>
      <c r="AU112" s="127"/>
      <c r="AV112" s="127"/>
      <c r="AW112" s="127"/>
      <c r="AX112" s="127"/>
      <c r="AY112" s="128"/>
    </row>
    <row r="113" spans="1:51" ht="38.25" hidden="1">
      <c r="A113" s="20" t="s">
        <v>82</v>
      </c>
      <c r="B113" s="20" t="s">
        <v>195</v>
      </c>
      <c r="C113" s="20" t="s">
        <v>84</v>
      </c>
      <c r="D113" s="21">
        <v>101</v>
      </c>
      <c r="E113" s="20" t="s">
        <v>196</v>
      </c>
      <c r="F113" s="20" t="s">
        <v>86</v>
      </c>
      <c r="G113" s="20" t="s">
        <v>87</v>
      </c>
      <c r="H113" s="19" t="s">
        <v>59</v>
      </c>
      <c r="I113" s="19" t="s">
        <v>56</v>
      </c>
      <c r="J113" s="22">
        <v>322686</v>
      </c>
      <c r="K113" s="5">
        <v>30.000003098987872</v>
      </c>
      <c r="L113" s="22">
        <f>+Tabla2[[#This Row],[VALOR UNITARIO]]*Tabla2[[#This Row],[META_CENTRO_ORIENTE]]</f>
        <v>9680581</v>
      </c>
      <c r="M113" s="93">
        <f>+Tabla2[[#This Row],[META_CENTRO_ORIENTE]]*4.55/100</f>
        <v>1.3650001410039483</v>
      </c>
      <c r="N113" s="94">
        <f>+Tabla2[[#This Row],[META_CENTRO_ORIENTE]]*22.8/100</f>
        <v>6.840000706569235</v>
      </c>
      <c r="O113" s="94">
        <f>+Tabla2[[#This Row],[META_CENTRO_ORIENTE]]*8.3/100</f>
        <v>2.4900002572159936</v>
      </c>
      <c r="P113" s="94">
        <f>+Tabla2[[#This Row],[META_CENTRO_ORIENTE]]*22.73/100</f>
        <v>6.8190007043999437</v>
      </c>
      <c r="Q113" s="94">
        <f>+Tabla2[[#This Row],[META_CENTRO_ORIENTE]]*27.64/100</f>
        <v>8.2920008565602483</v>
      </c>
      <c r="R113" s="94">
        <f>+Tabla2[[#This Row],[META_CENTRO_ORIENTE]]*14/100</f>
        <v>4.2000004338583024</v>
      </c>
      <c r="S113" s="94">
        <v>0</v>
      </c>
      <c r="T113" s="97">
        <v>0</v>
      </c>
      <c r="U113" s="28">
        <f>+Tabla2[[#This Row],[META_CANDELARIA]]+Tabla2[[#This Row],[META_SANTA_FE]]+Tabla2[[#This Row],[META_MARTIRES]]+Tabla2[[#This Row],[META_SAN_CRISTOBAL]]+Tabla2[[#This Row],[META_RAFAEL_URIBE_URIBE]]+Tabla2[[#This Row],[META_ANTONIO_NARIÑO]]+Tabla2[[#This Row],[META_SUBRED]]+Tabla2[[#This Row],[META_DISTRITO]]</f>
        <v>30.006003099607671</v>
      </c>
      <c r="V113" s="29">
        <f>+Tabla2[[#This Row],[META_CENTRO_ORIENTE]]-Tabla2[[#This Row],[META_TOTAL]]</f>
        <v>-6.0000006197995503E-3</v>
      </c>
      <c r="W113" s="93">
        <v>7</v>
      </c>
      <c r="X113" s="94">
        <v>7</v>
      </c>
      <c r="Y113" s="94">
        <v>16.000003098987801</v>
      </c>
      <c r="Z113" s="94">
        <v>0</v>
      </c>
      <c r="AA113" s="94">
        <v>0</v>
      </c>
      <c r="AB113" s="94">
        <v>0</v>
      </c>
      <c r="AC113" s="94"/>
      <c r="AD113" s="97"/>
      <c r="AE113" s="28">
        <f>SUM(Tabla2[[#This Row],[META_CANDELARIA2]:[META_DISTRITO2]])</f>
        <v>30.000003098987801</v>
      </c>
      <c r="AF113" s="29">
        <f>+Tabla2[[#This Row],[META_CENTRO_ORIENTE]]-Tabla2[[#This Row],[META_TOTAL2]]</f>
        <v>7.1054273576010019E-14</v>
      </c>
      <c r="AH113" s="75">
        <f>+Tabla2[[#This Row],[META_CANDELARIA]]-Tabla2[[#This Row],[META_CANDELARIA2]]</f>
        <v>-5.6349998589960517</v>
      </c>
      <c r="AI113" s="76">
        <f>+Tabla2[[#This Row],[META_SANTA_FE]]-Tabla2[[#This Row],[META_SANTA_FE2]]</f>
        <v>-0.15999929343076502</v>
      </c>
      <c r="AJ113" s="76">
        <f>+Tabla2[[#This Row],[META_MARTIRES]]-Tabla2[[#This Row],[META_MARTIRES2]]</f>
        <v>-13.510002841771808</v>
      </c>
      <c r="AK113" s="76">
        <f>+Tabla2[[#This Row],[META_SAN_CRISTOBAL]]-Tabla2[[#This Row],[META_SAN_CRISTOBAL2]]</f>
        <v>6.8190007043999437</v>
      </c>
      <c r="AL113" s="76">
        <f>+Tabla2[[#This Row],[META_RAFAEL_URIBE_URIBE]]-Tabla2[[#This Row],[META_RAFAEL_URIBE_URIBE2]]</f>
        <v>8.2920008565602483</v>
      </c>
      <c r="AM113" s="76">
        <f>+Tabla2[[#This Row],[META_ANTONIO_NARIÑO]]-Tabla2[[#This Row],[META_ANTONIO_NARIÑO2]]</f>
        <v>4.2000004338583024</v>
      </c>
      <c r="AN113" s="76">
        <f>+Tabla2[[#This Row],[META_SUBRED]]-Tabla2[[#This Row],[META_SUBRED2]]</f>
        <v>0</v>
      </c>
      <c r="AO113" s="79">
        <f>+Tabla2[[#This Row],[META_DISTRITO]]-Tabla2[[#This Row],[META_DISTRITO2]]</f>
        <v>0</v>
      </c>
      <c r="AP113" s="88">
        <f t="shared" si="1"/>
        <v>6.0000006198679401E-3</v>
      </c>
      <c r="AR113" s="123"/>
      <c r="AS113" s="124"/>
      <c r="AT113" s="124"/>
      <c r="AU113" s="124"/>
      <c r="AV113" s="124"/>
      <c r="AW113" s="124"/>
      <c r="AX113" s="124"/>
      <c r="AY113" s="125"/>
    </row>
    <row r="114" spans="1:51" ht="63.75" hidden="1">
      <c r="A114" s="20" t="s">
        <v>82</v>
      </c>
      <c r="B114" s="20" t="s">
        <v>195</v>
      </c>
      <c r="C114" s="20" t="s">
        <v>108</v>
      </c>
      <c r="D114" s="21">
        <v>102</v>
      </c>
      <c r="E114" s="20" t="s">
        <v>197</v>
      </c>
      <c r="F114" s="20" t="s">
        <v>86</v>
      </c>
      <c r="G114" s="20" t="s">
        <v>87</v>
      </c>
      <c r="H114" s="19" t="s">
        <v>59</v>
      </c>
      <c r="I114" s="19" t="s">
        <v>56</v>
      </c>
      <c r="J114" s="22">
        <v>322686</v>
      </c>
      <c r="K114" s="5">
        <v>69</v>
      </c>
      <c r="L114" s="22">
        <f>+Tabla2[[#This Row],[VALOR UNITARIO]]*Tabla2[[#This Row],[META_CENTRO_ORIENTE]]</f>
        <v>22265334</v>
      </c>
      <c r="M114" s="93">
        <f>+Tabla2[[#This Row],[META_CENTRO_ORIENTE]]*4.55/100</f>
        <v>3.1395</v>
      </c>
      <c r="N114" s="94">
        <f>+Tabla2[[#This Row],[META_CENTRO_ORIENTE]]*22.8/100</f>
        <v>15.732000000000001</v>
      </c>
      <c r="O114" s="94">
        <f>+Tabla2[[#This Row],[META_CENTRO_ORIENTE]]*8.3/100</f>
        <v>5.7270000000000003</v>
      </c>
      <c r="P114" s="94">
        <f>+Tabla2[[#This Row],[META_CENTRO_ORIENTE]]*22.73/100</f>
        <v>15.683700000000002</v>
      </c>
      <c r="Q114" s="94">
        <f>+Tabla2[[#This Row],[META_CENTRO_ORIENTE]]*27.64/100</f>
        <v>19.0716</v>
      </c>
      <c r="R114" s="94">
        <f>+Tabla2[[#This Row],[META_CENTRO_ORIENTE]]*14/100</f>
        <v>9.66</v>
      </c>
      <c r="S114" s="94">
        <v>0</v>
      </c>
      <c r="T114" s="97">
        <v>0</v>
      </c>
      <c r="U114" s="28">
        <f>+Tabla2[[#This Row],[META_CANDELARIA]]+Tabla2[[#This Row],[META_SANTA_FE]]+Tabla2[[#This Row],[META_MARTIRES]]+Tabla2[[#This Row],[META_SAN_CRISTOBAL]]+Tabla2[[#This Row],[META_RAFAEL_URIBE_URIBE]]+Tabla2[[#This Row],[META_ANTONIO_NARIÑO]]+Tabla2[[#This Row],[META_SUBRED]]+Tabla2[[#This Row],[META_DISTRITO]]</f>
        <v>69.013800000000003</v>
      </c>
      <c r="V114" s="29">
        <f>+Tabla2[[#This Row],[META_CENTRO_ORIENTE]]-Tabla2[[#This Row],[META_TOTAL]]</f>
        <v>-1.3800000000003365E-2</v>
      </c>
      <c r="W114" s="93"/>
      <c r="X114" s="94"/>
      <c r="Y114" s="94"/>
      <c r="Z114" s="94"/>
      <c r="AA114" s="94"/>
      <c r="AB114" s="94"/>
      <c r="AC114" s="94"/>
      <c r="AD114" s="97"/>
      <c r="AE114" s="28">
        <f>SUM(Tabla2[[#This Row],[META_CANDELARIA2]:[META_DISTRITO2]])</f>
        <v>0</v>
      </c>
      <c r="AF114" s="29">
        <f>+Tabla2[[#This Row],[META_CENTRO_ORIENTE]]-Tabla2[[#This Row],[META_TOTAL2]]</f>
        <v>69</v>
      </c>
      <c r="AH114" s="75">
        <f>+Tabla2[[#This Row],[META_CANDELARIA]]-Tabla2[[#This Row],[META_CANDELARIA2]]</f>
        <v>3.1395</v>
      </c>
      <c r="AI114" s="76">
        <f>+Tabla2[[#This Row],[META_SANTA_FE]]-Tabla2[[#This Row],[META_SANTA_FE2]]</f>
        <v>15.732000000000001</v>
      </c>
      <c r="AJ114" s="76">
        <f>+Tabla2[[#This Row],[META_MARTIRES]]-Tabla2[[#This Row],[META_MARTIRES2]]</f>
        <v>5.7270000000000003</v>
      </c>
      <c r="AK114" s="76">
        <f>+Tabla2[[#This Row],[META_SAN_CRISTOBAL]]-Tabla2[[#This Row],[META_SAN_CRISTOBAL2]]</f>
        <v>15.683700000000002</v>
      </c>
      <c r="AL114" s="76">
        <f>+Tabla2[[#This Row],[META_RAFAEL_URIBE_URIBE]]-Tabla2[[#This Row],[META_RAFAEL_URIBE_URIBE2]]</f>
        <v>19.0716</v>
      </c>
      <c r="AM114" s="76">
        <f>+Tabla2[[#This Row],[META_ANTONIO_NARIÑO]]-Tabla2[[#This Row],[META_ANTONIO_NARIÑO2]]</f>
        <v>9.66</v>
      </c>
      <c r="AN114" s="76">
        <f>+Tabla2[[#This Row],[META_SUBRED]]-Tabla2[[#This Row],[META_SUBRED2]]</f>
        <v>0</v>
      </c>
      <c r="AO114" s="79">
        <f>+Tabla2[[#This Row],[META_DISTRITO]]-Tabla2[[#This Row],[META_DISTRITO2]]</f>
        <v>0</v>
      </c>
      <c r="AP114" s="88">
        <f t="shared" si="1"/>
        <v>69.013800000000003</v>
      </c>
      <c r="AR114" s="123"/>
      <c r="AS114" s="124"/>
      <c r="AT114" s="124"/>
      <c r="AU114" s="124"/>
      <c r="AV114" s="124"/>
      <c r="AW114" s="124"/>
      <c r="AX114" s="124"/>
      <c r="AY114" s="125"/>
    </row>
    <row r="115" spans="1:51" ht="51" hidden="1">
      <c r="A115" s="20" t="s">
        <v>82</v>
      </c>
      <c r="B115" s="20" t="s">
        <v>195</v>
      </c>
      <c r="C115" s="20" t="s">
        <v>116</v>
      </c>
      <c r="D115" s="21">
        <v>103</v>
      </c>
      <c r="E115" s="20" t="s">
        <v>198</v>
      </c>
      <c r="F115" s="20" t="s">
        <v>86</v>
      </c>
      <c r="G115" s="20" t="s">
        <v>87</v>
      </c>
      <c r="H115" s="19" t="s">
        <v>59</v>
      </c>
      <c r="I115" s="19" t="s">
        <v>56</v>
      </c>
      <c r="J115" s="22">
        <v>53781</v>
      </c>
      <c r="K115" s="5">
        <v>366.00001859392722</v>
      </c>
      <c r="L115" s="22">
        <f>+Tabla2[[#This Row],[VALOR UNITARIO]]*Tabla2[[#This Row],[META_CENTRO_ORIENTE]]</f>
        <v>19683847</v>
      </c>
      <c r="M115" s="93">
        <v>16</v>
      </c>
      <c r="N115" s="94">
        <v>83</v>
      </c>
      <c r="O115" s="94">
        <v>30</v>
      </c>
      <c r="P115" s="94">
        <v>83</v>
      </c>
      <c r="Q115" s="94">
        <v>101</v>
      </c>
      <c r="R115" s="94">
        <v>53</v>
      </c>
      <c r="S115" s="94">
        <v>0</v>
      </c>
      <c r="T115" s="97">
        <v>0</v>
      </c>
      <c r="U115" s="28">
        <f>+Tabla2[[#This Row],[META_CANDELARIA]]+Tabla2[[#This Row],[META_SANTA_FE]]+Tabla2[[#This Row],[META_MARTIRES]]+Tabla2[[#This Row],[META_SAN_CRISTOBAL]]+Tabla2[[#This Row],[META_RAFAEL_URIBE_URIBE]]+Tabla2[[#This Row],[META_ANTONIO_NARIÑO]]+Tabla2[[#This Row],[META_SUBRED]]+Tabla2[[#This Row],[META_DISTRITO]]</f>
        <v>366</v>
      </c>
      <c r="V115" s="29">
        <f>+Tabla2[[#This Row],[META_CENTRO_ORIENTE]]-Tabla2[[#This Row],[META_TOTAL]]</f>
        <v>1.8593927222809725E-5</v>
      </c>
      <c r="W115" s="93">
        <v>83</v>
      </c>
      <c r="X115" s="94">
        <v>80.000018593926995</v>
      </c>
      <c r="Y115" s="94">
        <v>203</v>
      </c>
      <c r="Z115" s="94">
        <v>0</v>
      </c>
      <c r="AA115" s="94">
        <v>0</v>
      </c>
      <c r="AB115" s="94">
        <v>0</v>
      </c>
      <c r="AC115" s="94"/>
      <c r="AD115" s="97"/>
      <c r="AE115" s="28">
        <f>SUM(Tabla2[[#This Row],[META_CANDELARIA2]:[META_DISTRITO2]])</f>
        <v>366.000018593927</v>
      </c>
      <c r="AF115" s="29">
        <f>+Tabla2[[#This Row],[META_CENTRO_ORIENTE]]-Tabla2[[#This Row],[META_TOTAL2]]</f>
        <v>0</v>
      </c>
      <c r="AH115" s="75">
        <f>+Tabla2[[#This Row],[META_CANDELARIA]]-Tabla2[[#This Row],[META_CANDELARIA2]]</f>
        <v>-67</v>
      </c>
      <c r="AI115" s="76">
        <f>+Tabla2[[#This Row],[META_SANTA_FE]]-Tabla2[[#This Row],[META_SANTA_FE2]]</f>
        <v>2.9999814060730046</v>
      </c>
      <c r="AJ115" s="76">
        <f>+Tabla2[[#This Row],[META_MARTIRES]]-Tabla2[[#This Row],[META_MARTIRES2]]</f>
        <v>-173</v>
      </c>
      <c r="AK115" s="76">
        <f>+Tabla2[[#This Row],[META_SAN_CRISTOBAL]]-Tabla2[[#This Row],[META_SAN_CRISTOBAL2]]</f>
        <v>83</v>
      </c>
      <c r="AL115" s="76">
        <f>+Tabla2[[#This Row],[META_RAFAEL_URIBE_URIBE]]-Tabla2[[#This Row],[META_RAFAEL_URIBE_URIBE2]]</f>
        <v>101</v>
      </c>
      <c r="AM115" s="76">
        <f>+Tabla2[[#This Row],[META_ANTONIO_NARIÑO]]-Tabla2[[#This Row],[META_ANTONIO_NARIÑO2]]</f>
        <v>53</v>
      </c>
      <c r="AN115" s="76">
        <f>+Tabla2[[#This Row],[META_SUBRED]]-Tabla2[[#This Row],[META_SUBRED2]]</f>
        <v>0</v>
      </c>
      <c r="AO115" s="79">
        <f>+Tabla2[[#This Row],[META_DISTRITO]]-Tabla2[[#This Row],[META_DISTRITO2]]</f>
        <v>0</v>
      </c>
      <c r="AP115" s="88">
        <f t="shared" si="1"/>
        <v>-1.859392699543605E-5</v>
      </c>
      <c r="AR115" s="123"/>
      <c r="AS115" s="124"/>
      <c r="AT115" s="124"/>
      <c r="AU115" s="124"/>
      <c r="AV115" s="124"/>
      <c r="AW115" s="124"/>
      <c r="AX115" s="124"/>
      <c r="AY115" s="125"/>
    </row>
    <row r="116" spans="1:51" ht="38.25" hidden="1">
      <c r="A116" s="20" t="s">
        <v>82</v>
      </c>
      <c r="B116" s="20" t="s">
        <v>195</v>
      </c>
      <c r="C116" s="20" t="s">
        <v>84</v>
      </c>
      <c r="D116" s="21">
        <v>104</v>
      </c>
      <c r="E116" s="20" t="s">
        <v>199</v>
      </c>
      <c r="F116" s="20" t="s">
        <v>86</v>
      </c>
      <c r="G116" s="20" t="s">
        <v>87</v>
      </c>
      <c r="H116" s="19" t="s">
        <v>59</v>
      </c>
      <c r="I116" s="19" t="s">
        <v>56</v>
      </c>
      <c r="J116" s="22">
        <v>210809</v>
      </c>
      <c r="K116" s="5">
        <v>0</v>
      </c>
      <c r="L116" s="22">
        <f>+Tabla2[[#This Row],[VALOR UNITARIO]]*Tabla2[[#This Row],[META_CENTRO_ORIENTE]]</f>
        <v>0</v>
      </c>
      <c r="M116" s="93">
        <f>+Tabla2[[#This Row],[META_CENTRO_ORIENTE]]*4.55/100</f>
        <v>0</v>
      </c>
      <c r="N116" s="94">
        <f>+Tabla2[[#This Row],[META_CENTRO_ORIENTE]]*22.8/100</f>
        <v>0</v>
      </c>
      <c r="O116" s="94">
        <f>+Tabla2[[#This Row],[META_CENTRO_ORIENTE]]*8.3/100</f>
        <v>0</v>
      </c>
      <c r="P116" s="94">
        <f>+Tabla2[[#This Row],[META_CENTRO_ORIENTE]]*22.73/100</f>
        <v>0</v>
      </c>
      <c r="Q116" s="94">
        <f>+Tabla2[[#This Row],[META_CENTRO_ORIENTE]]*27.64/100</f>
        <v>0</v>
      </c>
      <c r="R116" s="94">
        <f>+Tabla2[[#This Row],[META_CENTRO_ORIENTE]]*14/100</f>
        <v>0</v>
      </c>
      <c r="S116" s="94">
        <v>0</v>
      </c>
      <c r="T116" s="97">
        <v>0</v>
      </c>
      <c r="U116" s="28">
        <f>+Tabla2[[#This Row],[META_CANDELARIA]]+Tabla2[[#This Row],[META_SANTA_FE]]+Tabla2[[#This Row],[META_MARTIRES]]+Tabla2[[#This Row],[META_SAN_CRISTOBAL]]+Tabla2[[#This Row],[META_RAFAEL_URIBE_URIBE]]+Tabla2[[#This Row],[META_ANTONIO_NARIÑO]]+Tabla2[[#This Row],[META_SUBRED]]+Tabla2[[#This Row],[META_DISTRITO]]</f>
        <v>0</v>
      </c>
      <c r="V116" s="29">
        <f>+Tabla2[[#This Row],[META_CENTRO_ORIENTE]]-Tabla2[[#This Row],[META_TOTAL]]</f>
        <v>0</v>
      </c>
      <c r="W116" s="93">
        <v>16</v>
      </c>
      <c r="X116" s="94">
        <v>15</v>
      </c>
      <c r="Y116" s="94">
        <v>38</v>
      </c>
      <c r="Z116" s="94">
        <v>0</v>
      </c>
      <c r="AA116" s="94">
        <v>0</v>
      </c>
      <c r="AB116" s="94">
        <v>0</v>
      </c>
      <c r="AC116" s="94"/>
      <c r="AD116" s="97"/>
      <c r="AE116" s="28">
        <f>SUM(Tabla2[[#This Row],[META_CANDELARIA2]:[META_DISTRITO2]])</f>
        <v>69</v>
      </c>
      <c r="AF116" s="29">
        <f>+Tabla2[[#This Row],[META_CENTRO_ORIENTE]]-Tabla2[[#This Row],[META_TOTAL2]]</f>
        <v>-69</v>
      </c>
      <c r="AH116" s="75">
        <f>+Tabla2[[#This Row],[META_CANDELARIA]]-Tabla2[[#This Row],[META_CANDELARIA2]]</f>
        <v>-16</v>
      </c>
      <c r="AI116" s="76">
        <f>+Tabla2[[#This Row],[META_SANTA_FE]]-Tabla2[[#This Row],[META_SANTA_FE2]]</f>
        <v>-15</v>
      </c>
      <c r="AJ116" s="76">
        <f>+Tabla2[[#This Row],[META_MARTIRES]]-Tabla2[[#This Row],[META_MARTIRES2]]</f>
        <v>-38</v>
      </c>
      <c r="AK116" s="76">
        <f>+Tabla2[[#This Row],[META_SAN_CRISTOBAL]]-Tabla2[[#This Row],[META_SAN_CRISTOBAL2]]</f>
        <v>0</v>
      </c>
      <c r="AL116" s="76">
        <f>+Tabla2[[#This Row],[META_RAFAEL_URIBE_URIBE]]-Tabla2[[#This Row],[META_RAFAEL_URIBE_URIBE2]]</f>
        <v>0</v>
      </c>
      <c r="AM116" s="76">
        <f>+Tabla2[[#This Row],[META_ANTONIO_NARIÑO]]-Tabla2[[#This Row],[META_ANTONIO_NARIÑO2]]</f>
        <v>0</v>
      </c>
      <c r="AN116" s="76">
        <f>+Tabla2[[#This Row],[META_SUBRED]]-Tabla2[[#This Row],[META_SUBRED2]]</f>
        <v>0</v>
      </c>
      <c r="AO116" s="79">
        <f>+Tabla2[[#This Row],[META_DISTRITO]]-Tabla2[[#This Row],[META_DISTRITO2]]</f>
        <v>0</v>
      </c>
      <c r="AP116" s="88">
        <f t="shared" si="1"/>
        <v>-69</v>
      </c>
      <c r="AR116" s="123"/>
      <c r="AS116" s="124"/>
      <c r="AT116" s="124"/>
      <c r="AU116" s="124"/>
      <c r="AV116" s="124"/>
      <c r="AW116" s="124"/>
      <c r="AX116" s="124"/>
      <c r="AY116" s="125"/>
    </row>
    <row r="117" spans="1:51" ht="51" hidden="1">
      <c r="A117" s="20" t="s">
        <v>82</v>
      </c>
      <c r="B117" s="20" t="s">
        <v>195</v>
      </c>
      <c r="C117" s="20" t="s">
        <v>116</v>
      </c>
      <c r="D117" s="21">
        <v>105</v>
      </c>
      <c r="E117" s="20" t="s">
        <v>200</v>
      </c>
      <c r="F117" s="20" t="s">
        <v>86</v>
      </c>
      <c r="G117" s="20" t="s">
        <v>118</v>
      </c>
      <c r="H117" s="19" t="s">
        <v>59</v>
      </c>
      <c r="I117" s="19" t="s">
        <v>56</v>
      </c>
      <c r="J117" s="22">
        <v>281078</v>
      </c>
      <c r="K117" s="5">
        <v>60</v>
      </c>
      <c r="L117" s="22">
        <f>+Tabla2[[#This Row],[VALOR UNITARIO]]*Tabla2[[#This Row],[META_CENTRO_ORIENTE]]</f>
        <v>16864680</v>
      </c>
      <c r="M117" s="93">
        <f>+Tabla2[[#This Row],[META_CENTRO_ORIENTE]]*4.55/100</f>
        <v>2.73</v>
      </c>
      <c r="N117" s="94">
        <f>+Tabla2[[#This Row],[META_CENTRO_ORIENTE]]*22.8/100</f>
        <v>13.68</v>
      </c>
      <c r="O117" s="94">
        <f>+Tabla2[[#This Row],[META_CENTRO_ORIENTE]]*8.3/100</f>
        <v>4.9800000000000004</v>
      </c>
      <c r="P117" s="94">
        <f>+Tabla2[[#This Row],[META_CENTRO_ORIENTE]]*22.73/100</f>
        <v>13.638</v>
      </c>
      <c r="Q117" s="94">
        <f>+Tabla2[[#This Row],[META_CENTRO_ORIENTE]]*27.64/100</f>
        <v>16.584</v>
      </c>
      <c r="R117" s="94">
        <f>+Tabla2[[#This Row],[META_CENTRO_ORIENTE]]*14/100</f>
        <v>8.4</v>
      </c>
      <c r="S117" s="94">
        <v>0</v>
      </c>
      <c r="T117" s="97">
        <v>0</v>
      </c>
      <c r="U117" s="28">
        <f>+Tabla2[[#This Row],[META_CANDELARIA]]+Tabla2[[#This Row],[META_SANTA_FE]]+Tabla2[[#This Row],[META_MARTIRES]]+Tabla2[[#This Row],[META_SAN_CRISTOBAL]]+Tabla2[[#This Row],[META_RAFAEL_URIBE_URIBE]]+Tabla2[[#This Row],[META_ANTONIO_NARIÑO]]+Tabla2[[#This Row],[META_SUBRED]]+Tabla2[[#This Row],[META_DISTRITO]]</f>
        <v>60.011999999999993</v>
      </c>
      <c r="V117" s="29">
        <f>+Tabla2[[#This Row],[META_CENTRO_ORIENTE]]-Tabla2[[#This Row],[META_TOTAL]]</f>
        <v>-1.1999999999993349E-2</v>
      </c>
      <c r="W117" s="93">
        <v>14</v>
      </c>
      <c r="X117" s="94">
        <v>13</v>
      </c>
      <c r="Y117" s="94">
        <v>33</v>
      </c>
      <c r="Z117" s="94">
        <v>0</v>
      </c>
      <c r="AA117" s="94">
        <v>0</v>
      </c>
      <c r="AB117" s="94">
        <v>0</v>
      </c>
      <c r="AC117" s="94"/>
      <c r="AD117" s="97"/>
      <c r="AE117" s="28">
        <f>SUM(Tabla2[[#This Row],[META_CANDELARIA2]:[META_DISTRITO2]])</f>
        <v>60</v>
      </c>
      <c r="AF117" s="29">
        <f>+Tabla2[[#This Row],[META_CENTRO_ORIENTE]]-Tabla2[[#This Row],[META_TOTAL2]]</f>
        <v>0</v>
      </c>
      <c r="AH117" s="75">
        <f>+Tabla2[[#This Row],[META_CANDELARIA]]-Tabla2[[#This Row],[META_CANDELARIA2]]</f>
        <v>-11.27</v>
      </c>
      <c r="AI117" s="76">
        <f>+Tabla2[[#This Row],[META_SANTA_FE]]-Tabla2[[#This Row],[META_SANTA_FE2]]</f>
        <v>0.67999999999999972</v>
      </c>
      <c r="AJ117" s="76">
        <f>+Tabla2[[#This Row],[META_MARTIRES]]-Tabla2[[#This Row],[META_MARTIRES2]]</f>
        <v>-28.02</v>
      </c>
      <c r="AK117" s="76">
        <f>+Tabla2[[#This Row],[META_SAN_CRISTOBAL]]-Tabla2[[#This Row],[META_SAN_CRISTOBAL2]]</f>
        <v>13.638</v>
      </c>
      <c r="AL117" s="76">
        <f>+Tabla2[[#This Row],[META_RAFAEL_URIBE_URIBE]]-Tabla2[[#This Row],[META_RAFAEL_URIBE_URIBE2]]</f>
        <v>16.584</v>
      </c>
      <c r="AM117" s="76">
        <f>+Tabla2[[#This Row],[META_ANTONIO_NARIÑO]]-Tabla2[[#This Row],[META_ANTONIO_NARIÑO2]]</f>
        <v>8.4</v>
      </c>
      <c r="AN117" s="76">
        <f>+Tabla2[[#This Row],[META_SUBRED]]-Tabla2[[#This Row],[META_SUBRED2]]</f>
        <v>0</v>
      </c>
      <c r="AO117" s="79">
        <f>+Tabla2[[#This Row],[META_DISTRITO]]-Tabla2[[#This Row],[META_DISTRITO2]]</f>
        <v>0</v>
      </c>
      <c r="AP117" s="88">
        <f t="shared" si="1"/>
        <v>1.1999999999998678E-2</v>
      </c>
      <c r="AR117" s="123"/>
      <c r="AS117" s="124"/>
      <c r="AT117" s="124"/>
      <c r="AU117" s="124"/>
      <c r="AV117" s="124"/>
      <c r="AW117" s="124"/>
      <c r="AX117" s="124"/>
      <c r="AY117" s="125"/>
    </row>
    <row r="118" spans="1:51" ht="38.25" hidden="1">
      <c r="A118" s="20" t="s">
        <v>82</v>
      </c>
      <c r="B118" s="20" t="s">
        <v>195</v>
      </c>
      <c r="C118" s="20" t="s">
        <v>84</v>
      </c>
      <c r="D118" s="21">
        <v>106</v>
      </c>
      <c r="E118" s="20" t="s">
        <v>201</v>
      </c>
      <c r="F118" s="20" t="s">
        <v>86</v>
      </c>
      <c r="G118" s="20" t="s">
        <v>87</v>
      </c>
      <c r="H118" s="19" t="s">
        <v>59</v>
      </c>
      <c r="I118" s="19" t="s">
        <v>56</v>
      </c>
      <c r="J118" s="22">
        <v>210809</v>
      </c>
      <c r="K118" s="5">
        <v>321</v>
      </c>
      <c r="L118" s="22">
        <f>+Tabla2[[#This Row],[VALOR UNITARIO]]*Tabla2[[#This Row],[META_CENTRO_ORIENTE]]</f>
        <v>67669689</v>
      </c>
      <c r="M118" s="93">
        <v>14</v>
      </c>
      <c r="N118" s="94">
        <v>73</v>
      </c>
      <c r="O118" s="94">
        <v>27</v>
      </c>
      <c r="P118" s="94">
        <v>73</v>
      </c>
      <c r="Q118" s="94">
        <v>88</v>
      </c>
      <c r="R118" s="94">
        <v>46</v>
      </c>
      <c r="S118" s="94">
        <v>0</v>
      </c>
      <c r="T118" s="97">
        <v>0</v>
      </c>
      <c r="U118" s="28">
        <f>+Tabla2[[#This Row],[META_CANDELARIA]]+Tabla2[[#This Row],[META_SANTA_FE]]+Tabla2[[#This Row],[META_MARTIRES]]+Tabla2[[#This Row],[META_SAN_CRISTOBAL]]+Tabla2[[#This Row],[META_RAFAEL_URIBE_URIBE]]+Tabla2[[#This Row],[META_ANTONIO_NARIÑO]]+Tabla2[[#This Row],[META_SUBRED]]+Tabla2[[#This Row],[META_DISTRITO]]</f>
        <v>321</v>
      </c>
      <c r="V118" s="29">
        <f>+Tabla2[[#This Row],[META_CENTRO_ORIENTE]]-Tabla2[[#This Row],[META_TOTAL]]</f>
        <v>0</v>
      </c>
      <c r="W118" s="93">
        <v>41</v>
      </c>
      <c r="X118" s="94">
        <v>48</v>
      </c>
      <c r="Y118" s="94">
        <v>113</v>
      </c>
      <c r="Z118" s="94">
        <v>34</v>
      </c>
      <c r="AA118" s="94">
        <v>44</v>
      </c>
      <c r="AB118" s="94">
        <v>41</v>
      </c>
      <c r="AC118" s="94"/>
      <c r="AD118" s="97"/>
      <c r="AE118" s="28">
        <f>SUM(Tabla2[[#This Row],[META_CANDELARIA2]:[META_DISTRITO2]])</f>
        <v>321</v>
      </c>
      <c r="AF118" s="29">
        <f>+Tabla2[[#This Row],[META_CENTRO_ORIENTE]]-Tabla2[[#This Row],[META_TOTAL2]]</f>
        <v>0</v>
      </c>
      <c r="AH118" s="75">
        <f>+Tabla2[[#This Row],[META_CANDELARIA]]-Tabla2[[#This Row],[META_CANDELARIA2]]</f>
        <v>-27</v>
      </c>
      <c r="AI118" s="76">
        <f>+Tabla2[[#This Row],[META_SANTA_FE]]-Tabla2[[#This Row],[META_SANTA_FE2]]</f>
        <v>25</v>
      </c>
      <c r="AJ118" s="76">
        <f>+Tabla2[[#This Row],[META_MARTIRES]]-Tabla2[[#This Row],[META_MARTIRES2]]</f>
        <v>-86</v>
      </c>
      <c r="AK118" s="76">
        <f>+Tabla2[[#This Row],[META_SAN_CRISTOBAL]]-Tabla2[[#This Row],[META_SAN_CRISTOBAL2]]</f>
        <v>39</v>
      </c>
      <c r="AL118" s="76">
        <f>+Tabla2[[#This Row],[META_RAFAEL_URIBE_URIBE]]-Tabla2[[#This Row],[META_RAFAEL_URIBE_URIBE2]]</f>
        <v>44</v>
      </c>
      <c r="AM118" s="76">
        <f>+Tabla2[[#This Row],[META_ANTONIO_NARIÑO]]-Tabla2[[#This Row],[META_ANTONIO_NARIÑO2]]</f>
        <v>5</v>
      </c>
      <c r="AN118" s="76">
        <f>+Tabla2[[#This Row],[META_SUBRED]]-Tabla2[[#This Row],[META_SUBRED2]]</f>
        <v>0</v>
      </c>
      <c r="AO118" s="79">
        <f>+Tabla2[[#This Row],[META_DISTRITO]]-Tabla2[[#This Row],[META_DISTRITO2]]</f>
        <v>0</v>
      </c>
      <c r="AP118" s="88">
        <f t="shared" si="1"/>
        <v>0</v>
      </c>
      <c r="AR118" s="123" t="s">
        <v>202</v>
      </c>
      <c r="AS118" s="124"/>
      <c r="AT118" s="124"/>
      <c r="AU118" s="124"/>
      <c r="AV118" s="124"/>
      <c r="AW118" s="124"/>
      <c r="AX118" s="124"/>
      <c r="AY118" s="125"/>
    </row>
    <row r="119" spans="1:51" ht="63.75" hidden="1">
      <c r="A119" s="20" t="s">
        <v>82</v>
      </c>
      <c r="B119" s="20" t="s">
        <v>195</v>
      </c>
      <c r="C119" s="20" t="s">
        <v>108</v>
      </c>
      <c r="D119" s="21">
        <v>107</v>
      </c>
      <c r="E119" s="20" t="s">
        <v>203</v>
      </c>
      <c r="F119" s="20" t="s">
        <v>86</v>
      </c>
      <c r="G119" s="20" t="s">
        <v>87</v>
      </c>
      <c r="H119" s="19" t="s">
        <v>59</v>
      </c>
      <c r="I119" s="19" t="s">
        <v>56</v>
      </c>
      <c r="J119" s="22">
        <v>55938</v>
      </c>
      <c r="K119" s="5">
        <v>318.0000178769352</v>
      </c>
      <c r="L119" s="22">
        <f>+Tabla2[[#This Row],[VALOR UNITARIO]]*Tabla2[[#This Row],[META_CENTRO_ORIENTE]]</f>
        <v>17788285</v>
      </c>
      <c r="M119" s="98">
        <v>16</v>
      </c>
      <c r="N119" s="95">
        <v>75</v>
      </c>
      <c r="O119" s="95">
        <v>28</v>
      </c>
      <c r="P119" s="95">
        <v>75</v>
      </c>
      <c r="Q119" s="95">
        <v>75</v>
      </c>
      <c r="R119" s="95">
        <v>49</v>
      </c>
      <c r="S119" s="95">
        <v>0</v>
      </c>
      <c r="T119" s="96">
        <v>0</v>
      </c>
      <c r="U119" s="28">
        <f>+Tabla2[[#This Row],[META_CANDELARIA]]+Tabla2[[#This Row],[META_SANTA_FE]]+Tabla2[[#This Row],[META_MARTIRES]]+Tabla2[[#This Row],[META_SAN_CRISTOBAL]]+Tabla2[[#This Row],[META_RAFAEL_URIBE_URIBE]]+Tabla2[[#This Row],[META_ANTONIO_NARIÑO]]+Tabla2[[#This Row],[META_SUBRED]]+Tabla2[[#This Row],[META_DISTRITO]]</f>
        <v>318</v>
      </c>
      <c r="V119" s="29">
        <f>+Tabla2[[#This Row],[META_CENTRO_ORIENTE]]-Tabla2[[#This Row],[META_TOTAL]]</f>
        <v>1.7876935203275934E-5</v>
      </c>
      <c r="W119" s="98">
        <v>49</v>
      </c>
      <c r="X119" s="95">
        <v>98</v>
      </c>
      <c r="Y119" s="95">
        <v>0</v>
      </c>
      <c r="Z119" s="95">
        <v>24.000017876935001</v>
      </c>
      <c r="AA119" s="95">
        <v>0</v>
      </c>
      <c r="AB119" s="95">
        <v>147</v>
      </c>
      <c r="AC119" s="95"/>
      <c r="AD119" s="96"/>
      <c r="AE119" s="28">
        <f>SUM(Tabla2[[#This Row],[META_CANDELARIA2]:[META_DISTRITO2]])</f>
        <v>318.00001787693498</v>
      </c>
      <c r="AF119" s="29">
        <f>+Tabla2[[#This Row],[META_CENTRO_ORIENTE]]-Tabla2[[#This Row],[META_TOTAL2]]</f>
        <v>0</v>
      </c>
      <c r="AH119" s="80">
        <f>+Tabla2[[#This Row],[META_CANDELARIA]]-Tabla2[[#This Row],[META_CANDELARIA2]]</f>
        <v>-33</v>
      </c>
      <c r="AI119" s="77">
        <f>+Tabla2[[#This Row],[META_SANTA_FE]]-Tabla2[[#This Row],[META_SANTA_FE2]]</f>
        <v>-23</v>
      </c>
      <c r="AJ119" s="77">
        <f>+Tabla2[[#This Row],[META_MARTIRES]]-Tabla2[[#This Row],[META_MARTIRES2]]</f>
        <v>28</v>
      </c>
      <c r="AK119" s="77">
        <f>+Tabla2[[#This Row],[META_SAN_CRISTOBAL]]-Tabla2[[#This Row],[META_SAN_CRISTOBAL2]]</f>
        <v>50.999982123064996</v>
      </c>
      <c r="AL119" s="77">
        <f>+Tabla2[[#This Row],[META_RAFAEL_URIBE_URIBE]]-Tabla2[[#This Row],[META_RAFAEL_URIBE_URIBE2]]</f>
        <v>75</v>
      </c>
      <c r="AM119" s="77">
        <f>+Tabla2[[#This Row],[META_ANTONIO_NARIÑO]]-Tabla2[[#This Row],[META_ANTONIO_NARIÑO2]]</f>
        <v>-98</v>
      </c>
      <c r="AN119" s="77">
        <f>+Tabla2[[#This Row],[META_SUBRED]]-Tabla2[[#This Row],[META_SUBRED2]]</f>
        <v>0</v>
      </c>
      <c r="AO119" s="78">
        <f>+Tabla2[[#This Row],[META_DISTRITO]]-Tabla2[[#This Row],[META_DISTRITO2]]</f>
        <v>0</v>
      </c>
      <c r="AP119" s="88">
        <f t="shared" si="1"/>
        <v>-1.7876935004323968E-5</v>
      </c>
      <c r="AR119" s="123" t="s">
        <v>204</v>
      </c>
      <c r="AS119" s="124"/>
      <c r="AT119" s="124"/>
      <c r="AU119" s="124"/>
      <c r="AV119" s="124"/>
      <c r="AW119" s="124"/>
      <c r="AX119" s="124"/>
      <c r="AY119" s="125"/>
    </row>
    <row r="120" spans="1:51" ht="63.75" hidden="1">
      <c r="A120" s="20" t="s">
        <v>82</v>
      </c>
      <c r="B120" s="20" t="s">
        <v>195</v>
      </c>
      <c r="C120" s="20" t="s">
        <v>108</v>
      </c>
      <c r="D120" s="21">
        <v>108</v>
      </c>
      <c r="E120" s="20" t="s">
        <v>205</v>
      </c>
      <c r="F120" s="20" t="s">
        <v>86</v>
      </c>
      <c r="G120" s="20" t="s">
        <v>87</v>
      </c>
      <c r="H120" s="19" t="s">
        <v>59</v>
      </c>
      <c r="I120" s="19" t="s">
        <v>56</v>
      </c>
      <c r="J120" s="22">
        <v>210809</v>
      </c>
      <c r="K120" s="5">
        <v>321</v>
      </c>
      <c r="L120" s="22">
        <f>+Tabla2[[#This Row],[VALOR UNITARIO]]*Tabla2[[#This Row],[META_CENTRO_ORIENTE]]</f>
        <v>67669689</v>
      </c>
      <c r="M120" s="93">
        <v>14</v>
      </c>
      <c r="N120" s="94">
        <v>73</v>
      </c>
      <c r="O120" s="94">
        <v>27</v>
      </c>
      <c r="P120" s="94">
        <v>73</v>
      </c>
      <c r="Q120" s="94">
        <v>88</v>
      </c>
      <c r="R120" s="94">
        <v>46</v>
      </c>
      <c r="S120" s="94">
        <v>0</v>
      </c>
      <c r="T120" s="97">
        <v>0</v>
      </c>
      <c r="U120" s="28">
        <f>+Tabla2[[#This Row],[META_CANDELARIA]]+Tabla2[[#This Row],[META_SANTA_FE]]+Tabla2[[#This Row],[META_MARTIRES]]+Tabla2[[#This Row],[META_SAN_CRISTOBAL]]+Tabla2[[#This Row],[META_RAFAEL_URIBE_URIBE]]+Tabla2[[#This Row],[META_ANTONIO_NARIÑO]]+Tabla2[[#This Row],[META_SUBRED]]+Tabla2[[#This Row],[META_DISTRITO]]</f>
        <v>321</v>
      </c>
      <c r="V120" s="29">
        <f>+Tabla2[[#This Row],[META_CENTRO_ORIENTE]]-Tabla2[[#This Row],[META_TOTAL]]</f>
        <v>0</v>
      </c>
      <c r="W120" s="93">
        <v>26</v>
      </c>
      <c r="X120" s="94">
        <v>62</v>
      </c>
      <c r="Y120" s="94">
        <v>88</v>
      </c>
      <c r="Z120" s="94">
        <v>29</v>
      </c>
      <c r="AA120" s="94">
        <v>78</v>
      </c>
      <c r="AB120" s="94">
        <v>38</v>
      </c>
      <c r="AC120" s="94"/>
      <c r="AD120" s="97"/>
      <c r="AE120" s="28">
        <f>SUM(Tabla2[[#This Row],[META_CANDELARIA2]:[META_DISTRITO2]])</f>
        <v>321</v>
      </c>
      <c r="AF120" s="29">
        <f>+Tabla2[[#This Row],[META_CENTRO_ORIENTE]]-Tabla2[[#This Row],[META_TOTAL2]]</f>
        <v>0</v>
      </c>
      <c r="AH120" s="75">
        <f>+Tabla2[[#This Row],[META_CANDELARIA]]-Tabla2[[#This Row],[META_CANDELARIA2]]</f>
        <v>-12</v>
      </c>
      <c r="AI120" s="76">
        <f>+Tabla2[[#This Row],[META_SANTA_FE]]-Tabla2[[#This Row],[META_SANTA_FE2]]</f>
        <v>11</v>
      </c>
      <c r="AJ120" s="76">
        <f>+Tabla2[[#This Row],[META_MARTIRES]]-Tabla2[[#This Row],[META_MARTIRES2]]</f>
        <v>-61</v>
      </c>
      <c r="AK120" s="76">
        <f>+Tabla2[[#This Row],[META_SAN_CRISTOBAL]]-Tabla2[[#This Row],[META_SAN_CRISTOBAL2]]</f>
        <v>44</v>
      </c>
      <c r="AL120" s="76">
        <f>+Tabla2[[#This Row],[META_RAFAEL_URIBE_URIBE]]-Tabla2[[#This Row],[META_RAFAEL_URIBE_URIBE2]]</f>
        <v>10</v>
      </c>
      <c r="AM120" s="76">
        <f>+Tabla2[[#This Row],[META_ANTONIO_NARIÑO]]-Tabla2[[#This Row],[META_ANTONIO_NARIÑO2]]</f>
        <v>8</v>
      </c>
      <c r="AN120" s="76">
        <f>+Tabla2[[#This Row],[META_SUBRED]]-Tabla2[[#This Row],[META_SUBRED2]]</f>
        <v>0</v>
      </c>
      <c r="AO120" s="79">
        <f>+Tabla2[[#This Row],[META_DISTRITO]]-Tabla2[[#This Row],[META_DISTRITO2]]</f>
        <v>0</v>
      </c>
      <c r="AP120" s="88">
        <f t="shared" si="1"/>
        <v>0</v>
      </c>
      <c r="AR120" s="123" t="s">
        <v>202</v>
      </c>
      <c r="AS120" s="124"/>
      <c r="AT120" s="124"/>
      <c r="AU120" s="124"/>
      <c r="AV120" s="124"/>
      <c r="AW120" s="124"/>
      <c r="AX120" s="124"/>
      <c r="AY120" s="125"/>
    </row>
    <row r="121" spans="1:51" ht="38.25" hidden="1">
      <c r="A121" s="20" t="s">
        <v>82</v>
      </c>
      <c r="B121" s="20" t="s">
        <v>195</v>
      </c>
      <c r="C121" s="20" t="s">
        <v>116</v>
      </c>
      <c r="D121" s="21">
        <v>109</v>
      </c>
      <c r="E121" s="20" t="s">
        <v>206</v>
      </c>
      <c r="F121" s="20" t="s">
        <v>86</v>
      </c>
      <c r="G121" s="20" t="s">
        <v>118</v>
      </c>
      <c r="H121" s="19" t="s">
        <v>59</v>
      </c>
      <c r="I121" s="19" t="s">
        <v>56</v>
      </c>
      <c r="J121" s="22">
        <v>199714</v>
      </c>
      <c r="K121" s="5">
        <v>60</v>
      </c>
      <c r="L121" s="22">
        <f>+Tabla2[[#This Row],[VALOR UNITARIO]]*Tabla2[[#This Row],[META_CENTRO_ORIENTE]]</f>
        <v>11982840</v>
      </c>
      <c r="M121" s="93">
        <f>+Tabla2[[#This Row],[META_CENTRO_ORIENTE]]*4.55/100</f>
        <v>2.73</v>
      </c>
      <c r="N121" s="94">
        <f>+Tabla2[[#This Row],[META_CENTRO_ORIENTE]]*22.8/100</f>
        <v>13.68</v>
      </c>
      <c r="O121" s="94">
        <f>+Tabla2[[#This Row],[META_CENTRO_ORIENTE]]*8.3/100</f>
        <v>4.9800000000000004</v>
      </c>
      <c r="P121" s="94">
        <f>+Tabla2[[#This Row],[META_CENTRO_ORIENTE]]*22.73/100</f>
        <v>13.638</v>
      </c>
      <c r="Q121" s="94">
        <f>+Tabla2[[#This Row],[META_CENTRO_ORIENTE]]*27.64/100</f>
        <v>16.584</v>
      </c>
      <c r="R121" s="94">
        <f>+Tabla2[[#This Row],[META_CENTRO_ORIENTE]]*14/100</f>
        <v>8.4</v>
      </c>
      <c r="S121" s="94">
        <v>0</v>
      </c>
      <c r="T121" s="97">
        <v>0</v>
      </c>
      <c r="U121" s="28">
        <f>+Tabla2[[#This Row],[META_CANDELARIA]]+Tabla2[[#This Row],[META_SANTA_FE]]+Tabla2[[#This Row],[META_MARTIRES]]+Tabla2[[#This Row],[META_SAN_CRISTOBAL]]+Tabla2[[#This Row],[META_RAFAEL_URIBE_URIBE]]+Tabla2[[#This Row],[META_ANTONIO_NARIÑO]]+Tabla2[[#This Row],[META_SUBRED]]+Tabla2[[#This Row],[META_DISTRITO]]</f>
        <v>60.011999999999993</v>
      </c>
      <c r="V121" s="29">
        <f>+Tabla2[[#This Row],[META_CENTRO_ORIENTE]]-Tabla2[[#This Row],[META_TOTAL]]</f>
        <v>-1.1999999999993349E-2</v>
      </c>
      <c r="W121" s="93">
        <v>6</v>
      </c>
      <c r="X121" s="94">
        <v>7</v>
      </c>
      <c r="Y121" s="94">
        <v>20</v>
      </c>
      <c r="Z121" s="94">
        <v>5</v>
      </c>
      <c r="AA121" s="94">
        <v>14</v>
      </c>
      <c r="AB121" s="94">
        <v>8</v>
      </c>
      <c r="AC121" s="94"/>
      <c r="AD121" s="97"/>
      <c r="AE121" s="28">
        <f>SUM(Tabla2[[#This Row],[META_CANDELARIA2]:[META_DISTRITO2]])</f>
        <v>60</v>
      </c>
      <c r="AF121" s="29">
        <f>+Tabla2[[#This Row],[META_CENTRO_ORIENTE]]-Tabla2[[#This Row],[META_TOTAL2]]</f>
        <v>0</v>
      </c>
      <c r="AH121" s="75">
        <f>+Tabla2[[#This Row],[META_CANDELARIA]]-Tabla2[[#This Row],[META_CANDELARIA2]]</f>
        <v>-3.27</v>
      </c>
      <c r="AI121" s="76">
        <f>+Tabla2[[#This Row],[META_SANTA_FE]]-Tabla2[[#This Row],[META_SANTA_FE2]]</f>
        <v>6.68</v>
      </c>
      <c r="AJ121" s="76">
        <f>+Tabla2[[#This Row],[META_MARTIRES]]-Tabla2[[#This Row],[META_MARTIRES2]]</f>
        <v>-15.02</v>
      </c>
      <c r="AK121" s="76">
        <f>+Tabla2[[#This Row],[META_SAN_CRISTOBAL]]-Tabla2[[#This Row],[META_SAN_CRISTOBAL2]]</f>
        <v>8.6379999999999999</v>
      </c>
      <c r="AL121" s="76">
        <f>+Tabla2[[#This Row],[META_RAFAEL_URIBE_URIBE]]-Tabla2[[#This Row],[META_RAFAEL_URIBE_URIBE2]]</f>
        <v>2.5839999999999996</v>
      </c>
      <c r="AM121" s="76">
        <f>+Tabla2[[#This Row],[META_ANTONIO_NARIÑO]]-Tabla2[[#This Row],[META_ANTONIO_NARIÑO2]]</f>
        <v>0.40000000000000036</v>
      </c>
      <c r="AN121" s="76">
        <f>+Tabla2[[#This Row],[META_SUBRED]]-Tabla2[[#This Row],[META_SUBRED2]]</f>
        <v>0</v>
      </c>
      <c r="AO121" s="79">
        <f>+Tabla2[[#This Row],[META_DISTRITO]]-Tabla2[[#This Row],[META_DISTRITO2]]</f>
        <v>0</v>
      </c>
      <c r="AP121" s="88">
        <f t="shared" si="1"/>
        <v>1.2000000000000455E-2</v>
      </c>
      <c r="AR121" s="123"/>
      <c r="AS121" s="124"/>
      <c r="AT121" s="124"/>
      <c r="AU121" s="124"/>
      <c r="AV121" s="124"/>
      <c r="AW121" s="124"/>
      <c r="AX121" s="124"/>
      <c r="AY121" s="125"/>
    </row>
    <row r="122" spans="1:51" ht="51" hidden="1">
      <c r="A122" s="20" t="s">
        <v>82</v>
      </c>
      <c r="B122" s="20" t="s">
        <v>195</v>
      </c>
      <c r="C122" s="20" t="s">
        <v>84</v>
      </c>
      <c r="D122" s="21">
        <v>110</v>
      </c>
      <c r="E122" s="20" t="s">
        <v>207</v>
      </c>
      <c r="F122" s="20" t="s">
        <v>97</v>
      </c>
      <c r="G122" s="20" t="s">
        <v>87</v>
      </c>
      <c r="H122" s="19" t="s">
        <v>59</v>
      </c>
      <c r="I122" s="19" t="s">
        <v>56</v>
      </c>
      <c r="J122" s="22">
        <v>316213</v>
      </c>
      <c r="K122" s="5">
        <v>24</v>
      </c>
      <c r="L122" s="22">
        <f>+Tabla2[[#This Row],[VALOR UNITARIO]]*Tabla2[[#This Row],[META_CENTRO_ORIENTE]]</f>
        <v>7589112</v>
      </c>
      <c r="M122" s="93">
        <f>+Tabla2[[#This Row],[META_CENTRO_ORIENTE]]*4.55/100</f>
        <v>1.0919999999999999</v>
      </c>
      <c r="N122" s="94">
        <f>+Tabla2[[#This Row],[META_CENTRO_ORIENTE]]*22.8/100</f>
        <v>5.4720000000000004</v>
      </c>
      <c r="O122" s="94">
        <f>+Tabla2[[#This Row],[META_CENTRO_ORIENTE]]*8.3/100</f>
        <v>1.9920000000000002</v>
      </c>
      <c r="P122" s="94">
        <f>+Tabla2[[#This Row],[META_CENTRO_ORIENTE]]*22.73/100</f>
        <v>5.4551999999999996</v>
      </c>
      <c r="Q122" s="94">
        <f>+Tabla2[[#This Row],[META_CENTRO_ORIENTE]]*27.64/100</f>
        <v>6.6336000000000004</v>
      </c>
      <c r="R122" s="94">
        <f>+Tabla2[[#This Row],[META_CENTRO_ORIENTE]]*14/100</f>
        <v>3.36</v>
      </c>
      <c r="S122" s="94">
        <v>0</v>
      </c>
      <c r="T122" s="97">
        <v>0</v>
      </c>
      <c r="U122" s="28">
        <f>+Tabla2[[#This Row],[META_CANDELARIA]]+Tabla2[[#This Row],[META_SANTA_FE]]+Tabla2[[#This Row],[META_MARTIRES]]+Tabla2[[#This Row],[META_SAN_CRISTOBAL]]+Tabla2[[#This Row],[META_RAFAEL_URIBE_URIBE]]+Tabla2[[#This Row],[META_ANTONIO_NARIÑO]]+Tabla2[[#This Row],[META_SUBRED]]+Tabla2[[#This Row],[META_DISTRITO]]</f>
        <v>24.004799999999999</v>
      </c>
      <c r="V122" s="29">
        <f>+Tabla2[[#This Row],[META_CENTRO_ORIENTE]]-Tabla2[[#This Row],[META_TOTAL]]</f>
        <v>-4.7999999999994714E-3</v>
      </c>
      <c r="W122" s="93"/>
      <c r="X122" s="94">
        <v>5</v>
      </c>
      <c r="Y122" s="94">
        <v>15</v>
      </c>
      <c r="Z122" s="94"/>
      <c r="AA122" s="94">
        <v>4</v>
      </c>
      <c r="AB122" s="94"/>
      <c r="AC122" s="94"/>
      <c r="AD122" s="97"/>
      <c r="AE122" s="28">
        <f>SUM(Tabla2[[#This Row],[META_CANDELARIA2]:[META_DISTRITO2]])</f>
        <v>24</v>
      </c>
      <c r="AF122" s="29">
        <f>+Tabla2[[#This Row],[META_CENTRO_ORIENTE]]-Tabla2[[#This Row],[META_TOTAL2]]</f>
        <v>0</v>
      </c>
      <c r="AH122" s="75">
        <f>+Tabla2[[#This Row],[META_CANDELARIA]]-Tabla2[[#This Row],[META_CANDELARIA2]]</f>
        <v>1.0919999999999999</v>
      </c>
      <c r="AI122" s="76">
        <f>+Tabla2[[#This Row],[META_SANTA_FE]]-Tabla2[[#This Row],[META_SANTA_FE2]]</f>
        <v>0.47200000000000042</v>
      </c>
      <c r="AJ122" s="76">
        <f>+Tabla2[[#This Row],[META_MARTIRES]]-Tabla2[[#This Row],[META_MARTIRES2]]</f>
        <v>-13.007999999999999</v>
      </c>
      <c r="AK122" s="76">
        <f>+Tabla2[[#This Row],[META_SAN_CRISTOBAL]]-Tabla2[[#This Row],[META_SAN_CRISTOBAL2]]</f>
        <v>5.4551999999999996</v>
      </c>
      <c r="AL122" s="76">
        <f>+Tabla2[[#This Row],[META_RAFAEL_URIBE_URIBE]]-Tabla2[[#This Row],[META_RAFAEL_URIBE_URIBE2]]</f>
        <v>2.6336000000000004</v>
      </c>
      <c r="AM122" s="76">
        <f>+Tabla2[[#This Row],[META_ANTONIO_NARIÑO]]-Tabla2[[#This Row],[META_ANTONIO_NARIÑO2]]</f>
        <v>3.36</v>
      </c>
      <c r="AN122" s="76">
        <f>+Tabla2[[#This Row],[META_SUBRED]]-Tabla2[[#This Row],[META_SUBRED2]]</f>
        <v>0</v>
      </c>
      <c r="AO122" s="79">
        <f>+Tabla2[[#This Row],[META_DISTRITO]]-Tabla2[[#This Row],[META_DISTRITO2]]</f>
        <v>0</v>
      </c>
      <c r="AP122" s="88">
        <f t="shared" si="1"/>
        <v>4.8000000000008036E-3</v>
      </c>
      <c r="AR122" s="123"/>
      <c r="AS122" s="124"/>
      <c r="AT122" s="124"/>
      <c r="AU122" s="124"/>
      <c r="AV122" s="124"/>
      <c r="AW122" s="124"/>
      <c r="AX122" s="124"/>
      <c r="AY122" s="125"/>
    </row>
    <row r="123" spans="1:51" ht="63.75" hidden="1">
      <c r="A123" s="20" t="s">
        <v>82</v>
      </c>
      <c r="B123" s="20" t="s">
        <v>195</v>
      </c>
      <c r="C123" s="20" t="s">
        <v>108</v>
      </c>
      <c r="D123" s="21">
        <v>111</v>
      </c>
      <c r="E123" s="20" t="s">
        <v>208</v>
      </c>
      <c r="F123" s="20" t="s">
        <v>97</v>
      </c>
      <c r="G123" s="20" t="s">
        <v>209</v>
      </c>
      <c r="H123" s="19" t="s">
        <v>59</v>
      </c>
      <c r="I123" s="19" t="s">
        <v>56</v>
      </c>
      <c r="J123" s="22">
        <v>421618</v>
      </c>
      <c r="K123" s="5">
        <v>33</v>
      </c>
      <c r="L123" s="22">
        <f>+Tabla2[[#This Row],[VALOR UNITARIO]]*Tabla2[[#This Row],[META_CENTRO_ORIENTE]]</f>
        <v>13913394</v>
      </c>
      <c r="M123" s="93">
        <f>+Tabla2[[#This Row],[META_CENTRO_ORIENTE]]*4.55/100</f>
        <v>1.5015000000000001</v>
      </c>
      <c r="N123" s="94">
        <f>+Tabla2[[#This Row],[META_CENTRO_ORIENTE]]*22.8/100</f>
        <v>7.524</v>
      </c>
      <c r="O123" s="94">
        <f>+Tabla2[[#This Row],[META_CENTRO_ORIENTE]]*8.3/100</f>
        <v>2.7390000000000003</v>
      </c>
      <c r="P123" s="94">
        <f>+Tabla2[[#This Row],[META_CENTRO_ORIENTE]]*22.73/100</f>
        <v>7.5009000000000006</v>
      </c>
      <c r="Q123" s="94">
        <f>+Tabla2[[#This Row],[META_CENTRO_ORIENTE]]*27.64/100</f>
        <v>9.1212</v>
      </c>
      <c r="R123" s="94">
        <f>+Tabla2[[#This Row],[META_CENTRO_ORIENTE]]*14/100</f>
        <v>4.62</v>
      </c>
      <c r="S123" s="94">
        <v>0</v>
      </c>
      <c r="T123" s="97">
        <v>0</v>
      </c>
      <c r="U123" s="28">
        <f>+Tabla2[[#This Row],[META_CANDELARIA]]+Tabla2[[#This Row],[META_SANTA_FE]]+Tabla2[[#This Row],[META_MARTIRES]]+Tabla2[[#This Row],[META_SAN_CRISTOBAL]]+Tabla2[[#This Row],[META_RAFAEL_URIBE_URIBE]]+Tabla2[[#This Row],[META_ANTONIO_NARIÑO]]+Tabla2[[#This Row],[META_SUBRED]]+Tabla2[[#This Row],[META_DISTRITO]]</f>
        <v>33.006599999999999</v>
      </c>
      <c r="V123" s="29">
        <f>+Tabla2[[#This Row],[META_CENTRO_ORIENTE]]-Tabla2[[#This Row],[META_TOTAL]]</f>
        <v>-6.599999999998829E-3</v>
      </c>
      <c r="W123" s="93"/>
      <c r="X123" s="94">
        <v>6</v>
      </c>
      <c r="Y123" s="94">
        <v>23</v>
      </c>
      <c r="Z123" s="94"/>
      <c r="AA123" s="94">
        <v>3</v>
      </c>
      <c r="AB123" s="94">
        <v>1</v>
      </c>
      <c r="AC123" s="94"/>
      <c r="AD123" s="97"/>
      <c r="AE123" s="28">
        <f>SUM(Tabla2[[#This Row],[META_CANDELARIA2]:[META_DISTRITO2]])</f>
        <v>33</v>
      </c>
      <c r="AF123" s="29">
        <f>+Tabla2[[#This Row],[META_CENTRO_ORIENTE]]-Tabla2[[#This Row],[META_TOTAL2]]</f>
        <v>0</v>
      </c>
      <c r="AH123" s="75">
        <f>+Tabla2[[#This Row],[META_CANDELARIA]]-Tabla2[[#This Row],[META_CANDELARIA2]]</f>
        <v>1.5015000000000001</v>
      </c>
      <c r="AI123" s="76">
        <f>+Tabla2[[#This Row],[META_SANTA_FE]]-Tabla2[[#This Row],[META_SANTA_FE2]]</f>
        <v>1.524</v>
      </c>
      <c r="AJ123" s="76">
        <f>+Tabla2[[#This Row],[META_MARTIRES]]-Tabla2[[#This Row],[META_MARTIRES2]]</f>
        <v>-20.260999999999999</v>
      </c>
      <c r="AK123" s="76">
        <f>+Tabla2[[#This Row],[META_SAN_CRISTOBAL]]-Tabla2[[#This Row],[META_SAN_CRISTOBAL2]]</f>
        <v>7.5009000000000006</v>
      </c>
      <c r="AL123" s="76">
        <f>+Tabla2[[#This Row],[META_RAFAEL_URIBE_URIBE]]-Tabla2[[#This Row],[META_RAFAEL_URIBE_URIBE2]]</f>
        <v>6.1212</v>
      </c>
      <c r="AM123" s="76">
        <f>+Tabla2[[#This Row],[META_ANTONIO_NARIÑO]]-Tabla2[[#This Row],[META_ANTONIO_NARIÑO2]]</f>
        <v>3.62</v>
      </c>
      <c r="AN123" s="76">
        <f>+Tabla2[[#This Row],[META_SUBRED]]-Tabla2[[#This Row],[META_SUBRED2]]</f>
        <v>0</v>
      </c>
      <c r="AO123" s="79">
        <f>+Tabla2[[#This Row],[META_DISTRITO]]-Tabla2[[#This Row],[META_DISTRITO2]]</f>
        <v>0</v>
      </c>
      <c r="AP123" s="88">
        <f t="shared" si="1"/>
        <v>6.6000000000032699E-3</v>
      </c>
      <c r="AR123" s="123"/>
      <c r="AS123" s="124"/>
      <c r="AT123" s="124"/>
      <c r="AU123" s="124"/>
      <c r="AV123" s="124"/>
      <c r="AW123" s="124"/>
      <c r="AX123" s="124"/>
      <c r="AY123" s="125"/>
    </row>
    <row r="124" spans="1:51" ht="38.25" hidden="1">
      <c r="A124" s="20" t="s">
        <v>82</v>
      </c>
      <c r="B124" s="20" t="s">
        <v>195</v>
      </c>
      <c r="C124" s="20" t="s">
        <v>84</v>
      </c>
      <c r="D124" s="21">
        <v>112</v>
      </c>
      <c r="E124" s="20" t="s">
        <v>210</v>
      </c>
      <c r="F124" s="20" t="s">
        <v>97</v>
      </c>
      <c r="G124" s="20" t="s">
        <v>87</v>
      </c>
      <c r="H124" s="19" t="s">
        <v>59</v>
      </c>
      <c r="I124" s="19" t="s">
        <v>56</v>
      </c>
      <c r="J124" s="22">
        <v>140539</v>
      </c>
      <c r="K124" s="5">
        <v>24</v>
      </c>
      <c r="L124" s="22">
        <f>+Tabla2[[#This Row],[VALOR UNITARIO]]*Tabla2[[#This Row],[META_CENTRO_ORIENTE]]</f>
        <v>3372936</v>
      </c>
      <c r="M124" s="93">
        <f>+Tabla2[[#This Row],[META_CENTRO_ORIENTE]]*4.55/100</f>
        <v>1.0919999999999999</v>
      </c>
      <c r="N124" s="94">
        <f>+Tabla2[[#This Row],[META_CENTRO_ORIENTE]]*22.8/100</f>
        <v>5.4720000000000004</v>
      </c>
      <c r="O124" s="94">
        <f>+Tabla2[[#This Row],[META_CENTRO_ORIENTE]]*8.3/100</f>
        <v>1.9920000000000002</v>
      </c>
      <c r="P124" s="94">
        <f>+Tabla2[[#This Row],[META_CENTRO_ORIENTE]]*22.73/100</f>
        <v>5.4551999999999996</v>
      </c>
      <c r="Q124" s="94">
        <f>+Tabla2[[#This Row],[META_CENTRO_ORIENTE]]*27.64/100</f>
        <v>6.6336000000000004</v>
      </c>
      <c r="R124" s="94">
        <f>+Tabla2[[#This Row],[META_CENTRO_ORIENTE]]*14/100</f>
        <v>3.36</v>
      </c>
      <c r="S124" s="94">
        <v>0</v>
      </c>
      <c r="T124" s="97">
        <v>0</v>
      </c>
      <c r="U124" s="28">
        <f>+Tabla2[[#This Row],[META_CANDELARIA]]+Tabla2[[#This Row],[META_SANTA_FE]]+Tabla2[[#This Row],[META_MARTIRES]]+Tabla2[[#This Row],[META_SAN_CRISTOBAL]]+Tabla2[[#This Row],[META_RAFAEL_URIBE_URIBE]]+Tabla2[[#This Row],[META_ANTONIO_NARIÑO]]+Tabla2[[#This Row],[META_SUBRED]]+Tabla2[[#This Row],[META_DISTRITO]]</f>
        <v>24.004799999999999</v>
      </c>
      <c r="V124" s="29">
        <f>+Tabla2[[#This Row],[META_CENTRO_ORIENTE]]-Tabla2[[#This Row],[META_TOTAL]]</f>
        <v>-4.7999999999994714E-3</v>
      </c>
      <c r="W124" s="93"/>
      <c r="X124" s="94">
        <v>1</v>
      </c>
      <c r="Y124" s="94">
        <v>11</v>
      </c>
      <c r="Z124" s="94"/>
      <c r="AA124" s="94">
        <v>11</v>
      </c>
      <c r="AB124" s="94">
        <v>1</v>
      </c>
      <c r="AC124" s="94"/>
      <c r="AD124" s="97"/>
      <c r="AE124" s="28">
        <f>SUM(Tabla2[[#This Row],[META_CANDELARIA2]:[META_DISTRITO2]])</f>
        <v>24</v>
      </c>
      <c r="AF124" s="29">
        <f>+Tabla2[[#This Row],[META_CENTRO_ORIENTE]]-Tabla2[[#This Row],[META_TOTAL2]]</f>
        <v>0</v>
      </c>
      <c r="AH124" s="75">
        <f>+Tabla2[[#This Row],[META_CANDELARIA]]-Tabla2[[#This Row],[META_CANDELARIA2]]</f>
        <v>1.0919999999999999</v>
      </c>
      <c r="AI124" s="76">
        <f>+Tabla2[[#This Row],[META_SANTA_FE]]-Tabla2[[#This Row],[META_SANTA_FE2]]</f>
        <v>4.4720000000000004</v>
      </c>
      <c r="AJ124" s="76">
        <f>+Tabla2[[#This Row],[META_MARTIRES]]-Tabla2[[#This Row],[META_MARTIRES2]]</f>
        <v>-9.0079999999999991</v>
      </c>
      <c r="AK124" s="76">
        <f>+Tabla2[[#This Row],[META_SAN_CRISTOBAL]]-Tabla2[[#This Row],[META_SAN_CRISTOBAL2]]</f>
        <v>5.4551999999999996</v>
      </c>
      <c r="AL124" s="76">
        <f>+Tabla2[[#This Row],[META_RAFAEL_URIBE_URIBE]]-Tabla2[[#This Row],[META_RAFAEL_URIBE_URIBE2]]</f>
        <v>-4.3663999999999996</v>
      </c>
      <c r="AM124" s="76">
        <f>+Tabla2[[#This Row],[META_ANTONIO_NARIÑO]]-Tabla2[[#This Row],[META_ANTONIO_NARIÑO2]]</f>
        <v>2.36</v>
      </c>
      <c r="AN124" s="76">
        <f>+Tabla2[[#This Row],[META_SUBRED]]-Tabla2[[#This Row],[META_SUBRED2]]</f>
        <v>0</v>
      </c>
      <c r="AO124" s="79">
        <f>+Tabla2[[#This Row],[META_DISTRITO]]-Tabla2[[#This Row],[META_DISTRITO2]]</f>
        <v>0</v>
      </c>
      <c r="AP124" s="88">
        <f t="shared" si="1"/>
        <v>4.8000000000008036E-3</v>
      </c>
      <c r="AR124" s="123"/>
      <c r="AS124" s="124"/>
      <c r="AT124" s="124"/>
      <c r="AU124" s="124"/>
      <c r="AV124" s="124"/>
      <c r="AW124" s="124"/>
      <c r="AX124" s="124"/>
      <c r="AY124" s="125"/>
    </row>
    <row r="125" spans="1:51" ht="63.75" hidden="1">
      <c r="A125" s="20" t="s">
        <v>82</v>
      </c>
      <c r="B125" s="20" t="s">
        <v>195</v>
      </c>
      <c r="C125" s="20" t="s">
        <v>108</v>
      </c>
      <c r="D125" s="21">
        <v>113</v>
      </c>
      <c r="E125" s="20" t="s">
        <v>211</v>
      </c>
      <c r="F125" s="20" t="s">
        <v>97</v>
      </c>
      <c r="G125" s="20" t="s">
        <v>158</v>
      </c>
      <c r="H125" s="19" t="s">
        <v>59</v>
      </c>
      <c r="I125" s="19" t="s">
        <v>56</v>
      </c>
      <c r="J125" s="22">
        <v>70270</v>
      </c>
      <c r="K125" s="5">
        <v>276</v>
      </c>
      <c r="L125" s="22">
        <f>+Tabla2[[#This Row],[VALOR UNITARIO]]*Tabla2[[#This Row],[META_CENTRO_ORIENTE]]</f>
        <v>19394520</v>
      </c>
      <c r="M125" s="93">
        <v>12</v>
      </c>
      <c r="N125" s="94">
        <v>62</v>
      </c>
      <c r="O125" s="94">
        <v>23</v>
      </c>
      <c r="P125" s="94">
        <v>63</v>
      </c>
      <c r="Q125" s="94">
        <v>76</v>
      </c>
      <c r="R125" s="94">
        <v>40</v>
      </c>
      <c r="S125" s="94">
        <v>0</v>
      </c>
      <c r="T125" s="97">
        <v>0</v>
      </c>
      <c r="U125" s="28">
        <f>+Tabla2[[#This Row],[META_CANDELARIA]]+Tabla2[[#This Row],[META_SANTA_FE]]+Tabla2[[#This Row],[META_MARTIRES]]+Tabla2[[#This Row],[META_SAN_CRISTOBAL]]+Tabla2[[#This Row],[META_RAFAEL_URIBE_URIBE]]+Tabla2[[#This Row],[META_ANTONIO_NARIÑO]]+Tabla2[[#This Row],[META_SUBRED]]+Tabla2[[#This Row],[META_DISTRITO]]</f>
        <v>276</v>
      </c>
      <c r="V125" s="29">
        <f>+Tabla2[[#This Row],[META_CENTRO_ORIENTE]]-Tabla2[[#This Row],[META_TOTAL]]</f>
        <v>0</v>
      </c>
      <c r="W125" s="93"/>
      <c r="X125" s="94">
        <v>90</v>
      </c>
      <c r="Y125" s="94">
        <v>134</v>
      </c>
      <c r="Z125" s="94"/>
      <c r="AA125" s="94">
        <v>42</v>
      </c>
      <c r="AB125" s="94">
        <v>10</v>
      </c>
      <c r="AC125" s="94"/>
      <c r="AD125" s="97"/>
      <c r="AE125" s="28">
        <f>SUM(Tabla2[[#This Row],[META_CANDELARIA2]:[META_DISTRITO2]])</f>
        <v>276</v>
      </c>
      <c r="AF125" s="29">
        <f>+Tabla2[[#This Row],[META_CENTRO_ORIENTE]]-Tabla2[[#This Row],[META_TOTAL2]]</f>
        <v>0</v>
      </c>
      <c r="AH125" s="75">
        <f>+Tabla2[[#This Row],[META_CANDELARIA]]-Tabla2[[#This Row],[META_CANDELARIA2]]</f>
        <v>12</v>
      </c>
      <c r="AI125" s="76">
        <f>+Tabla2[[#This Row],[META_SANTA_FE]]-Tabla2[[#This Row],[META_SANTA_FE2]]</f>
        <v>-28</v>
      </c>
      <c r="AJ125" s="76">
        <f>+Tabla2[[#This Row],[META_MARTIRES]]-Tabla2[[#This Row],[META_MARTIRES2]]</f>
        <v>-111</v>
      </c>
      <c r="AK125" s="76">
        <f>+Tabla2[[#This Row],[META_SAN_CRISTOBAL]]-Tabla2[[#This Row],[META_SAN_CRISTOBAL2]]</f>
        <v>63</v>
      </c>
      <c r="AL125" s="76">
        <f>+Tabla2[[#This Row],[META_RAFAEL_URIBE_URIBE]]-Tabla2[[#This Row],[META_RAFAEL_URIBE_URIBE2]]</f>
        <v>34</v>
      </c>
      <c r="AM125" s="76">
        <f>+Tabla2[[#This Row],[META_ANTONIO_NARIÑO]]-Tabla2[[#This Row],[META_ANTONIO_NARIÑO2]]</f>
        <v>30</v>
      </c>
      <c r="AN125" s="76">
        <f>+Tabla2[[#This Row],[META_SUBRED]]-Tabla2[[#This Row],[META_SUBRED2]]</f>
        <v>0</v>
      </c>
      <c r="AO125" s="79">
        <f>+Tabla2[[#This Row],[META_DISTRITO]]-Tabla2[[#This Row],[META_DISTRITO2]]</f>
        <v>0</v>
      </c>
      <c r="AP125" s="88">
        <f t="shared" si="1"/>
        <v>0</v>
      </c>
      <c r="AR125" s="123"/>
      <c r="AS125" s="124"/>
      <c r="AT125" s="124"/>
      <c r="AU125" s="124"/>
      <c r="AV125" s="124"/>
      <c r="AW125" s="124"/>
      <c r="AX125" s="124"/>
      <c r="AY125" s="125"/>
    </row>
    <row r="126" spans="1:51" ht="38.25" hidden="1">
      <c r="A126" s="20" t="s">
        <v>82</v>
      </c>
      <c r="B126" s="20" t="s">
        <v>195</v>
      </c>
      <c r="C126" s="20" t="s">
        <v>116</v>
      </c>
      <c r="D126" s="21">
        <v>114</v>
      </c>
      <c r="E126" s="20" t="s">
        <v>212</v>
      </c>
      <c r="F126" s="20" t="s">
        <v>97</v>
      </c>
      <c r="G126" s="20" t="s">
        <v>213</v>
      </c>
      <c r="H126" s="19" t="s">
        <v>59</v>
      </c>
      <c r="I126" s="19" t="s">
        <v>56</v>
      </c>
      <c r="J126" s="22">
        <v>19971</v>
      </c>
      <c r="K126" s="5">
        <v>600</v>
      </c>
      <c r="L126" s="22">
        <f>+Tabla2[[#This Row],[VALOR UNITARIO]]*Tabla2[[#This Row],[META_CENTRO_ORIENTE]]</f>
        <v>11982600</v>
      </c>
      <c r="M126" s="93">
        <v>28</v>
      </c>
      <c r="N126" s="94">
        <v>136</v>
      </c>
      <c r="O126" s="94">
        <v>40</v>
      </c>
      <c r="P126" s="94">
        <v>140</v>
      </c>
      <c r="Q126" s="94">
        <v>169</v>
      </c>
      <c r="R126" s="94">
        <v>87</v>
      </c>
      <c r="S126" s="94">
        <v>0</v>
      </c>
      <c r="T126" s="97">
        <v>0</v>
      </c>
      <c r="U126" s="28">
        <f>+Tabla2[[#This Row],[META_CANDELARIA]]+Tabla2[[#This Row],[META_SANTA_FE]]+Tabla2[[#This Row],[META_MARTIRES]]+Tabla2[[#This Row],[META_SAN_CRISTOBAL]]+Tabla2[[#This Row],[META_RAFAEL_URIBE_URIBE]]+Tabla2[[#This Row],[META_ANTONIO_NARIÑO]]+Tabla2[[#This Row],[META_SUBRED]]+Tabla2[[#This Row],[META_DISTRITO]]</f>
        <v>600</v>
      </c>
      <c r="V126" s="29">
        <f>+Tabla2[[#This Row],[META_CENTRO_ORIENTE]]-Tabla2[[#This Row],[META_TOTAL]]</f>
        <v>0</v>
      </c>
      <c r="W126" s="93"/>
      <c r="X126" s="94">
        <v>90</v>
      </c>
      <c r="Y126" s="94">
        <v>465</v>
      </c>
      <c r="Z126" s="94"/>
      <c r="AA126" s="94">
        <v>30</v>
      </c>
      <c r="AB126" s="94">
        <v>15</v>
      </c>
      <c r="AC126" s="94"/>
      <c r="AD126" s="97"/>
      <c r="AE126" s="28">
        <f>SUM(Tabla2[[#This Row],[META_CANDELARIA2]:[META_DISTRITO2]])</f>
        <v>600</v>
      </c>
      <c r="AF126" s="29">
        <f>+Tabla2[[#This Row],[META_CENTRO_ORIENTE]]-Tabla2[[#This Row],[META_TOTAL2]]</f>
        <v>0</v>
      </c>
      <c r="AH126" s="75">
        <f>+Tabla2[[#This Row],[META_CANDELARIA]]-Tabla2[[#This Row],[META_CANDELARIA2]]</f>
        <v>28</v>
      </c>
      <c r="AI126" s="76">
        <f>+Tabla2[[#This Row],[META_SANTA_FE]]-Tabla2[[#This Row],[META_SANTA_FE2]]</f>
        <v>46</v>
      </c>
      <c r="AJ126" s="76">
        <f>+Tabla2[[#This Row],[META_MARTIRES]]-Tabla2[[#This Row],[META_MARTIRES2]]</f>
        <v>-425</v>
      </c>
      <c r="AK126" s="76">
        <f>+Tabla2[[#This Row],[META_SAN_CRISTOBAL]]-Tabla2[[#This Row],[META_SAN_CRISTOBAL2]]</f>
        <v>140</v>
      </c>
      <c r="AL126" s="76">
        <f>+Tabla2[[#This Row],[META_RAFAEL_URIBE_URIBE]]-Tabla2[[#This Row],[META_RAFAEL_URIBE_URIBE2]]</f>
        <v>139</v>
      </c>
      <c r="AM126" s="76">
        <f>+Tabla2[[#This Row],[META_ANTONIO_NARIÑO]]-Tabla2[[#This Row],[META_ANTONIO_NARIÑO2]]</f>
        <v>72</v>
      </c>
      <c r="AN126" s="76">
        <f>+Tabla2[[#This Row],[META_SUBRED]]-Tabla2[[#This Row],[META_SUBRED2]]</f>
        <v>0</v>
      </c>
      <c r="AO126" s="79">
        <f>+Tabla2[[#This Row],[META_DISTRITO]]-Tabla2[[#This Row],[META_DISTRITO2]]</f>
        <v>0</v>
      </c>
      <c r="AP126" s="88">
        <f t="shared" si="1"/>
        <v>0</v>
      </c>
      <c r="AR126" s="123"/>
      <c r="AS126" s="124"/>
      <c r="AT126" s="124"/>
      <c r="AU126" s="124"/>
      <c r="AV126" s="124"/>
      <c r="AW126" s="124"/>
      <c r="AX126" s="124"/>
      <c r="AY126" s="125"/>
    </row>
    <row r="127" spans="1:51" ht="63.75" hidden="1">
      <c r="A127" s="20" t="s">
        <v>82</v>
      </c>
      <c r="B127" s="20" t="s">
        <v>195</v>
      </c>
      <c r="C127" s="20" t="s">
        <v>108</v>
      </c>
      <c r="D127" s="21">
        <v>115</v>
      </c>
      <c r="E127" s="20" t="s">
        <v>214</v>
      </c>
      <c r="F127" s="20" t="s">
        <v>97</v>
      </c>
      <c r="G127" s="20" t="s">
        <v>215</v>
      </c>
      <c r="H127" s="19" t="s">
        <v>59</v>
      </c>
      <c r="I127" s="19" t="s">
        <v>56</v>
      </c>
      <c r="J127" s="22">
        <v>70270</v>
      </c>
      <c r="K127" s="5">
        <v>102</v>
      </c>
      <c r="L127" s="22">
        <f>+Tabla2[[#This Row],[VALOR UNITARIO]]*Tabla2[[#This Row],[META_CENTRO_ORIENTE]]</f>
        <v>7167540</v>
      </c>
      <c r="M127" s="93">
        <f>+Tabla2[[#This Row],[META_CENTRO_ORIENTE]]*4.55/100</f>
        <v>4.641</v>
      </c>
      <c r="N127" s="94">
        <f>+Tabla2[[#This Row],[META_CENTRO_ORIENTE]]*22.8/100</f>
        <v>23.256</v>
      </c>
      <c r="O127" s="94">
        <f>+Tabla2[[#This Row],[META_CENTRO_ORIENTE]]*8.3/100</f>
        <v>8.4660000000000011</v>
      </c>
      <c r="P127" s="94">
        <f>+Tabla2[[#This Row],[META_CENTRO_ORIENTE]]*22.73/100</f>
        <v>23.1846</v>
      </c>
      <c r="Q127" s="94">
        <f>+Tabla2[[#This Row],[META_CENTRO_ORIENTE]]*27.64/100</f>
        <v>28.192800000000002</v>
      </c>
      <c r="R127" s="94">
        <f>+Tabla2[[#This Row],[META_CENTRO_ORIENTE]]*14/100</f>
        <v>14.28</v>
      </c>
      <c r="S127" s="94">
        <v>0</v>
      </c>
      <c r="T127" s="97">
        <v>0</v>
      </c>
      <c r="U127" s="28">
        <f>+Tabla2[[#This Row],[META_CANDELARIA]]+Tabla2[[#This Row],[META_SANTA_FE]]+Tabla2[[#This Row],[META_MARTIRES]]+Tabla2[[#This Row],[META_SAN_CRISTOBAL]]+Tabla2[[#This Row],[META_RAFAEL_URIBE_URIBE]]+Tabla2[[#This Row],[META_ANTONIO_NARIÑO]]+Tabla2[[#This Row],[META_SUBRED]]+Tabla2[[#This Row],[META_DISTRITO]]</f>
        <v>102.02040000000001</v>
      </c>
      <c r="V127" s="29">
        <f>+Tabla2[[#This Row],[META_CENTRO_ORIENTE]]-Tabla2[[#This Row],[META_TOTAL]]</f>
        <v>-2.04000000000093E-2</v>
      </c>
      <c r="W127" s="93"/>
      <c r="X127" s="94">
        <v>27</v>
      </c>
      <c r="Y127" s="94">
        <v>60</v>
      </c>
      <c r="Z127" s="94"/>
      <c r="AA127" s="94">
        <v>10</v>
      </c>
      <c r="AB127" s="94">
        <v>5</v>
      </c>
      <c r="AC127" s="94"/>
      <c r="AD127" s="97"/>
      <c r="AE127" s="28">
        <f>SUM(Tabla2[[#This Row],[META_CANDELARIA2]:[META_DISTRITO2]])</f>
        <v>102</v>
      </c>
      <c r="AF127" s="29">
        <f>+Tabla2[[#This Row],[META_CENTRO_ORIENTE]]-Tabla2[[#This Row],[META_TOTAL2]]</f>
        <v>0</v>
      </c>
      <c r="AH127" s="75">
        <f>+Tabla2[[#This Row],[META_CANDELARIA]]-Tabla2[[#This Row],[META_CANDELARIA2]]</f>
        <v>4.641</v>
      </c>
      <c r="AI127" s="76">
        <f>+Tabla2[[#This Row],[META_SANTA_FE]]-Tabla2[[#This Row],[META_SANTA_FE2]]</f>
        <v>-3.7439999999999998</v>
      </c>
      <c r="AJ127" s="76">
        <f>+Tabla2[[#This Row],[META_MARTIRES]]-Tabla2[[#This Row],[META_MARTIRES2]]</f>
        <v>-51.533999999999999</v>
      </c>
      <c r="AK127" s="76">
        <f>+Tabla2[[#This Row],[META_SAN_CRISTOBAL]]-Tabla2[[#This Row],[META_SAN_CRISTOBAL2]]</f>
        <v>23.1846</v>
      </c>
      <c r="AL127" s="76">
        <f>+Tabla2[[#This Row],[META_RAFAEL_URIBE_URIBE]]-Tabla2[[#This Row],[META_RAFAEL_URIBE_URIBE2]]</f>
        <v>18.192800000000002</v>
      </c>
      <c r="AM127" s="76">
        <f>+Tabla2[[#This Row],[META_ANTONIO_NARIÑO]]-Tabla2[[#This Row],[META_ANTONIO_NARIÑO2]]</f>
        <v>9.2799999999999994</v>
      </c>
      <c r="AN127" s="76">
        <f>+Tabla2[[#This Row],[META_SUBRED]]-Tabla2[[#This Row],[META_SUBRED2]]</f>
        <v>0</v>
      </c>
      <c r="AO127" s="79">
        <f>+Tabla2[[#This Row],[META_DISTRITO]]-Tabla2[[#This Row],[META_DISTRITO2]]</f>
        <v>0</v>
      </c>
      <c r="AP127" s="88">
        <f t="shared" si="1"/>
        <v>2.0400000000000418E-2</v>
      </c>
      <c r="AR127" s="123"/>
      <c r="AS127" s="124"/>
      <c r="AT127" s="124"/>
      <c r="AU127" s="124"/>
      <c r="AV127" s="124"/>
      <c r="AW127" s="124"/>
      <c r="AX127" s="124"/>
      <c r="AY127" s="125"/>
    </row>
    <row r="128" spans="1:51" ht="51" hidden="1">
      <c r="A128" s="20" t="s">
        <v>82</v>
      </c>
      <c r="B128" s="20" t="s">
        <v>216</v>
      </c>
      <c r="C128" s="20" t="s">
        <v>84</v>
      </c>
      <c r="D128" s="21">
        <v>116</v>
      </c>
      <c r="E128" s="20" t="s">
        <v>217</v>
      </c>
      <c r="F128" s="20" t="s">
        <v>89</v>
      </c>
      <c r="G128" s="20" t="s">
        <v>87</v>
      </c>
      <c r="H128" s="19" t="s">
        <v>59</v>
      </c>
      <c r="I128" s="19" t="s">
        <v>56</v>
      </c>
      <c r="J128" s="22">
        <v>105404</v>
      </c>
      <c r="K128" s="5">
        <v>138</v>
      </c>
      <c r="L128" s="22">
        <f>+Tabla2[[#This Row],[VALOR UNITARIO]]*Tabla2[[#This Row],[META_CENTRO_ORIENTE]]</f>
        <v>14545752</v>
      </c>
      <c r="M128" s="93">
        <f>+Tabla2[[#This Row],[META_CENTRO_ORIENTE]]*4.55/100</f>
        <v>6.2789999999999999</v>
      </c>
      <c r="N128" s="94">
        <f>+Tabla2[[#This Row],[META_CENTRO_ORIENTE]]*22.8/100</f>
        <v>31.464000000000002</v>
      </c>
      <c r="O128" s="94">
        <f>+Tabla2[[#This Row],[META_CENTRO_ORIENTE]]*8.3/100</f>
        <v>11.454000000000001</v>
      </c>
      <c r="P128" s="94">
        <f>+Tabla2[[#This Row],[META_CENTRO_ORIENTE]]*22.73/100</f>
        <v>31.367400000000004</v>
      </c>
      <c r="Q128" s="94">
        <f>+Tabla2[[#This Row],[META_CENTRO_ORIENTE]]*27.64/100</f>
        <v>38.1432</v>
      </c>
      <c r="R128" s="94">
        <f>+Tabla2[[#This Row],[META_CENTRO_ORIENTE]]*14/100</f>
        <v>19.32</v>
      </c>
      <c r="S128" s="94">
        <v>0</v>
      </c>
      <c r="T128" s="97">
        <v>0</v>
      </c>
      <c r="U128" s="28">
        <f>+Tabla2[[#This Row],[META_CANDELARIA]]+Tabla2[[#This Row],[META_SANTA_FE]]+Tabla2[[#This Row],[META_MARTIRES]]+Tabla2[[#This Row],[META_SAN_CRISTOBAL]]+Tabla2[[#This Row],[META_RAFAEL_URIBE_URIBE]]+Tabla2[[#This Row],[META_ANTONIO_NARIÑO]]+Tabla2[[#This Row],[META_SUBRED]]+Tabla2[[#This Row],[META_DISTRITO]]</f>
        <v>138.02760000000001</v>
      </c>
      <c r="V128" s="29">
        <f>+Tabla2[[#This Row],[META_CENTRO_ORIENTE]]-Tabla2[[#This Row],[META_TOTAL]]</f>
        <v>-2.760000000000673E-2</v>
      </c>
      <c r="W128" s="93">
        <v>30</v>
      </c>
      <c r="X128" s="94">
        <v>30</v>
      </c>
      <c r="Y128" s="94">
        <v>78</v>
      </c>
      <c r="Z128" s="94">
        <v>0</v>
      </c>
      <c r="AA128" s="94">
        <v>0</v>
      </c>
      <c r="AB128" s="94">
        <v>0</v>
      </c>
      <c r="AC128" s="94">
        <v>0</v>
      </c>
      <c r="AD128" s="97">
        <v>0</v>
      </c>
      <c r="AE128" s="28">
        <f>SUM(Tabla2[[#This Row],[META_CANDELARIA2]:[META_DISTRITO2]])</f>
        <v>138</v>
      </c>
      <c r="AF128" s="29">
        <f>+Tabla2[[#This Row],[META_CENTRO_ORIENTE]]-Tabla2[[#This Row],[META_TOTAL2]]</f>
        <v>0</v>
      </c>
      <c r="AH128" s="75">
        <f>+Tabla2[[#This Row],[META_CANDELARIA]]-Tabla2[[#This Row],[META_CANDELARIA2]]</f>
        <v>-23.721</v>
      </c>
      <c r="AI128" s="76">
        <f>+Tabla2[[#This Row],[META_SANTA_FE]]-Tabla2[[#This Row],[META_SANTA_FE2]]</f>
        <v>1.4640000000000022</v>
      </c>
      <c r="AJ128" s="76">
        <f>+Tabla2[[#This Row],[META_MARTIRES]]-Tabla2[[#This Row],[META_MARTIRES2]]</f>
        <v>-66.545999999999992</v>
      </c>
      <c r="AK128" s="76">
        <f>+Tabla2[[#This Row],[META_SAN_CRISTOBAL]]-Tabla2[[#This Row],[META_SAN_CRISTOBAL2]]</f>
        <v>31.367400000000004</v>
      </c>
      <c r="AL128" s="76">
        <f>+Tabla2[[#This Row],[META_RAFAEL_URIBE_URIBE]]-Tabla2[[#This Row],[META_RAFAEL_URIBE_URIBE2]]</f>
        <v>38.1432</v>
      </c>
      <c r="AM128" s="76">
        <f>+Tabla2[[#This Row],[META_ANTONIO_NARIÑO]]-Tabla2[[#This Row],[META_ANTONIO_NARIÑO2]]</f>
        <v>19.32</v>
      </c>
      <c r="AN128" s="76">
        <f>+Tabla2[[#This Row],[META_SUBRED]]-Tabla2[[#This Row],[META_SUBRED2]]</f>
        <v>0</v>
      </c>
      <c r="AO128" s="79">
        <f>+Tabla2[[#This Row],[META_DISTRITO]]-Tabla2[[#This Row],[META_DISTRITO2]]</f>
        <v>0</v>
      </c>
      <c r="AP128" s="88">
        <f t="shared" si="1"/>
        <v>2.760000000000673E-2</v>
      </c>
      <c r="AR128" s="123"/>
      <c r="AS128" s="124"/>
      <c r="AT128" s="124"/>
      <c r="AU128" s="124"/>
      <c r="AV128" s="124"/>
      <c r="AW128" s="124"/>
      <c r="AX128" s="124"/>
      <c r="AY128" s="125"/>
    </row>
    <row r="129" spans="1:51" ht="114.75" hidden="1">
      <c r="A129" s="20" t="s">
        <v>82</v>
      </c>
      <c r="B129" s="20" t="s">
        <v>218</v>
      </c>
      <c r="C129" s="20" t="s">
        <v>84</v>
      </c>
      <c r="D129" s="21">
        <v>117</v>
      </c>
      <c r="E129" s="20" t="s">
        <v>219</v>
      </c>
      <c r="F129" s="20" t="s">
        <v>89</v>
      </c>
      <c r="G129" s="20" t="s">
        <v>87</v>
      </c>
      <c r="H129" s="19" t="s">
        <v>148</v>
      </c>
      <c r="I129" s="19" t="s">
        <v>74</v>
      </c>
      <c r="J129" s="22">
        <v>161342</v>
      </c>
      <c r="K129" s="5">
        <v>102</v>
      </c>
      <c r="L129" s="22">
        <f>+Tabla2[[#This Row],[VALOR UNITARIO]]*Tabla2[[#This Row],[META_CENTRO_ORIENTE]]</f>
        <v>16456884</v>
      </c>
      <c r="M129" s="93">
        <f>+Tabla2[[#This Row],[META_CENTRO_ORIENTE]]*4.55/100</f>
        <v>4.641</v>
      </c>
      <c r="N129" s="94">
        <f>+Tabla2[[#This Row],[META_CENTRO_ORIENTE]]*22.8/100</f>
        <v>23.256</v>
      </c>
      <c r="O129" s="94">
        <f>+Tabla2[[#This Row],[META_CENTRO_ORIENTE]]*8.3/100</f>
        <v>8.4660000000000011</v>
      </c>
      <c r="P129" s="94">
        <f>+Tabla2[[#This Row],[META_CENTRO_ORIENTE]]*22.73/100</f>
        <v>23.1846</v>
      </c>
      <c r="Q129" s="94">
        <f>+Tabla2[[#This Row],[META_CENTRO_ORIENTE]]*27.64/100</f>
        <v>28.192800000000002</v>
      </c>
      <c r="R129" s="94">
        <f>+Tabla2[[#This Row],[META_CENTRO_ORIENTE]]*14/100</f>
        <v>14.28</v>
      </c>
      <c r="S129" s="94">
        <v>0</v>
      </c>
      <c r="T129" s="97">
        <v>0</v>
      </c>
      <c r="U129" s="28">
        <f>+Tabla2[[#This Row],[META_CANDELARIA]]+Tabla2[[#This Row],[META_SANTA_FE]]+Tabla2[[#This Row],[META_MARTIRES]]+Tabla2[[#This Row],[META_SAN_CRISTOBAL]]+Tabla2[[#This Row],[META_RAFAEL_URIBE_URIBE]]+Tabla2[[#This Row],[META_ANTONIO_NARIÑO]]+Tabla2[[#This Row],[META_SUBRED]]+Tabla2[[#This Row],[META_DISTRITO]]</f>
        <v>102.02040000000001</v>
      </c>
      <c r="V129" s="29">
        <f>+Tabla2[[#This Row],[META_CENTRO_ORIENTE]]-Tabla2[[#This Row],[META_TOTAL]]</f>
        <v>-2.04000000000093E-2</v>
      </c>
      <c r="W129" s="93">
        <v>0</v>
      </c>
      <c r="X129" s="94">
        <v>0</v>
      </c>
      <c r="Y129" s="94">
        <v>0</v>
      </c>
      <c r="Z129" s="94">
        <v>42</v>
      </c>
      <c r="AA129" s="94">
        <v>18</v>
      </c>
      <c r="AB129" s="94">
        <v>42</v>
      </c>
      <c r="AC129" s="94">
        <v>0</v>
      </c>
      <c r="AD129" s="97">
        <v>0</v>
      </c>
      <c r="AE129" s="28">
        <f>SUM(Tabla2[[#This Row],[META_CANDELARIA2]:[META_DISTRITO2]])</f>
        <v>102</v>
      </c>
      <c r="AF129" s="29">
        <f>+Tabla2[[#This Row],[META_CENTRO_ORIENTE]]-Tabla2[[#This Row],[META_TOTAL2]]</f>
        <v>0</v>
      </c>
      <c r="AH129" s="75">
        <f>+Tabla2[[#This Row],[META_CANDELARIA]]-Tabla2[[#This Row],[META_CANDELARIA2]]</f>
        <v>4.641</v>
      </c>
      <c r="AI129" s="76">
        <f>+Tabla2[[#This Row],[META_SANTA_FE]]-Tabla2[[#This Row],[META_SANTA_FE2]]</f>
        <v>23.256</v>
      </c>
      <c r="AJ129" s="76">
        <f>+Tabla2[[#This Row],[META_MARTIRES]]-Tabla2[[#This Row],[META_MARTIRES2]]</f>
        <v>8.4660000000000011</v>
      </c>
      <c r="AK129" s="76">
        <f>+Tabla2[[#This Row],[META_SAN_CRISTOBAL]]-Tabla2[[#This Row],[META_SAN_CRISTOBAL2]]</f>
        <v>-18.8154</v>
      </c>
      <c r="AL129" s="76">
        <f>+Tabla2[[#This Row],[META_RAFAEL_URIBE_URIBE]]-Tabla2[[#This Row],[META_RAFAEL_URIBE_URIBE2]]</f>
        <v>10.192800000000002</v>
      </c>
      <c r="AM129" s="76">
        <f>+Tabla2[[#This Row],[META_ANTONIO_NARIÑO]]-Tabla2[[#This Row],[META_ANTONIO_NARIÑO2]]</f>
        <v>-27.72</v>
      </c>
      <c r="AN129" s="76">
        <f>+Tabla2[[#This Row],[META_SUBRED]]-Tabla2[[#This Row],[META_SUBRED2]]</f>
        <v>0</v>
      </c>
      <c r="AO129" s="79">
        <f>+Tabla2[[#This Row],[META_DISTRITO]]-Tabla2[[#This Row],[META_DISTRITO2]]</f>
        <v>0</v>
      </c>
      <c r="AP129" s="88">
        <f t="shared" si="1"/>
        <v>2.0400000000002194E-2</v>
      </c>
      <c r="AR129" s="123" t="s">
        <v>220</v>
      </c>
      <c r="AS129" s="124"/>
      <c r="AT129" s="124"/>
      <c r="AU129" s="124"/>
      <c r="AV129" s="124"/>
      <c r="AW129" s="124"/>
      <c r="AX129" s="124"/>
      <c r="AY129" s="125"/>
    </row>
    <row r="130" spans="1:51" ht="114.75" hidden="1">
      <c r="A130" s="20" t="s">
        <v>82</v>
      </c>
      <c r="B130" s="20" t="s">
        <v>218</v>
      </c>
      <c r="C130" s="20" t="s">
        <v>84</v>
      </c>
      <c r="D130" s="21">
        <v>117</v>
      </c>
      <c r="E130" s="20" t="s">
        <v>219</v>
      </c>
      <c r="F130" s="20" t="s">
        <v>97</v>
      </c>
      <c r="G130" s="20" t="s">
        <v>87</v>
      </c>
      <c r="H130" s="19" t="s">
        <v>148</v>
      </c>
      <c r="I130" s="19" t="s">
        <v>74</v>
      </c>
      <c r="J130" s="22">
        <v>161342</v>
      </c>
      <c r="K130" s="5">
        <v>102</v>
      </c>
      <c r="L130" s="22">
        <f>+Tabla2[[#This Row],[VALOR UNITARIO]]*Tabla2[[#This Row],[META_CENTRO_ORIENTE]]</f>
        <v>16456884</v>
      </c>
      <c r="M130" s="93">
        <f>+Tabla2[[#This Row],[META_CENTRO_ORIENTE]]*4.55/100</f>
        <v>4.641</v>
      </c>
      <c r="N130" s="94">
        <f>+Tabla2[[#This Row],[META_CENTRO_ORIENTE]]*22.8/100</f>
        <v>23.256</v>
      </c>
      <c r="O130" s="94">
        <f>+Tabla2[[#This Row],[META_CENTRO_ORIENTE]]*8.3/100</f>
        <v>8.4660000000000011</v>
      </c>
      <c r="P130" s="94">
        <f>+Tabla2[[#This Row],[META_CENTRO_ORIENTE]]*22.73/100</f>
        <v>23.1846</v>
      </c>
      <c r="Q130" s="94">
        <f>+Tabla2[[#This Row],[META_CENTRO_ORIENTE]]*27.64/100</f>
        <v>28.192800000000002</v>
      </c>
      <c r="R130" s="94">
        <f>+Tabla2[[#This Row],[META_CENTRO_ORIENTE]]*14/100</f>
        <v>14.28</v>
      </c>
      <c r="S130" s="94">
        <v>0</v>
      </c>
      <c r="T130" s="97">
        <v>0</v>
      </c>
      <c r="U130" s="28">
        <f>+Tabla2[[#This Row],[META_CANDELARIA]]+Tabla2[[#This Row],[META_SANTA_FE]]+Tabla2[[#This Row],[META_MARTIRES]]+Tabla2[[#This Row],[META_SAN_CRISTOBAL]]+Tabla2[[#This Row],[META_RAFAEL_URIBE_URIBE]]+Tabla2[[#This Row],[META_ANTONIO_NARIÑO]]+Tabla2[[#This Row],[META_SUBRED]]+Tabla2[[#This Row],[META_DISTRITO]]</f>
        <v>102.02040000000001</v>
      </c>
      <c r="V130" s="29">
        <f>+Tabla2[[#This Row],[META_CENTRO_ORIENTE]]-Tabla2[[#This Row],[META_TOTAL]]</f>
        <v>-2.04000000000093E-2</v>
      </c>
      <c r="W130" s="93"/>
      <c r="X130" s="94"/>
      <c r="Y130" s="94"/>
      <c r="Z130" s="94"/>
      <c r="AA130" s="94">
        <v>102</v>
      </c>
      <c r="AB130" s="94"/>
      <c r="AC130" s="94"/>
      <c r="AD130" s="97"/>
      <c r="AE130" s="28">
        <f>SUM(Tabla2[[#This Row],[META_CANDELARIA2]:[META_DISTRITO2]])</f>
        <v>102</v>
      </c>
      <c r="AF130" s="29">
        <f>+Tabla2[[#This Row],[META_CENTRO_ORIENTE]]-Tabla2[[#This Row],[META_TOTAL2]]</f>
        <v>0</v>
      </c>
      <c r="AH130" s="75">
        <f>+Tabla2[[#This Row],[META_CANDELARIA]]-Tabla2[[#This Row],[META_CANDELARIA2]]</f>
        <v>4.641</v>
      </c>
      <c r="AI130" s="76">
        <f>+Tabla2[[#This Row],[META_SANTA_FE]]-Tabla2[[#This Row],[META_SANTA_FE2]]</f>
        <v>23.256</v>
      </c>
      <c r="AJ130" s="76">
        <f>+Tabla2[[#This Row],[META_MARTIRES]]-Tabla2[[#This Row],[META_MARTIRES2]]</f>
        <v>8.4660000000000011</v>
      </c>
      <c r="AK130" s="76">
        <f>+Tabla2[[#This Row],[META_SAN_CRISTOBAL]]-Tabla2[[#This Row],[META_SAN_CRISTOBAL2]]</f>
        <v>23.1846</v>
      </c>
      <c r="AL130" s="76">
        <f>+Tabla2[[#This Row],[META_RAFAEL_URIBE_URIBE]]-Tabla2[[#This Row],[META_RAFAEL_URIBE_URIBE2]]</f>
        <v>-73.807199999999995</v>
      </c>
      <c r="AM130" s="76">
        <f>+Tabla2[[#This Row],[META_ANTONIO_NARIÑO]]-Tabla2[[#This Row],[META_ANTONIO_NARIÑO2]]</f>
        <v>14.28</v>
      </c>
      <c r="AN130" s="76">
        <f>+Tabla2[[#This Row],[META_SUBRED]]-Tabla2[[#This Row],[META_SUBRED2]]</f>
        <v>0</v>
      </c>
      <c r="AO130" s="79">
        <f>+Tabla2[[#This Row],[META_DISTRITO]]-Tabla2[[#This Row],[META_DISTRITO2]]</f>
        <v>0</v>
      </c>
      <c r="AP130" s="88">
        <f t="shared" si="1"/>
        <v>2.0400000000007523E-2</v>
      </c>
      <c r="AR130" s="123" t="s">
        <v>220</v>
      </c>
      <c r="AS130" s="124"/>
      <c r="AT130" s="124"/>
      <c r="AU130" s="124"/>
      <c r="AV130" s="124"/>
      <c r="AW130" s="124"/>
      <c r="AX130" s="124"/>
      <c r="AY130" s="125"/>
    </row>
    <row r="131" spans="1:51" ht="114.75" hidden="1">
      <c r="A131" s="20" t="s">
        <v>82</v>
      </c>
      <c r="B131" s="20" t="s">
        <v>218</v>
      </c>
      <c r="C131" s="20" t="s">
        <v>84</v>
      </c>
      <c r="D131" s="21">
        <v>118</v>
      </c>
      <c r="E131" s="20" t="s">
        <v>221</v>
      </c>
      <c r="F131" s="20" t="s">
        <v>86</v>
      </c>
      <c r="G131" s="20" t="s">
        <v>107</v>
      </c>
      <c r="H131" s="19" t="s">
        <v>148</v>
      </c>
      <c r="I131" s="19" t="s">
        <v>74</v>
      </c>
      <c r="J131" s="22">
        <v>992404</v>
      </c>
      <c r="K131" s="5">
        <v>72</v>
      </c>
      <c r="L131" s="22">
        <f>+Tabla2[[#This Row],[VALOR UNITARIO]]*Tabla2[[#This Row],[META_CENTRO_ORIENTE]]</f>
        <v>71453088</v>
      </c>
      <c r="M131" s="93">
        <f>+Tabla2[[#This Row],[META_CENTRO_ORIENTE]]*4.55/100</f>
        <v>3.2759999999999998</v>
      </c>
      <c r="N131" s="94">
        <f>+Tabla2[[#This Row],[META_CENTRO_ORIENTE]]*22.8/100</f>
        <v>16.416</v>
      </c>
      <c r="O131" s="94">
        <f>+Tabla2[[#This Row],[META_CENTRO_ORIENTE]]*8.3/100</f>
        <v>5.976</v>
      </c>
      <c r="P131" s="94">
        <f>+Tabla2[[#This Row],[META_CENTRO_ORIENTE]]*22.73/100</f>
        <v>16.365600000000001</v>
      </c>
      <c r="Q131" s="94">
        <f>+Tabla2[[#This Row],[META_CENTRO_ORIENTE]]*27.64/100</f>
        <v>19.9008</v>
      </c>
      <c r="R131" s="94">
        <f>+Tabla2[[#This Row],[META_CENTRO_ORIENTE]]*14/100</f>
        <v>10.08</v>
      </c>
      <c r="S131" s="94">
        <v>0</v>
      </c>
      <c r="T131" s="97">
        <v>0</v>
      </c>
      <c r="U131" s="28">
        <f>+Tabla2[[#This Row],[META_CANDELARIA]]+Tabla2[[#This Row],[META_SANTA_FE]]+Tabla2[[#This Row],[META_MARTIRES]]+Tabla2[[#This Row],[META_SAN_CRISTOBAL]]+Tabla2[[#This Row],[META_RAFAEL_URIBE_URIBE]]+Tabla2[[#This Row],[META_ANTONIO_NARIÑO]]+Tabla2[[#This Row],[META_SUBRED]]+Tabla2[[#This Row],[META_DISTRITO]]</f>
        <v>72.014399999999995</v>
      </c>
      <c r="V131" s="29">
        <f>+Tabla2[[#This Row],[META_CENTRO_ORIENTE]]-Tabla2[[#This Row],[META_TOTAL]]</f>
        <v>-1.4399999999994861E-2</v>
      </c>
      <c r="W131" s="93">
        <v>12</v>
      </c>
      <c r="X131" s="94">
        <v>12</v>
      </c>
      <c r="Y131" s="94">
        <v>12</v>
      </c>
      <c r="Z131" s="94">
        <v>12</v>
      </c>
      <c r="AA131" s="94">
        <v>12</v>
      </c>
      <c r="AB131" s="94">
        <v>12</v>
      </c>
      <c r="AC131" s="94"/>
      <c r="AD131" s="97"/>
      <c r="AE131" s="28">
        <f>SUM(Tabla2[[#This Row],[META_CANDELARIA2]:[META_DISTRITO2]])</f>
        <v>72</v>
      </c>
      <c r="AF131" s="29">
        <f>+Tabla2[[#This Row],[META_CENTRO_ORIENTE]]-Tabla2[[#This Row],[META_TOTAL2]]</f>
        <v>0</v>
      </c>
      <c r="AH131" s="75">
        <f>+Tabla2[[#This Row],[META_CANDELARIA]]-Tabla2[[#This Row],[META_CANDELARIA2]]</f>
        <v>-8.7240000000000002</v>
      </c>
      <c r="AI131" s="76">
        <f>+Tabla2[[#This Row],[META_SANTA_FE]]-Tabla2[[#This Row],[META_SANTA_FE2]]</f>
        <v>4.4160000000000004</v>
      </c>
      <c r="AJ131" s="76">
        <f>+Tabla2[[#This Row],[META_MARTIRES]]-Tabla2[[#This Row],[META_MARTIRES2]]</f>
        <v>-6.024</v>
      </c>
      <c r="AK131" s="76">
        <f>+Tabla2[[#This Row],[META_SAN_CRISTOBAL]]-Tabla2[[#This Row],[META_SAN_CRISTOBAL2]]</f>
        <v>4.3656000000000006</v>
      </c>
      <c r="AL131" s="76">
        <f>+Tabla2[[#This Row],[META_RAFAEL_URIBE_URIBE]]-Tabla2[[#This Row],[META_RAFAEL_URIBE_URIBE2]]</f>
        <v>7.9008000000000003</v>
      </c>
      <c r="AM131" s="76">
        <f>+Tabla2[[#This Row],[META_ANTONIO_NARIÑO]]-Tabla2[[#This Row],[META_ANTONIO_NARIÑO2]]</f>
        <v>-1.92</v>
      </c>
      <c r="AN131" s="76">
        <f>+Tabla2[[#This Row],[META_SUBRED]]-Tabla2[[#This Row],[META_SUBRED2]]</f>
        <v>0</v>
      </c>
      <c r="AO131" s="79">
        <f>+Tabla2[[#This Row],[META_DISTRITO]]-Tabla2[[#This Row],[META_DISTRITO2]]</f>
        <v>0</v>
      </c>
      <c r="AP131" s="88">
        <f t="shared" si="1"/>
        <v>1.440000000000019E-2</v>
      </c>
      <c r="AR131" s="123" t="s">
        <v>220</v>
      </c>
      <c r="AS131" s="124"/>
      <c r="AT131" s="124"/>
      <c r="AU131" s="124"/>
      <c r="AV131" s="124"/>
      <c r="AW131" s="124"/>
      <c r="AX131" s="124"/>
      <c r="AY131" s="125"/>
    </row>
    <row r="132" spans="1:51" ht="76.5" hidden="1">
      <c r="A132" s="20" t="s">
        <v>82</v>
      </c>
      <c r="B132" s="20" t="s">
        <v>218</v>
      </c>
      <c r="C132" s="20" t="s">
        <v>84</v>
      </c>
      <c r="D132" s="21">
        <v>119</v>
      </c>
      <c r="E132" s="20" t="s">
        <v>222</v>
      </c>
      <c r="F132" s="20" t="s">
        <v>86</v>
      </c>
      <c r="G132" s="20" t="s">
        <v>87</v>
      </c>
      <c r="H132" s="19" t="s">
        <v>148</v>
      </c>
      <c r="I132" s="19" t="s">
        <v>74</v>
      </c>
      <c r="J132" s="22">
        <v>355662</v>
      </c>
      <c r="K132" s="5">
        <v>72</v>
      </c>
      <c r="L132" s="22">
        <f>+Tabla2[[#This Row],[VALOR UNITARIO]]*Tabla2[[#This Row],[META_CENTRO_ORIENTE]]</f>
        <v>25607664</v>
      </c>
      <c r="M132" s="93">
        <f>+Tabla2[[#This Row],[META_CENTRO_ORIENTE]]*4.55/100</f>
        <v>3.2759999999999998</v>
      </c>
      <c r="N132" s="94">
        <f>+Tabla2[[#This Row],[META_CENTRO_ORIENTE]]*22.8/100</f>
        <v>16.416</v>
      </c>
      <c r="O132" s="94">
        <f>+Tabla2[[#This Row],[META_CENTRO_ORIENTE]]*8.3/100</f>
        <v>5.976</v>
      </c>
      <c r="P132" s="94">
        <f>+Tabla2[[#This Row],[META_CENTRO_ORIENTE]]*22.73/100</f>
        <v>16.365600000000001</v>
      </c>
      <c r="Q132" s="94">
        <f>+Tabla2[[#This Row],[META_CENTRO_ORIENTE]]*27.64/100</f>
        <v>19.9008</v>
      </c>
      <c r="R132" s="94">
        <f>+Tabla2[[#This Row],[META_CENTRO_ORIENTE]]*14/100</f>
        <v>10.08</v>
      </c>
      <c r="S132" s="94">
        <v>0</v>
      </c>
      <c r="T132" s="97">
        <v>0</v>
      </c>
      <c r="U132" s="28">
        <f>+Tabla2[[#This Row],[META_CANDELARIA]]+Tabla2[[#This Row],[META_SANTA_FE]]+Tabla2[[#This Row],[META_MARTIRES]]+Tabla2[[#This Row],[META_SAN_CRISTOBAL]]+Tabla2[[#This Row],[META_RAFAEL_URIBE_URIBE]]+Tabla2[[#This Row],[META_ANTONIO_NARIÑO]]+Tabla2[[#This Row],[META_SUBRED]]+Tabla2[[#This Row],[META_DISTRITO]]</f>
        <v>72.014399999999995</v>
      </c>
      <c r="V132" s="29">
        <f>+Tabla2[[#This Row],[META_CENTRO_ORIENTE]]-Tabla2[[#This Row],[META_TOTAL]]</f>
        <v>-1.4399999999994861E-2</v>
      </c>
      <c r="W132" s="93">
        <v>12</v>
      </c>
      <c r="X132" s="94">
        <v>12</v>
      </c>
      <c r="Y132" s="94">
        <v>12</v>
      </c>
      <c r="Z132" s="94">
        <v>12</v>
      </c>
      <c r="AA132" s="94">
        <v>12</v>
      </c>
      <c r="AB132" s="94">
        <v>12</v>
      </c>
      <c r="AC132" s="94"/>
      <c r="AD132" s="97"/>
      <c r="AE132" s="28">
        <f>SUM(Tabla2[[#This Row],[META_CANDELARIA2]:[META_DISTRITO2]])</f>
        <v>72</v>
      </c>
      <c r="AF132" s="29">
        <f>+Tabla2[[#This Row],[META_CENTRO_ORIENTE]]-Tabla2[[#This Row],[META_TOTAL2]]</f>
        <v>0</v>
      </c>
      <c r="AH132" s="75">
        <f>+Tabla2[[#This Row],[META_CANDELARIA]]-Tabla2[[#This Row],[META_CANDELARIA2]]</f>
        <v>-8.7240000000000002</v>
      </c>
      <c r="AI132" s="76">
        <f>+Tabla2[[#This Row],[META_SANTA_FE]]-Tabla2[[#This Row],[META_SANTA_FE2]]</f>
        <v>4.4160000000000004</v>
      </c>
      <c r="AJ132" s="76">
        <f>+Tabla2[[#This Row],[META_MARTIRES]]-Tabla2[[#This Row],[META_MARTIRES2]]</f>
        <v>-6.024</v>
      </c>
      <c r="AK132" s="76">
        <f>+Tabla2[[#This Row],[META_SAN_CRISTOBAL]]-Tabla2[[#This Row],[META_SAN_CRISTOBAL2]]</f>
        <v>4.3656000000000006</v>
      </c>
      <c r="AL132" s="76">
        <f>+Tabla2[[#This Row],[META_RAFAEL_URIBE_URIBE]]-Tabla2[[#This Row],[META_RAFAEL_URIBE_URIBE2]]</f>
        <v>7.9008000000000003</v>
      </c>
      <c r="AM132" s="76">
        <f>+Tabla2[[#This Row],[META_ANTONIO_NARIÑO]]-Tabla2[[#This Row],[META_ANTONIO_NARIÑO2]]</f>
        <v>-1.92</v>
      </c>
      <c r="AN132" s="76">
        <f>+Tabla2[[#This Row],[META_SUBRED]]-Tabla2[[#This Row],[META_SUBRED2]]</f>
        <v>0</v>
      </c>
      <c r="AO132" s="79">
        <f>+Tabla2[[#This Row],[META_DISTRITO]]-Tabla2[[#This Row],[META_DISTRITO2]]</f>
        <v>0</v>
      </c>
      <c r="AP132" s="88">
        <f t="shared" si="1"/>
        <v>1.440000000000019E-2</v>
      </c>
      <c r="AR132" s="123" t="s">
        <v>220</v>
      </c>
      <c r="AS132" s="124"/>
      <c r="AT132" s="124"/>
      <c r="AU132" s="124"/>
      <c r="AV132" s="124"/>
      <c r="AW132" s="124"/>
      <c r="AX132" s="124"/>
      <c r="AY132" s="125"/>
    </row>
    <row r="133" spans="1:51" ht="89.25" hidden="1">
      <c r="A133" s="20" t="s">
        <v>82</v>
      </c>
      <c r="B133" s="20" t="s">
        <v>218</v>
      </c>
      <c r="C133" s="20" t="s">
        <v>84</v>
      </c>
      <c r="D133" s="21">
        <v>120</v>
      </c>
      <c r="E133" s="20" t="s">
        <v>223</v>
      </c>
      <c r="F133" s="20" t="s">
        <v>86</v>
      </c>
      <c r="G133" s="20" t="s">
        <v>224</v>
      </c>
      <c r="H133" s="19" t="s">
        <v>148</v>
      </c>
      <c r="I133" s="19" t="s">
        <v>74</v>
      </c>
      <c r="J133" s="22">
        <v>1422652</v>
      </c>
      <c r="K133" s="5">
        <v>18</v>
      </c>
      <c r="L133" s="22">
        <f>+Tabla2[[#This Row],[VALOR UNITARIO]]*Tabla2[[#This Row],[META_CENTRO_ORIENTE]]</f>
        <v>25607736</v>
      </c>
      <c r="M133" s="93">
        <f>+Tabla2[[#This Row],[META_CENTRO_ORIENTE]]*4.55/100</f>
        <v>0.81899999999999995</v>
      </c>
      <c r="N133" s="94">
        <f>+Tabla2[[#This Row],[META_CENTRO_ORIENTE]]*22.8/100</f>
        <v>4.1040000000000001</v>
      </c>
      <c r="O133" s="94">
        <f>+Tabla2[[#This Row],[META_CENTRO_ORIENTE]]*8.3/100</f>
        <v>1.494</v>
      </c>
      <c r="P133" s="94">
        <f>+Tabla2[[#This Row],[META_CENTRO_ORIENTE]]*22.73/100</f>
        <v>4.0914000000000001</v>
      </c>
      <c r="Q133" s="94">
        <f>+Tabla2[[#This Row],[META_CENTRO_ORIENTE]]*27.64/100</f>
        <v>4.9752000000000001</v>
      </c>
      <c r="R133" s="94">
        <f>+Tabla2[[#This Row],[META_CENTRO_ORIENTE]]*14/100</f>
        <v>2.52</v>
      </c>
      <c r="S133" s="94">
        <v>0</v>
      </c>
      <c r="T133" s="97">
        <v>0</v>
      </c>
      <c r="U133" s="28">
        <f>+Tabla2[[#This Row],[META_CANDELARIA]]+Tabla2[[#This Row],[META_SANTA_FE]]+Tabla2[[#This Row],[META_MARTIRES]]+Tabla2[[#This Row],[META_SAN_CRISTOBAL]]+Tabla2[[#This Row],[META_RAFAEL_URIBE_URIBE]]+Tabla2[[#This Row],[META_ANTONIO_NARIÑO]]+Tabla2[[#This Row],[META_SUBRED]]+Tabla2[[#This Row],[META_DISTRITO]]</f>
        <v>18.003599999999999</v>
      </c>
      <c r="V133" s="29">
        <f>+Tabla2[[#This Row],[META_CENTRO_ORIENTE]]-Tabla2[[#This Row],[META_TOTAL]]</f>
        <v>-3.5999999999987153E-3</v>
      </c>
      <c r="W133" s="93">
        <v>3</v>
      </c>
      <c r="X133" s="94">
        <v>3</v>
      </c>
      <c r="Y133" s="94">
        <v>3</v>
      </c>
      <c r="Z133" s="94">
        <v>3</v>
      </c>
      <c r="AA133" s="94">
        <v>3</v>
      </c>
      <c r="AB133" s="94">
        <v>3</v>
      </c>
      <c r="AC133" s="94"/>
      <c r="AD133" s="97"/>
      <c r="AE133" s="28">
        <f>SUM(Tabla2[[#This Row],[META_CANDELARIA2]:[META_DISTRITO2]])</f>
        <v>18</v>
      </c>
      <c r="AF133" s="29">
        <f>+Tabla2[[#This Row],[META_CENTRO_ORIENTE]]-Tabla2[[#This Row],[META_TOTAL2]]</f>
        <v>0</v>
      </c>
      <c r="AH133" s="75">
        <f>+Tabla2[[#This Row],[META_CANDELARIA]]-Tabla2[[#This Row],[META_CANDELARIA2]]</f>
        <v>-2.181</v>
      </c>
      <c r="AI133" s="76">
        <f>+Tabla2[[#This Row],[META_SANTA_FE]]-Tabla2[[#This Row],[META_SANTA_FE2]]</f>
        <v>1.1040000000000001</v>
      </c>
      <c r="AJ133" s="76">
        <f>+Tabla2[[#This Row],[META_MARTIRES]]-Tabla2[[#This Row],[META_MARTIRES2]]</f>
        <v>-1.506</v>
      </c>
      <c r="AK133" s="76">
        <f>+Tabla2[[#This Row],[META_SAN_CRISTOBAL]]-Tabla2[[#This Row],[META_SAN_CRISTOBAL2]]</f>
        <v>1.0914000000000001</v>
      </c>
      <c r="AL133" s="76">
        <f>+Tabla2[[#This Row],[META_RAFAEL_URIBE_URIBE]]-Tabla2[[#This Row],[META_RAFAEL_URIBE_URIBE2]]</f>
        <v>1.9752000000000001</v>
      </c>
      <c r="AM133" s="76">
        <f>+Tabla2[[#This Row],[META_ANTONIO_NARIÑO]]-Tabla2[[#This Row],[META_ANTONIO_NARIÑO2]]</f>
        <v>-0.48</v>
      </c>
      <c r="AN133" s="76">
        <f>+Tabla2[[#This Row],[META_SUBRED]]-Tabla2[[#This Row],[META_SUBRED2]]</f>
        <v>0</v>
      </c>
      <c r="AO133" s="79">
        <f>+Tabla2[[#This Row],[META_DISTRITO]]-Tabla2[[#This Row],[META_DISTRITO2]]</f>
        <v>0</v>
      </c>
      <c r="AP133" s="88">
        <f t="shared" si="1"/>
        <v>3.6000000000000476E-3</v>
      </c>
      <c r="AR133" s="123" t="s">
        <v>220</v>
      </c>
      <c r="AS133" s="124"/>
      <c r="AT133" s="124"/>
      <c r="AU133" s="124"/>
      <c r="AV133" s="124"/>
      <c r="AW133" s="124"/>
      <c r="AX133" s="124"/>
      <c r="AY133" s="125"/>
    </row>
    <row r="134" spans="1:51" ht="51" hidden="1">
      <c r="A134" s="20" t="s">
        <v>82</v>
      </c>
      <c r="B134" s="20" t="s">
        <v>218</v>
      </c>
      <c r="C134" s="20" t="s">
        <v>116</v>
      </c>
      <c r="D134" s="21">
        <v>121</v>
      </c>
      <c r="E134" s="20" t="s">
        <v>225</v>
      </c>
      <c r="F134" s="20" t="s">
        <v>86</v>
      </c>
      <c r="G134" s="20" t="s">
        <v>158</v>
      </c>
      <c r="H134" s="19" t="s">
        <v>148</v>
      </c>
      <c r="I134" s="19" t="s">
        <v>74</v>
      </c>
      <c r="J134" s="22">
        <v>35135</v>
      </c>
      <c r="K134" s="5">
        <v>144</v>
      </c>
      <c r="L134" s="22">
        <f>+Tabla2[[#This Row],[VALOR UNITARIO]]*Tabla2[[#This Row],[META_CENTRO_ORIENTE]]</f>
        <v>5059440</v>
      </c>
      <c r="M134" s="93">
        <f>+Tabla2[[#This Row],[META_CENTRO_ORIENTE]]*4.55/100</f>
        <v>6.5519999999999996</v>
      </c>
      <c r="N134" s="94">
        <f>+Tabla2[[#This Row],[META_CENTRO_ORIENTE]]*22.8/100</f>
        <v>32.832000000000001</v>
      </c>
      <c r="O134" s="94">
        <f>+Tabla2[[#This Row],[META_CENTRO_ORIENTE]]*8.3/100</f>
        <v>11.952</v>
      </c>
      <c r="P134" s="94">
        <f>+Tabla2[[#This Row],[META_CENTRO_ORIENTE]]*22.73/100</f>
        <v>32.731200000000001</v>
      </c>
      <c r="Q134" s="94">
        <f>+Tabla2[[#This Row],[META_CENTRO_ORIENTE]]*27.64/100</f>
        <v>39.801600000000001</v>
      </c>
      <c r="R134" s="94">
        <f>+Tabla2[[#This Row],[META_CENTRO_ORIENTE]]*14/100</f>
        <v>20.16</v>
      </c>
      <c r="S134" s="94">
        <v>0</v>
      </c>
      <c r="T134" s="97">
        <v>0</v>
      </c>
      <c r="U134" s="28">
        <f>+Tabla2[[#This Row],[META_CANDELARIA]]+Tabla2[[#This Row],[META_SANTA_FE]]+Tabla2[[#This Row],[META_MARTIRES]]+Tabla2[[#This Row],[META_SAN_CRISTOBAL]]+Tabla2[[#This Row],[META_RAFAEL_URIBE_URIBE]]+Tabla2[[#This Row],[META_ANTONIO_NARIÑO]]+Tabla2[[#This Row],[META_SUBRED]]+Tabla2[[#This Row],[META_DISTRITO]]</f>
        <v>144.02879999999999</v>
      </c>
      <c r="V134" s="29">
        <f>+Tabla2[[#This Row],[META_CENTRO_ORIENTE]]-Tabla2[[#This Row],[META_TOTAL]]</f>
        <v>-2.8799999999989723E-2</v>
      </c>
      <c r="W134" s="93">
        <v>24</v>
      </c>
      <c r="X134" s="94">
        <v>24</v>
      </c>
      <c r="Y134" s="94">
        <v>24</v>
      </c>
      <c r="Z134" s="94">
        <v>24</v>
      </c>
      <c r="AA134" s="94">
        <v>24</v>
      </c>
      <c r="AB134" s="94">
        <v>24</v>
      </c>
      <c r="AC134" s="94"/>
      <c r="AD134" s="97"/>
      <c r="AE134" s="28">
        <f>SUM(Tabla2[[#This Row],[META_CANDELARIA2]:[META_DISTRITO2]])</f>
        <v>144</v>
      </c>
      <c r="AF134" s="29">
        <f>+Tabla2[[#This Row],[META_CENTRO_ORIENTE]]-Tabla2[[#This Row],[META_TOTAL2]]</f>
        <v>0</v>
      </c>
      <c r="AH134" s="75">
        <f>+Tabla2[[#This Row],[META_CANDELARIA]]-Tabla2[[#This Row],[META_CANDELARIA2]]</f>
        <v>-17.448</v>
      </c>
      <c r="AI134" s="76">
        <f>+Tabla2[[#This Row],[META_SANTA_FE]]-Tabla2[[#This Row],[META_SANTA_FE2]]</f>
        <v>8.8320000000000007</v>
      </c>
      <c r="AJ134" s="76">
        <f>+Tabla2[[#This Row],[META_MARTIRES]]-Tabla2[[#This Row],[META_MARTIRES2]]</f>
        <v>-12.048</v>
      </c>
      <c r="AK134" s="76">
        <f>+Tabla2[[#This Row],[META_SAN_CRISTOBAL]]-Tabla2[[#This Row],[META_SAN_CRISTOBAL2]]</f>
        <v>8.7312000000000012</v>
      </c>
      <c r="AL134" s="76">
        <f>+Tabla2[[#This Row],[META_RAFAEL_URIBE_URIBE]]-Tabla2[[#This Row],[META_RAFAEL_URIBE_URIBE2]]</f>
        <v>15.801600000000001</v>
      </c>
      <c r="AM134" s="76">
        <f>+Tabla2[[#This Row],[META_ANTONIO_NARIÑO]]-Tabla2[[#This Row],[META_ANTONIO_NARIÑO2]]</f>
        <v>-3.84</v>
      </c>
      <c r="AN134" s="76">
        <f>+Tabla2[[#This Row],[META_SUBRED]]-Tabla2[[#This Row],[META_SUBRED2]]</f>
        <v>0</v>
      </c>
      <c r="AO134" s="79">
        <f>+Tabla2[[#This Row],[META_DISTRITO]]-Tabla2[[#This Row],[META_DISTRITO2]]</f>
        <v>0</v>
      </c>
      <c r="AP134" s="88">
        <f t="shared" si="1"/>
        <v>2.8800000000000381E-2</v>
      </c>
      <c r="AR134" s="123" t="s">
        <v>220</v>
      </c>
      <c r="AS134" s="124"/>
      <c r="AT134" s="124"/>
      <c r="AU134" s="124"/>
      <c r="AV134" s="124"/>
      <c r="AW134" s="124"/>
      <c r="AX134" s="124"/>
      <c r="AY134" s="125"/>
    </row>
    <row r="135" spans="1:51" ht="76.5" hidden="1">
      <c r="A135" s="20" t="s">
        <v>82</v>
      </c>
      <c r="B135" s="20" t="s">
        <v>218</v>
      </c>
      <c r="C135" s="20" t="s">
        <v>108</v>
      </c>
      <c r="D135" s="21">
        <v>122</v>
      </c>
      <c r="E135" s="20" t="s">
        <v>226</v>
      </c>
      <c r="F135" s="20" t="s">
        <v>86</v>
      </c>
      <c r="G135" s="20" t="s">
        <v>227</v>
      </c>
      <c r="H135" s="19" t="s">
        <v>148</v>
      </c>
      <c r="I135" s="19" t="s">
        <v>74</v>
      </c>
      <c r="J135" s="22">
        <v>53781</v>
      </c>
      <c r="K135" s="5">
        <v>108</v>
      </c>
      <c r="L135" s="22">
        <f>+Tabla2[[#This Row],[VALOR UNITARIO]]*Tabla2[[#This Row],[META_CENTRO_ORIENTE]]</f>
        <v>5808348</v>
      </c>
      <c r="M135" s="93">
        <f>+Tabla2[[#This Row],[META_CENTRO_ORIENTE]]*4.55/100</f>
        <v>4.9139999999999997</v>
      </c>
      <c r="N135" s="94">
        <f>+Tabla2[[#This Row],[META_CENTRO_ORIENTE]]*22.8/100</f>
        <v>24.624000000000002</v>
      </c>
      <c r="O135" s="94">
        <f>+Tabla2[[#This Row],[META_CENTRO_ORIENTE]]*8.3/100</f>
        <v>8.9640000000000004</v>
      </c>
      <c r="P135" s="94">
        <f>+Tabla2[[#This Row],[META_CENTRO_ORIENTE]]*22.73/100</f>
        <v>24.548400000000001</v>
      </c>
      <c r="Q135" s="94">
        <f>+Tabla2[[#This Row],[META_CENTRO_ORIENTE]]*27.64/100</f>
        <v>29.851199999999999</v>
      </c>
      <c r="R135" s="94">
        <f>+Tabla2[[#This Row],[META_CENTRO_ORIENTE]]*14/100</f>
        <v>15.12</v>
      </c>
      <c r="S135" s="94">
        <v>0</v>
      </c>
      <c r="T135" s="97">
        <v>0</v>
      </c>
      <c r="U135" s="28">
        <f>+Tabla2[[#This Row],[META_CANDELARIA]]+Tabla2[[#This Row],[META_SANTA_FE]]+Tabla2[[#This Row],[META_MARTIRES]]+Tabla2[[#This Row],[META_SAN_CRISTOBAL]]+Tabla2[[#This Row],[META_RAFAEL_URIBE_URIBE]]+Tabla2[[#This Row],[META_ANTONIO_NARIÑO]]+Tabla2[[#This Row],[META_SUBRED]]+Tabla2[[#This Row],[META_DISTRITO]]</f>
        <v>108.02160000000001</v>
      </c>
      <c r="V135" s="29">
        <f>+Tabla2[[#This Row],[META_CENTRO_ORIENTE]]-Tabla2[[#This Row],[META_TOTAL]]</f>
        <v>-2.1600000000006503E-2</v>
      </c>
      <c r="W135" s="93">
        <v>18</v>
      </c>
      <c r="X135" s="94">
        <v>18</v>
      </c>
      <c r="Y135" s="94">
        <v>18</v>
      </c>
      <c r="Z135" s="94">
        <v>18</v>
      </c>
      <c r="AA135" s="94">
        <v>18</v>
      </c>
      <c r="AB135" s="94">
        <v>18</v>
      </c>
      <c r="AC135" s="94"/>
      <c r="AD135" s="97"/>
      <c r="AE135" s="28">
        <f>SUM(Tabla2[[#This Row],[META_CANDELARIA2]:[META_DISTRITO2]])</f>
        <v>108</v>
      </c>
      <c r="AF135" s="29">
        <f>+Tabla2[[#This Row],[META_CENTRO_ORIENTE]]-Tabla2[[#This Row],[META_TOTAL2]]</f>
        <v>0</v>
      </c>
      <c r="AH135" s="75">
        <f>+Tabla2[[#This Row],[META_CANDELARIA]]-Tabla2[[#This Row],[META_CANDELARIA2]]</f>
        <v>-13.086</v>
      </c>
      <c r="AI135" s="76">
        <f>+Tabla2[[#This Row],[META_SANTA_FE]]-Tabla2[[#This Row],[META_SANTA_FE2]]</f>
        <v>6.6240000000000023</v>
      </c>
      <c r="AJ135" s="76">
        <f>+Tabla2[[#This Row],[META_MARTIRES]]-Tabla2[[#This Row],[META_MARTIRES2]]</f>
        <v>-9.0359999999999996</v>
      </c>
      <c r="AK135" s="76">
        <f>+Tabla2[[#This Row],[META_SAN_CRISTOBAL]]-Tabla2[[#This Row],[META_SAN_CRISTOBAL2]]</f>
        <v>6.5484000000000009</v>
      </c>
      <c r="AL135" s="76">
        <f>+Tabla2[[#This Row],[META_RAFAEL_URIBE_URIBE]]-Tabla2[[#This Row],[META_RAFAEL_URIBE_URIBE2]]</f>
        <v>11.851199999999999</v>
      </c>
      <c r="AM135" s="76">
        <f>+Tabla2[[#This Row],[META_ANTONIO_NARIÑO]]-Tabla2[[#This Row],[META_ANTONIO_NARIÑO2]]</f>
        <v>-2.8800000000000008</v>
      </c>
      <c r="AN135" s="76">
        <f>+Tabla2[[#This Row],[META_SUBRED]]-Tabla2[[#This Row],[META_SUBRED2]]</f>
        <v>0</v>
      </c>
      <c r="AO135" s="79">
        <f>+Tabla2[[#This Row],[META_DISTRITO]]-Tabla2[[#This Row],[META_DISTRITO2]]</f>
        <v>0</v>
      </c>
      <c r="AP135" s="88">
        <f t="shared" si="1"/>
        <v>2.1600000000001174E-2</v>
      </c>
      <c r="AR135" s="123" t="s">
        <v>220</v>
      </c>
      <c r="AS135" s="124"/>
      <c r="AT135" s="124"/>
      <c r="AU135" s="124"/>
      <c r="AV135" s="124"/>
      <c r="AW135" s="124"/>
      <c r="AX135" s="124"/>
      <c r="AY135" s="125"/>
    </row>
    <row r="136" spans="1:51" ht="51" hidden="1">
      <c r="A136" s="20" t="s">
        <v>82</v>
      </c>
      <c r="B136" s="20" t="s">
        <v>218</v>
      </c>
      <c r="C136" s="20" t="s">
        <v>84</v>
      </c>
      <c r="D136" s="21">
        <v>123</v>
      </c>
      <c r="E136" s="20" t="s">
        <v>228</v>
      </c>
      <c r="F136" s="20" t="s">
        <v>90</v>
      </c>
      <c r="G136" s="20" t="s">
        <v>87</v>
      </c>
      <c r="H136" s="19" t="s">
        <v>148</v>
      </c>
      <c r="I136" s="19" t="s">
        <v>74</v>
      </c>
      <c r="J136" s="22">
        <v>266747</v>
      </c>
      <c r="K136" s="5">
        <v>72</v>
      </c>
      <c r="L136" s="22">
        <f>+Tabla2[[#This Row],[VALOR UNITARIO]]*Tabla2[[#This Row],[META_CENTRO_ORIENTE]]</f>
        <v>19205784</v>
      </c>
      <c r="M136" s="93">
        <f>+Tabla2[[#This Row],[META_CENTRO_ORIENTE]]*4.55/100</f>
        <v>3.2759999999999998</v>
      </c>
      <c r="N136" s="94">
        <f>+Tabla2[[#This Row],[META_CENTRO_ORIENTE]]*22.8/100</f>
        <v>16.416</v>
      </c>
      <c r="O136" s="94">
        <f>+Tabla2[[#This Row],[META_CENTRO_ORIENTE]]*8.3/100</f>
        <v>5.976</v>
      </c>
      <c r="P136" s="94">
        <f>+Tabla2[[#This Row],[META_CENTRO_ORIENTE]]*22.73/100</f>
        <v>16.365600000000001</v>
      </c>
      <c r="Q136" s="94">
        <f>+Tabla2[[#This Row],[META_CENTRO_ORIENTE]]*27.64/100</f>
        <v>19.9008</v>
      </c>
      <c r="R136" s="94">
        <f>+Tabla2[[#This Row],[META_CENTRO_ORIENTE]]*14/100</f>
        <v>10.08</v>
      </c>
      <c r="S136" s="94">
        <v>0</v>
      </c>
      <c r="T136" s="97">
        <v>0</v>
      </c>
      <c r="U136" s="28">
        <f>+Tabla2[[#This Row],[META_CANDELARIA]]+Tabla2[[#This Row],[META_SANTA_FE]]+Tabla2[[#This Row],[META_MARTIRES]]+Tabla2[[#This Row],[META_SAN_CRISTOBAL]]+Tabla2[[#This Row],[META_RAFAEL_URIBE_URIBE]]+Tabla2[[#This Row],[META_ANTONIO_NARIÑO]]+Tabla2[[#This Row],[META_SUBRED]]+Tabla2[[#This Row],[META_DISTRITO]]</f>
        <v>72.014399999999995</v>
      </c>
      <c r="V136" s="29">
        <f>+Tabla2[[#This Row],[META_CENTRO_ORIENTE]]-Tabla2[[#This Row],[META_TOTAL]]</f>
        <v>-1.4399999999994861E-2</v>
      </c>
      <c r="W136" s="93">
        <v>0</v>
      </c>
      <c r="X136" s="94">
        <v>18</v>
      </c>
      <c r="Y136" s="94">
        <v>0</v>
      </c>
      <c r="Z136" s="94">
        <v>12</v>
      </c>
      <c r="AA136" s="94">
        <v>36</v>
      </c>
      <c r="AB136" s="94">
        <v>6</v>
      </c>
      <c r="AC136" s="94">
        <v>0</v>
      </c>
      <c r="AD136" s="97">
        <v>0</v>
      </c>
      <c r="AE136" s="28">
        <f>SUM(Tabla2[[#This Row],[META_CANDELARIA2]:[META_DISTRITO2]])</f>
        <v>72</v>
      </c>
      <c r="AF136" s="29">
        <f>+Tabla2[[#This Row],[META_CENTRO_ORIENTE]]-Tabla2[[#This Row],[META_TOTAL2]]</f>
        <v>0</v>
      </c>
      <c r="AH136" s="75">
        <f>+Tabla2[[#This Row],[META_CANDELARIA]]-Tabla2[[#This Row],[META_CANDELARIA2]]</f>
        <v>3.2759999999999998</v>
      </c>
      <c r="AI136" s="76">
        <f>+Tabla2[[#This Row],[META_SANTA_FE]]-Tabla2[[#This Row],[META_SANTA_FE2]]</f>
        <v>-1.5839999999999996</v>
      </c>
      <c r="AJ136" s="76">
        <f>+Tabla2[[#This Row],[META_MARTIRES]]-Tabla2[[#This Row],[META_MARTIRES2]]</f>
        <v>5.976</v>
      </c>
      <c r="AK136" s="76">
        <f>+Tabla2[[#This Row],[META_SAN_CRISTOBAL]]-Tabla2[[#This Row],[META_SAN_CRISTOBAL2]]</f>
        <v>4.3656000000000006</v>
      </c>
      <c r="AL136" s="76">
        <f>+Tabla2[[#This Row],[META_RAFAEL_URIBE_URIBE]]-Tabla2[[#This Row],[META_RAFAEL_URIBE_URIBE2]]</f>
        <v>-16.0992</v>
      </c>
      <c r="AM136" s="76">
        <f>+Tabla2[[#This Row],[META_ANTONIO_NARIÑO]]-Tabla2[[#This Row],[META_ANTONIO_NARIÑO2]]</f>
        <v>4.08</v>
      </c>
      <c r="AN136" s="76">
        <f>+Tabla2[[#This Row],[META_SUBRED]]-Tabla2[[#This Row],[META_SUBRED2]]</f>
        <v>0</v>
      </c>
      <c r="AO136" s="79">
        <f>+Tabla2[[#This Row],[META_DISTRITO]]-Tabla2[[#This Row],[META_DISTRITO2]]</f>
        <v>0</v>
      </c>
      <c r="AP136" s="88">
        <f t="shared" si="1"/>
        <v>1.440000000000019E-2</v>
      </c>
      <c r="AR136" s="123" t="s">
        <v>220</v>
      </c>
      <c r="AS136" s="124"/>
      <c r="AT136" s="124"/>
      <c r="AU136" s="124"/>
      <c r="AV136" s="124"/>
      <c r="AW136" s="124"/>
      <c r="AX136" s="124"/>
      <c r="AY136" s="125"/>
    </row>
    <row r="137" spans="1:51" ht="102" hidden="1">
      <c r="A137" s="20" t="s">
        <v>82</v>
      </c>
      <c r="B137" s="20" t="s">
        <v>218</v>
      </c>
      <c r="C137" s="20" t="s">
        <v>84</v>
      </c>
      <c r="D137" s="21">
        <v>124</v>
      </c>
      <c r="E137" s="20" t="s">
        <v>229</v>
      </c>
      <c r="F137" s="20" t="s">
        <v>86</v>
      </c>
      <c r="G137" s="20" t="s">
        <v>230</v>
      </c>
      <c r="H137" s="19" t="s">
        <v>137</v>
      </c>
      <c r="I137" s="19" t="s">
        <v>74</v>
      </c>
      <c r="J137" s="22">
        <v>851865</v>
      </c>
      <c r="K137" s="5">
        <v>3.0000011738949248</v>
      </c>
      <c r="L137" s="22">
        <f>+Tabla2[[#This Row],[VALOR UNITARIO]]*Tabla2[[#This Row],[META_CENTRO_ORIENTE]]</f>
        <v>2555596</v>
      </c>
      <c r="M137" s="98">
        <f>+Tabla2[[#This Row],[META_CENTRO_ORIENTE]]*4.55/100</f>
        <v>0.13650005341221907</v>
      </c>
      <c r="N137" s="95">
        <v>0</v>
      </c>
      <c r="O137" s="95">
        <f>+Tabla2[[#This Row],[META_CENTRO_ORIENTE]]*8.3/100</f>
        <v>0.24900009743327878</v>
      </c>
      <c r="P137" s="95">
        <v>0</v>
      </c>
      <c r="Q137" s="95">
        <v>0</v>
      </c>
      <c r="R137" s="95">
        <f>+Tabla2[[#This Row],[META_CENTRO_ORIENTE]]*0.14</f>
        <v>0.42000016434528953</v>
      </c>
      <c r="S137" s="95">
        <f>+Tabla2[[#This Row],[META_CENTRO_ORIENTE]]</f>
        <v>3.0000011738949248</v>
      </c>
      <c r="T137" s="96">
        <v>0</v>
      </c>
      <c r="U137" s="28">
        <f>+Tabla2[[#This Row],[META_CANDELARIA]]+Tabla2[[#This Row],[META_SANTA_FE]]+Tabla2[[#This Row],[META_MARTIRES]]+Tabla2[[#This Row],[META_SAN_CRISTOBAL]]+Tabla2[[#This Row],[META_RAFAEL_URIBE_URIBE]]+Tabla2[[#This Row],[META_ANTONIO_NARIÑO]]+Tabla2[[#This Row],[META_SUBRED]]+Tabla2[[#This Row],[META_DISTRITO]]</f>
        <v>3.805501489085712</v>
      </c>
      <c r="V137" s="29">
        <f>+Tabla2[[#This Row],[META_CENTRO_ORIENTE]]-Tabla2[[#This Row],[META_TOTAL]]</f>
        <v>-0.80550031519078713</v>
      </c>
      <c r="W137" s="98"/>
      <c r="X137" s="95"/>
      <c r="Y137" s="95"/>
      <c r="Z137" s="95">
        <v>1</v>
      </c>
      <c r="AA137" s="95">
        <v>1.0000011738949199</v>
      </c>
      <c r="AB137" s="95">
        <v>1</v>
      </c>
      <c r="AC137" s="95"/>
      <c r="AD137" s="96"/>
      <c r="AE137" s="28">
        <f>SUM(Tabla2[[#This Row],[META_CANDELARIA2]:[META_DISTRITO2]])</f>
        <v>3.0000011738949199</v>
      </c>
      <c r="AF137" s="29">
        <f>+Tabla2[[#This Row],[META_CENTRO_ORIENTE]]-Tabla2[[#This Row],[META_TOTAL2]]</f>
        <v>4.8849813083506888E-15</v>
      </c>
      <c r="AH137" s="80">
        <f>+Tabla2[[#This Row],[META_CANDELARIA]]-Tabla2[[#This Row],[META_CANDELARIA2]]</f>
        <v>0.13650005341221907</v>
      </c>
      <c r="AI137" s="77">
        <f>+Tabla2[[#This Row],[META_SANTA_FE]]-Tabla2[[#This Row],[META_SANTA_FE2]]</f>
        <v>0</v>
      </c>
      <c r="AJ137" s="77">
        <f>+Tabla2[[#This Row],[META_MARTIRES]]-Tabla2[[#This Row],[META_MARTIRES2]]</f>
        <v>0.24900009743327878</v>
      </c>
      <c r="AK137" s="77">
        <f>+Tabla2[[#This Row],[META_SAN_CRISTOBAL]]-Tabla2[[#This Row],[META_SAN_CRISTOBAL2]]</f>
        <v>-1</v>
      </c>
      <c r="AL137" s="77">
        <f>+Tabla2[[#This Row],[META_RAFAEL_URIBE_URIBE]]-Tabla2[[#This Row],[META_RAFAEL_URIBE_URIBE2]]</f>
        <v>-1.0000011738949199</v>
      </c>
      <c r="AM137" s="77">
        <f>+Tabla2[[#This Row],[META_ANTONIO_NARIÑO]]-Tabla2[[#This Row],[META_ANTONIO_NARIÑO2]]</f>
        <v>-0.57999983565471047</v>
      </c>
      <c r="AN137" s="77">
        <f>+Tabla2[[#This Row],[META_SUBRED]]-Tabla2[[#This Row],[META_SUBRED2]]</f>
        <v>3.0000011738949248</v>
      </c>
      <c r="AO137" s="78">
        <f>+Tabla2[[#This Row],[META_DISTRITO]]-Tabla2[[#This Row],[META_DISTRITO2]]</f>
        <v>0</v>
      </c>
      <c r="AP137" s="88">
        <f t="shared" si="1"/>
        <v>0.80550031519079246</v>
      </c>
      <c r="AR137" s="123" t="s">
        <v>220</v>
      </c>
      <c r="AS137" s="124"/>
      <c r="AT137" s="124"/>
      <c r="AU137" s="124"/>
      <c r="AV137" s="124"/>
      <c r="AW137" s="124"/>
      <c r="AX137" s="124"/>
      <c r="AY137" s="125"/>
    </row>
    <row r="138" spans="1:51" ht="76.5" hidden="1">
      <c r="A138" s="20" t="s">
        <v>82</v>
      </c>
      <c r="B138" s="20" t="s">
        <v>218</v>
      </c>
      <c r="C138" s="20" t="s">
        <v>84</v>
      </c>
      <c r="D138" s="21">
        <v>125</v>
      </c>
      <c r="E138" s="20" t="s">
        <v>231</v>
      </c>
      <c r="F138" s="20" t="s">
        <v>86</v>
      </c>
      <c r="G138" s="20" t="s">
        <v>54</v>
      </c>
      <c r="H138" s="19" t="s">
        <v>55</v>
      </c>
      <c r="I138" s="19" t="s">
        <v>74</v>
      </c>
      <c r="J138" s="22">
        <v>12879544</v>
      </c>
      <c r="K138" s="5">
        <v>1</v>
      </c>
      <c r="L138" s="22">
        <f>+Tabla2[[#This Row],[VALOR UNITARIO]]*Tabla2[[#This Row],[META_CENTRO_ORIENTE]]</f>
        <v>12879544</v>
      </c>
      <c r="M138" s="93">
        <v>0</v>
      </c>
      <c r="N138" s="94">
        <v>0</v>
      </c>
      <c r="O138" s="94">
        <v>0</v>
      </c>
      <c r="P138" s="94">
        <v>0</v>
      </c>
      <c r="Q138" s="94">
        <v>0</v>
      </c>
      <c r="R138" s="94">
        <v>0</v>
      </c>
      <c r="S138" s="94">
        <v>1</v>
      </c>
      <c r="T138" s="97">
        <v>0</v>
      </c>
      <c r="U138" s="28">
        <f>+Tabla2[[#This Row],[META_CANDELARIA]]+Tabla2[[#This Row],[META_SANTA_FE]]+Tabla2[[#This Row],[META_MARTIRES]]+Tabla2[[#This Row],[META_SAN_CRISTOBAL]]+Tabla2[[#This Row],[META_RAFAEL_URIBE_URIBE]]+Tabla2[[#This Row],[META_ANTONIO_NARIÑO]]+Tabla2[[#This Row],[META_SUBRED]]+Tabla2[[#This Row],[META_DISTRITO]]</f>
        <v>1</v>
      </c>
      <c r="V138" s="29">
        <f>+Tabla2[[#This Row],[META_CENTRO_ORIENTE]]-Tabla2[[#This Row],[META_TOTAL]]</f>
        <v>0</v>
      </c>
      <c r="W138" s="93"/>
      <c r="X138" s="94"/>
      <c r="Y138" s="94"/>
      <c r="Z138" s="94"/>
      <c r="AA138" s="94"/>
      <c r="AB138" s="94"/>
      <c r="AC138" s="94"/>
      <c r="AD138" s="97">
        <v>1</v>
      </c>
      <c r="AE138" s="28">
        <f>SUM(Tabla2[[#This Row],[META_CANDELARIA2]:[META_DISTRITO2]])</f>
        <v>1</v>
      </c>
      <c r="AF138" s="29">
        <f>+Tabla2[[#This Row],[META_CENTRO_ORIENTE]]-Tabla2[[#This Row],[META_TOTAL2]]</f>
        <v>0</v>
      </c>
      <c r="AH138" s="75">
        <f>+Tabla2[[#This Row],[META_CANDELARIA]]-Tabla2[[#This Row],[META_CANDELARIA2]]</f>
        <v>0</v>
      </c>
      <c r="AI138" s="76">
        <f>+Tabla2[[#This Row],[META_SANTA_FE]]-Tabla2[[#This Row],[META_SANTA_FE2]]</f>
        <v>0</v>
      </c>
      <c r="AJ138" s="76">
        <f>+Tabla2[[#This Row],[META_MARTIRES]]-Tabla2[[#This Row],[META_MARTIRES2]]</f>
        <v>0</v>
      </c>
      <c r="AK138" s="76">
        <f>+Tabla2[[#This Row],[META_SAN_CRISTOBAL]]-Tabla2[[#This Row],[META_SAN_CRISTOBAL2]]</f>
        <v>0</v>
      </c>
      <c r="AL138" s="76">
        <f>+Tabla2[[#This Row],[META_RAFAEL_URIBE_URIBE]]-Tabla2[[#This Row],[META_RAFAEL_URIBE_URIBE2]]</f>
        <v>0</v>
      </c>
      <c r="AM138" s="76">
        <f>+Tabla2[[#This Row],[META_ANTONIO_NARIÑO]]-Tabla2[[#This Row],[META_ANTONIO_NARIÑO2]]</f>
        <v>0</v>
      </c>
      <c r="AN138" s="76">
        <f>+Tabla2[[#This Row],[META_SUBRED]]-Tabla2[[#This Row],[META_SUBRED2]]</f>
        <v>1</v>
      </c>
      <c r="AO138" s="79">
        <f>+Tabla2[[#This Row],[META_DISTRITO]]-Tabla2[[#This Row],[META_DISTRITO2]]</f>
        <v>-1</v>
      </c>
      <c r="AP138" s="88">
        <f t="shared" ref="AP138:AP201" si="2">SUM(AH138:AO138)</f>
        <v>0</v>
      </c>
      <c r="AR138" s="123" t="s">
        <v>220</v>
      </c>
      <c r="AS138" s="124"/>
      <c r="AT138" s="124"/>
      <c r="AU138" s="124"/>
      <c r="AV138" s="124"/>
      <c r="AW138" s="124"/>
      <c r="AX138" s="124"/>
      <c r="AY138" s="125"/>
    </row>
    <row r="139" spans="1:51" ht="38.25" hidden="1">
      <c r="A139" s="20" t="s">
        <v>82</v>
      </c>
      <c r="B139" s="20" t="s">
        <v>232</v>
      </c>
      <c r="C139" s="20" t="s">
        <v>84</v>
      </c>
      <c r="D139" s="21">
        <v>126</v>
      </c>
      <c r="E139" s="20" t="s">
        <v>233</v>
      </c>
      <c r="F139" s="20" t="s">
        <v>86</v>
      </c>
      <c r="G139" s="20" t="s">
        <v>87</v>
      </c>
      <c r="H139" s="19" t="s">
        <v>76</v>
      </c>
      <c r="I139" s="19" t="s">
        <v>74</v>
      </c>
      <c r="J139" s="22">
        <v>175674</v>
      </c>
      <c r="K139" s="5">
        <v>0</v>
      </c>
      <c r="L139" s="22">
        <f>+Tabla2[[#This Row],[VALOR UNITARIO]]*Tabla2[[#This Row],[META_CENTRO_ORIENTE]]</f>
        <v>0</v>
      </c>
      <c r="M139" s="98">
        <f>+Tabla2[[#This Row],[META_CENTRO_ORIENTE]]*4.55/100</f>
        <v>0</v>
      </c>
      <c r="N139" s="95">
        <f>+Tabla2[[#This Row],[META_CENTRO_ORIENTE]]*22.8/100</f>
        <v>0</v>
      </c>
      <c r="O139" s="95">
        <f>+Tabla2[[#This Row],[META_CENTRO_ORIENTE]]*8.3/100</f>
        <v>0</v>
      </c>
      <c r="P139" s="95">
        <f>+Tabla2[[#This Row],[META_CENTRO_ORIENTE]]*22.73/100</f>
        <v>0</v>
      </c>
      <c r="Q139" s="95">
        <f>+Tabla2[[#This Row],[META_CENTRO_ORIENTE]]*22.64/100</f>
        <v>0</v>
      </c>
      <c r="R139" s="95">
        <f>+Tabla2[[#This Row],[META_CENTRO_ORIENTE]]*0.14</f>
        <v>0</v>
      </c>
      <c r="S139" s="95">
        <v>0</v>
      </c>
      <c r="T139" s="96">
        <v>0</v>
      </c>
      <c r="U139" s="28">
        <f>+Tabla2[[#This Row],[META_CANDELARIA]]+Tabla2[[#This Row],[META_SANTA_FE]]+Tabla2[[#This Row],[META_MARTIRES]]+Tabla2[[#This Row],[META_SAN_CRISTOBAL]]+Tabla2[[#This Row],[META_RAFAEL_URIBE_URIBE]]+Tabla2[[#This Row],[META_ANTONIO_NARIÑO]]+Tabla2[[#This Row],[META_SUBRED]]+Tabla2[[#This Row],[META_DISTRITO]]</f>
        <v>0</v>
      </c>
      <c r="V139" s="29">
        <f>+Tabla2[[#This Row],[META_CENTRO_ORIENTE]]-Tabla2[[#This Row],[META_TOTAL]]</f>
        <v>0</v>
      </c>
      <c r="W139" s="98"/>
      <c r="X139" s="95"/>
      <c r="Y139" s="95"/>
      <c r="Z139" s="95"/>
      <c r="AA139" s="95"/>
      <c r="AB139" s="95"/>
      <c r="AC139" s="95"/>
      <c r="AD139" s="96"/>
      <c r="AE139" s="28">
        <f>SUM(Tabla2[[#This Row],[META_CANDELARIA2]:[META_DISTRITO2]])</f>
        <v>0</v>
      </c>
      <c r="AF139" s="29">
        <f>+Tabla2[[#This Row],[META_CENTRO_ORIENTE]]-Tabla2[[#This Row],[META_TOTAL2]]</f>
        <v>0</v>
      </c>
      <c r="AH139" s="80">
        <f>+Tabla2[[#This Row],[META_CANDELARIA]]-Tabla2[[#This Row],[META_CANDELARIA2]]</f>
        <v>0</v>
      </c>
      <c r="AI139" s="77">
        <f>+Tabla2[[#This Row],[META_SANTA_FE]]-Tabla2[[#This Row],[META_SANTA_FE2]]</f>
        <v>0</v>
      </c>
      <c r="AJ139" s="77">
        <f>+Tabla2[[#This Row],[META_MARTIRES]]-Tabla2[[#This Row],[META_MARTIRES2]]</f>
        <v>0</v>
      </c>
      <c r="AK139" s="77">
        <f>+Tabla2[[#This Row],[META_SAN_CRISTOBAL]]-Tabla2[[#This Row],[META_SAN_CRISTOBAL2]]</f>
        <v>0</v>
      </c>
      <c r="AL139" s="77">
        <f>+Tabla2[[#This Row],[META_RAFAEL_URIBE_URIBE]]-Tabla2[[#This Row],[META_RAFAEL_URIBE_URIBE2]]</f>
        <v>0</v>
      </c>
      <c r="AM139" s="77">
        <f>+Tabla2[[#This Row],[META_ANTONIO_NARIÑO]]-Tabla2[[#This Row],[META_ANTONIO_NARIÑO2]]</f>
        <v>0</v>
      </c>
      <c r="AN139" s="77">
        <f>+Tabla2[[#This Row],[META_SUBRED]]-Tabla2[[#This Row],[META_SUBRED2]]</f>
        <v>0</v>
      </c>
      <c r="AO139" s="78">
        <f>+Tabla2[[#This Row],[META_DISTRITO]]-Tabla2[[#This Row],[META_DISTRITO2]]</f>
        <v>0</v>
      </c>
      <c r="AP139" s="88">
        <f t="shared" si="2"/>
        <v>0</v>
      </c>
      <c r="AR139" s="123"/>
      <c r="AS139" s="124"/>
      <c r="AT139" s="124"/>
      <c r="AU139" s="124"/>
      <c r="AV139" s="124"/>
      <c r="AW139" s="124"/>
      <c r="AX139" s="124"/>
      <c r="AY139" s="125"/>
    </row>
    <row r="140" spans="1:51" ht="102" hidden="1">
      <c r="A140" s="20" t="s">
        <v>82</v>
      </c>
      <c r="B140" s="20" t="s">
        <v>232</v>
      </c>
      <c r="C140" s="20" t="s">
        <v>84</v>
      </c>
      <c r="D140" s="21">
        <v>127</v>
      </c>
      <c r="E140" s="20" t="s">
        <v>234</v>
      </c>
      <c r="F140" s="20" t="s">
        <v>86</v>
      </c>
      <c r="G140" s="20" t="s">
        <v>87</v>
      </c>
      <c r="H140" s="19" t="s">
        <v>59</v>
      </c>
      <c r="I140" s="19" t="s">
        <v>74</v>
      </c>
      <c r="J140" s="22">
        <v>468320</v>
      </c>
      <c r="K140" s="5">
        <v>0</v>
      </c>
      <c r="L140" s="22">
        <f>+Tabla2[[#This Row],[VALOR UNITARIO]]*Tabla2[[#This Row],[META_CENTRO_ORIENTE]]</f>
        <v>0</v>
      </c>
      <c r="M140" s="93">
        <f>+Tabla2[[#This Row],[META_CENTRO_ORIENTE]]*4.55/100</f>
        <v>0</v>
      </c>
      <c r="N140" s="94">
        <f>+Tabla2[[#This Row],[META_CENTRO_ORIENTE]]*22.8/100</f>
        <v>0</v>
      </c>
      <c r="O140" s="94">
        <f>+Tabla2[[#This Row],[META_CENTRO_ORIENTE]]*8.3/100</f>
        <v>0</v>
      </c>
      <c r="P140" s="94">
        <f>+Tabla2[[#This Row],[META_CENTRO_ORIENTE]]*22.73/100</f>
        <v>0</v>
      </c>
      <c r="Q140" s="94">
        <f>+Tabla2[[#This Row],[META_CENTRO_ORIENTE]]*27.64/100</f>
        <v>0</v>
      </c>
      <c r="R140" s="94">
        <f>+Tabla2[[#This Row],[META_CENTRO_ORIENTE]]*14/100</f>
        <v>0</v>
      </c>
      <c r="S140" s="94">
        <v>0</v>
      </c>
      <c r="T140" s="97">
        <v>0</v>
      </c>
      <c r="U140" s="28">
        <f>+Tabla2[[#This Row],[META_CANDELARIA]]+Tabla2[[#This Row],[META_SANTA_FE]]+Tabla2[[#This Row],[META_MARTIRES]]+Tabla2[[#This Row],[META_SAN_CRISTOBAL]]+Tabla2[[#This Row],[META_RAFAEL_URIBE_URIBE]]+Tabla2[[#This Row],[META_ANTONIO_NARIÑO]]+Tabla2[[#This Row],[META_SUBRED]]+Tabla2[[#This Row],[META_DISTRITO]]</f>
        <v>0</v>
      </c>
      <c r="V140" s="29">
        <f>+Tabla2[[#This Row],[META_CENTRO_ORIENTE]]-Tabla2[[#This Row],[META_TOTAL]]</f>
        <v>0</v>
      </c>
      <c r="W140" s="93"/>
      <c r="X140" s="94"/>
      <c r="Y140" s="94"/>
      <c r="Z140" s="94"/>
      <c r="AA140" s="94"/>
      <c r="AB140" s="94"/>
      <c r="AC140" s="94"/>
      <c r="AD140" s="97"/>
      <c r="AE140" s="28">
        <f>SUM(Tabla2[[#This Row],[META_CANDELARIA2]:[META_DISTRITO2]])</f>
        <v>0</v>
      </c>
      <c r="AF140" s="29">
        <f>+Tabla2[[#This Row],[META_CENTRO_ORIENTE]]-Tabla2[[#This Row],[META_TOTAL2]]</f>
        <v>0</v>
      </c>
      <c r="AH140" s="75">
        <f>+Tabla2[[#This Row],[META_CANDELARIA]]-Tabla2[[#This Row],[META_CANDELARIA2]]</f>
        <v>0</v>
      </c>
      <c r="AI140" s="76">
        <f>+Tabla2[[#This Row],[META_SANTA_FE]]-Tabla2[[#This Row],[META_SANTA_FE2]]</f>
        <v>0</v>
      </c>
      <c r="AJ140" s="76">
        <f>+Tabla2[[#This Row],[META_MARTIRES]]-Tabla2[[#This Row],[META_MARTIRES2]]</f>
        <v>0</v>
      </c>
      <c r="AK140" s="76">
        <f>+Tabla2[[#This Row],[META_SAN_CRISTOBAL]]-Tabla2[[#This Row],[META_SAN_CRISTOBAL2]]</f>
        <v>0</v>
      </c>
      <c r="AL140" s="76">
        <f>+Tabla2[[#This Row],[META_RAFAEL_URIBE_URIBE]]-Tabla2[[#This Row],[META_RAFAEL_URIBE_URIBE2]]</f>
        <v>0</v>
      </c>
      <c r="AM140" s="76">
        <f>+Tabla2[[#This Row],[META_ANTONIO_NARIÑO]]-Tabla2[[#This Row],[META_ANTONIO_NARIÑO2]]</f>
        <v>0</v>
      </c>
      <c r="AN140" s="76">
        <f>+Tabla2[[#This Row],[META_SUBRED]]-Tabla2[[#This Row],[META_SUBRED2]]</f>
        <v>0</v>
      </c>
      <c r="AO140" s="79">
        <f>+Tabla2[[#This Row],[META_DISTRITO]]-Tabla2[[#This Row],[META_DISTRITO2]]</f>
        <v>0</v>
      </c>
      <c r="AP140" s="88">
        <f t="shared" si="2"/>
        <v>0</v>
      </c>
      <c r="AR140" s="123"/>
      <c r="AS140" s="124"/>
      <c r="AT140" s="124"/>
      <c r="AU140" s="124"/>
      <c r="AV140" s="124"/>
      <c r="AW140" s="124"/>
      <c r="AX140" s="124"/>
      <c r="AY140" s="125"/>
    </row>
    <row r="141" spans="1:51" ht="102" hidden="1">
      <c r="A141" s="20" t="s">
        <v>82</v>
      </c>
      <c r="B141" s="20" t="s">
        <v>232</v>
      </c>
      <c r="C141" s="20" t="s">
        <v>84</v>
      </c>
      <c r="D141" s="21">
        <v>127</v>
      </c>
      <c r="E141" s="20" t="s">
        <v>234</v>
      </c>
      <c r="F141" s="20" t="s">
        <v>89</v>
      </c>
      <c r="G141" s="20" t="s">
        <v>87</v>
      </c>
      <c r="H141" s="19" t="s">
        <v>59</v>
      </c>
      <c r="I141" s="19" t="s">
        <v>74</v>
      </c>
      <c r="J141" s="22">
        <v>468320</v>
      </c>
      <c r="K141" s="5">
        <v>0</v>
      </c>
      <c r="L141" s="22">
        <f>+Tabla2[[#This Row],[VALOR UNITARIO]]*Tabla2[[#This Row],[META_CENTRO_ORIENTE]]</f>
        <v>0</v>
      </c>
      <c r="M141" s="93">
        <f>+Tabla2[[#This Row],[META_CENTRO_ORIENTE]]*4.55/100</f>
        <v>0</v>
      </c>
      <c r="N141" s="94">
        <f>+Tabla2[[#This Row],[META_CENTRO_ORIENTE]]*22.8/100</f>
        <v>0</v>
      </c>
      <c r="O141" s="94">
        <f>+Tabla2[[#This Row],[META_CENTRO_ORIENTE]]*8.3/100</f>
        <v>0</v>
      </c>
      <c r="P141" s="94">
        <f>+Tabla2[[#This Row],[META_CENTRO_ORIENTE]]*22.73/100</f>
        <v>0</v>
      </c>
      <c r="Q141" s="94">
        <f>+Tabla2[[#This Row],[META_CENTRO_ORIENTE]]*27.64/100</f>
        <v>0</v>
      </c>
      <c r="R141" s="94">
        <f>+Tabla2[[#This Row],[META_CENTRO_ORIENTE]]*14/100</f>
        <v>0</v>
      </c>
      <c r="S141" s="94">
        <v>0</v>
      </c>
      <c r="T141" s="97">
        <v>0</v>
      </c>
      <c r="U141" s="28">
        <f>+Tabla2[[#This Row],[META_CANDELARIA]]+Tabla2[[#This Row],[META_SANTA_FE]]+Tabla2[[#This Row],[META_MARTIRES]]+Tabla2[[#This Row],[META_SAN_CRISTOBAL]]+Tabla2[[#This Row],[META_RAFAEL_URIBE_URIBE]]+Tabla2[[#This Row],[META_ANTONIO_NARIÑO]]+Tabla2[[#This Row],[META_SUBRED]]+Tabla2[[#This Row],[META_DISTRITO]]</f>
        <v>0</v>
      </c>
      <c r="V141" s="29">
        <f>+Tabla2[[#This Row],[META_CENTRO_ORIENTE]]-Tabla2[[#This Row],[META_TOTAL]]</f>
        <v>0</v>
      </c>
      <c r="W141" s="93">
        <v>0</v>
      </c>
      <c r="X141" s="94">
        <v>0</v>
      </c>
      <c r="Y141" s="94">
        <v>0</v>
      </c>
      <c r="Z141" s="94">
        <v>0</v>
      </c>
      <c r="AA141" s="94">
        <v>0</v>
      </c>
      <c r="AB141" s="94">
        <v>0</v>
      </c>
      <c r="AC141" s="94">
        <v>0</v>
      </c>
      <c r="AD141" s="97">
        <v>0</v>
      </c>
      <c r="AE141" s="28">
        <f>SUM(Tabla2[[#This Row],[META_CANDELARIA2]:[META_DISTRITO2]])</f>
        <v>0</v>
      </c>
      <c r="AF141" s="29">
        <f>+Tabla2[[#This Row],[META_CENTRO_ORIENTE]]-Tabla2[[#This Row],[META_TOTAL2]]</f>
        <v>0</v>
      </c>
      <c r="AH141" s="75">
        <f>+Tabla2[[#This Row],[META_CANDELARIA]]-Tabla2[[#This Row],[META_CANDELARIA2]]</f>
        <v>0</v>
      </c>
      <c r="AI141" s="76">
        <f>+Tabla2[[#This Row],[META_SANTA_FE]]-Tabla2[[#This Row],[META_SANTA_FE2]]</f>
        <v>0</v>
      </c>
      <c r="AJ141" s="76">
        <f>+Tabla2[[#This Row],[META_MARTIRES]]-Tabla2[[#This Row],[META_MARTIRES2]]</f>
        <v>0</v>
      </c>
      <c r="AK141" s="76">
        <f>+Tabla2[[#This Row],[META_SAN_CRISTOBAL]]-Tabla2[[#This Row],[META_SAN_CRISTOBAL2]]</f>
        <v>0</v>
      </c>
      <c r="AL141" s="76">
        <f>+Tabla2[[#This Row],[META_RAFAEL_URIBE_URIBE]]-Tabla2[[#This Row],[META_RAFAEL_URIBE_URIBE2]]</f>
        <v>0</v>
      </c>
      <c r="AM141" s="76">
        <f>+Tabla2[[#This Row],[META_ANTONIO_NARIÑO]]-Tabla2[[#This Row],[META_ANTONIO_NARIÑO2]]</f>
        <v>0</v>
      </c>
      <c r="AN141" s="76">
        <f>+Tabla2[[#This Row],[META_SUBRED]]-Tabla2[[#This Row],[META_SUBRED2]]</f>
        <v>0</v>
      </c>
      <c r="AO141" s="79">
        <f>+Tabla2[[#This Row],[META_DISTRITO]]-Tabla2[[#This Row],[META_DISTRITO2]]</f>
        <v>0</v>
      </c>
      <c r="AP141" s="88">
        <f t="shared" si="2"/>
        <v>0</v>
      </c>
      <c r="AR141" s="123"/>
      <c r="AS141" s="124"/>
      <c r="AT141" s="124"/>
      <c r="AU141" s="124"/>
      <c r="AV141" s="124"/>
      <c r="AW141" s="124"/>
      <c r="AX141" s="124"/>
      <c r="AY141" s="125"/>
    </row>
    <row r="142" spans="1:51" ht="102" hidden="1">
      <c r="A142" s="20" t="s">
        <v>82</v>
      </c>
      <c r="B142" s="20" t="s">
        <v>232</v>
      </c>
      <c r="C142" s="20" t="s">
        <v>84</v>
      </c>
      <c r="D142" s="21">
        <v>127</v>
      </c>
      <c r="E142" s="20" t="s">
        <v>234</v>
      </c>
      <c r="F142" s="20" t="s">
        <v>90</v>
      </c>
      <c r="G142" s="20" t="s">
        <v>87</v>
      </c>
      <c r="H142" s="19" t="s">
        <v>59</v>
      </c>
      <c r="I142" s="19" t="s">
        <v>74</v>
      </c>
      <c r="J142" s="22">
        <v>468320</v>
      </c>
      <c r="K142" s="5">
        <v>0</v>
      </c>
      <c r="L142" s="22">
        <f>+Tabla2[[#This Row],[VALOR UNITARIO]]*Tabla2[[#This Row],[META_CENTRO_ORIENTE]]</f>
        <v>0</v>
      </c>
      <c r="M142" s="93">
        <f>+Tabla2[[#This Row],[META_CENTRO_ORIENTE]]*4.55/100</f>
        <v>0</v>
      </c>
      <c r="N142" s="94">
        <f>+Tabla2[[#This Row],[META_CENTRO_ORIENTE]]*22.8/100</f>
        <v>0</v>
      </c>
      <c r="O142" s="94">
        <f>+Tabla2[[#This Row],[META_CENTRO_ORIENTE]]*8.3/100</f>
        <v>0</v>
      </c>
      <c r="P142" s="94">
        <f>+Tabla2[[#This Row],[META_CENTRO_ORIENTE]]*22.73/100</f>
        <v>0</v>
      </c>
      <c r="Q142" s="94">
        <f>+Tabla2[[#This Row],[META_CENTRO_ORIENTE]]*27.64/100</f>
        <v>0</v>
      </c>
      <c r="R142" s="94">
        <f>+Tabla2[[#This Row],[META_CENTRO_ORIENTE]]*14/100</f>
        <v>0</v>
      </c>
      <c r="S142" s="94">
        <v>0</v>
      </c>
      <c r="T142" s="97">
        <v>0</v>
      </c>
      <c r="U142" s="28">
        <f>+Tabla2[[#This Row],[META_CANDELARIA]]+Tabla2[[#This Row],[META_SANTA_FE]]+Tabla2[[#This Row],[META_MARTIRES]]+Tabla2[[#This Row],[META_SAN_CRISTOBAL]]+Tabla2[[#This Row],[META_RAFAEL_URIBE_URIBE]]+Tabla2[[#This Row],[META_ANTONIO_NARIÑO]]+Tabla2[[#This Row],[META_SUBRED]]+Tabla2[[#This Row],[META_DISTRITO]]</f>
        <v>0</v>
      </c>
      <c r="V142" s="29">
        <f>+Tabla2[[#This Row],[META_CENTRO_ORIENTE]]-Tabla2[[#This Row],[META_TOTAL]]</f>
        <v>0</v>
      </c>
      <c r="W142" s="93">
        <v>0</v>
      </c>
      <c r="X142" s="94">
        <v>0</v>
      </c>
      <c r="Y142" s="94">
        <v>0</v>
      </c>
      <c r="Z142" s="94">
        <v>0</v>
      </c>
      <c r="AA142" s="94">
        <v>0</v>
      </c>
      <c r="AB142" s="94">
        <v>0</v>
      </c>
      <c r="AC142" s="94">
        <v>0</v>
      </c>
      <c r="AD142" s="97">
        <v>0</v>
      </c>
      <c r="AE142" s="28">
        <f>SUM(Tabla2[[#This Row],[META_CANDELARIA2]:[META_DISTRITO2]])</f>
        <v>0</v>
      </c>
      <c r="AF142" s="29">
        <f>+Tabla2[[#This Row],[META_CENTRO_ORIENTE]]-Tabla2[[#This Row],[META_TOTAL2]]</f>
        <v>0</v>
      </c>
      <c r="AH142" s="75">
        <f>+Tabla2[[#This Row],[META_CANDELARIA]]-Tabla2[[#This Row],[META_CANDELARIA2]]</f>
        <v>0</v>
      </c>
      <c r="AI142" s="76">
        <f>+Tabla2[[#This Row],[META_SANTA_FE]]-Tabla2[[#This Row],[META_SANTA_FE2]]</f>
        <v>0</v>
      </c>
      <c r="AJ142" s="76">
        <f>+Tabla2[[#This Row],[META_MARTIRES]]-Tabla2[[#This Row],[META_MARTIRES2]]</f>
        <v>0</v>
      </c>
      <c r="AK142" s="76">
        <f>+Tabla2[[#This Row],[META_SAN_CRISTOBAL]]-Tabla2[[#This Row],[META_SAN_CRISTOBAL2]]</f>
        <v>0</v>
      </c>
      <c r="AL142" s="76">
        <f>+Tabla2[[#This Row],[META_RAFAEL_URIBE_URIBE]]-Tabla2[[#This Row],[META_RAFAEL_URIBE_URIBE2]]</f>
        <v>0</v>
      </c>
      <c r="AM142" s="76">
        <f>+Tabla2[[#This Row],[META_ANTONIO_NARIÑO]]-Tabla2[[#This Row],[META_ANTONIO_NARIÑO2]]</f>
        <v>0</v>
      </c>
      <c r="AN142" s="76">
        <f>+Tabla2[[#This Row],[META_SUBRED]]-Tabla2[[#This Row],[META_SUBRED2]]</f>
        <v>0</v>
      </c>
      <c r="AO142" s="79">
        <f>+Tabla2[[#This Row],[META_DISTRITO]]-Tabla2[[#This Row],[META_DISTRITO2]]</f>
        <v>0</v>
      </c>
      <c r="AP142" s="88">
        <f t="shared" si="2"/>
        <v>0</v>
      </c>
      <c r="AR142" s="123"/>
      <c r="AS142" s="124"/>
      <c r="AT142" s="124"/>
      <c r="AU142" s="124"/>
      <c r="AV142" s="124"/>
      <c r="AW142" s="124"/>
      <c r="AX142" s="124"/>
      <c r="AY142" s="125"/>
    </row>
    <row r="143" spans="1:51" ht="102" hidden="1">
      <c r="A143" s="20" t="s">
        <v>82</v>
      </c>
      <c r="B143" s="20" t="s">
        <v>232</v>
      </c>
      <c r="C143" s="20" t="s">
        <v>84</v>
      </c>
      <c r="D143" s="21">
        <v>128</v>
      </c>
      <c r="E143" s="20" t="s">
        <v>235</v>
      </c>
      <c r="F143" s="20" t="s">
        <v>86</v>
      </c>
      <c r="G143" s="20" t="s">
        <v>87</v>
      </c>
      <c r="H143" s="19" t="s">
        <v>76</v>
      </c>
      <c r="I143" s="19" t="s">
        <v>74</v>
      </c>
      <c r="J143" s="22">
        <v>140539</v>
      </c>
      <c r="K143" s="5">
        <v>0</v>
      </c>
      <c r="L143" s="22">
        <f>+Tabla2[[#This Row],[VALOR UNITARIO]]*Tabla2[[#This Row],[META_CENTRO_ORIENTE]]</f>
        <v>0</v>
      </c>
      <c r="M143" s="98">
        <f>+Tabla2[[#This Row],[META_CENTRO_ORIENTE]]*4.55/100</f>
        <v>0</v>
      </c>
      <c r="N143" s="95">
        <f>+Tabla2[[#This Row],[META_CENTRO_ORIENTE]]*22.8/100</f>
        <v>0</v>
      </c>
      <c r="O143" s="95">
        <f>+Tabla2[[#This Row],[META_CENTRO_ORIENTE]]*8.3/100</f>
        <v>0</v>
      </c>
      <c r="P143" s="95">
        <f>+Tabla2[[#This Row],[META_CENTRO_ORIENTE]]*22.73/100</f>
        <v>0</v>
      </c>
      <c r="Q143" s="95">
        <f>+Tabla2[[#This Row],[META_CENTRO_ORIENTE]]*22.64/100</f>
        <v>0</v>
      </c>
      <c r="R143" s="95">
        <f>+Tabla2[[#This Row],[META_CENTRO_ORIENTE]]*0.14</f>
        <v>0</v>
      </c>
      <c r="S143" s="95">
        <v>0</v>
      </c>
      <c r="T143" s="96">
        <v>0</v>
      </c>
      <c r="U143" s="28">
        <f>+Tabla2[[#This Row],[META_CANDELARIA]]+Tabla2[[#This Row],[META_SANTA_FE]]+Tabla2[[#This Row],[META_MARTIRES]]+Tabla2[[#This Row],[META_SAN_CRISTOBAL]]+Tabla2[[#This Row],[META_RAFAEL_URIBE_URIBE]]+Tabla2[[#This Row],[META_ANTONIO_NARIÑO]]+Tabla2[[#This Row],[META_SUBRED]]+Tabla2[[#This Row],[META_DISTRITO]]</f>
        <v>0</v>
      </c>
      <c r="V143" s="29">
        <f>+Tabla2[[#This Row],[META_CENTRO_ORIENTE]]-Tabla2[[#This Row],[META_TOTAL]]</f>
        <v>0</v>
      </c>
      <c r="W143" s="98"/>
      <c r="X143" s="95"/>
      <c r="Y143" s="95"/>
      <c r="Z143" s="95"/>
      <c r="AA143" s="95"/>
      <c r="AB143" s="95"/>
      <c r="AC143" s="95"/>
      <c r="AD143" s="96"/>
      <c r="AE143" s="28">
        <f>SUM(Tabla2[[#This Row],[META_CANDELARIA2]:[META_DISTRITO2]])</f>
        <v>0</v>
      </c>
      <c r="AF143" s="29">
        <f>+Tabla2[[#This Row],[META_CENTRO_ORIENTE]]-Tabla2[[#This Row],[META_TOTAL2]]</f>
        <v>0</v>
      </c>
      <c r="AH143" s="80">
        <f>+Tabla2[[#This Row],[META_CANDELARIA]]-Tabla2[[#This Row],[META_CANDELARIA2]]</f>
        <v>0</v>
      </c>
      <c r="AI143" s="77">
        <f>+Tabla2[[#This Row],[META_SANTA_FE]]-Tabla2[[#This Row],[META_SANTA_FE2]]</f>
        <v>0</v>
      </c>
      <c r="AJ143" s="77">
        <f>+Tabla2[[#This Row],[META_MARTIRES]]-Tabla2[[#This Row],[META_MARTIRES2]]</f>
        <v>0</v>
      </c>
      <c r="AK143" s="77">
        <f>+Tabla2[[#This Row],[META_SAN_CRISTOBAL]]-Tabla2[[#This Row],[META_SAN_CRISTOBAL2]]</f>
        <v>0</v>
      </c>
      <c r="AL143" s="77">
        <f>+Tabla2[[#This Row],[META_RAFAEL_URIBE_URIBE]]-Tabla2[[#This Row],[META_RAFAEL_URIBE_URIBE2]]</f>
        <v>0</v>
      </c>
      <c r="AM143" s="77">
        <f>+Tabla2[[#This Row],[META_ANTONIO_NARIÑO]]-Tabla2[[#This Row],[META_ANTONIO_NARIÑO2]]</f>
        <v>0</v>
      </c>
      <c r="AN143" s="77">
        <f>+Tabla2[[#This Row],[META_SUBRED]]-Tabla2[[#This Row],[META_SUBRED2]]</f>
        <v>0</v>
      </c>
      <c r="AO143" s="78">
        <f>+Tabla2[[#This Row],[META_DISTRITO]]-Tabla2[[#This Row],[META_DISTRITO2]]</f>
        <v>0</v>
      </c>
      <c r="AP143" s="88">
        <f t="shared" si="2"/>
        <v>0</v>
      </c>
      <c r="AR143" s="123"/>
      <c r="AS143" s="124"/>
      <c r="AT143" s="124"/>
      <c r="AU143" s="124"/>
      <c r="AV143" s="124"/>
      <c r="AW143" s="124"/>
      <c r="AX143" s="124"/>
      <c r="AY143" s="125"/>
    </row>
    <row r="144" spans="1:51" ht="102" hidden="1">
      <c r="A144" s="20" t="s">
        <v>82</v>
      </c>
      <c r="B144" s="20" t="s">
        <v>232</v>
      </c>
      <c r="C144" s="20" t="s">
        <v>84</v>
      </c>
      <c r="D144" s="21">
        <v>128</v>
      </c>
      <c r="E144" s="20" t="s">
        <v>235</v>
      </c>
      <c r="F144" s="20" t="s">
        <v>89</v>
      </c>
      <c r="G144" s="20" t="s">
        <v>87</v>
      </c>
      <c r="H144" s="19" t="s">
        <v>76</v>
      </c>
      <c r="I144" s="19" t="s">
        <v>74</v>
      </c>
      <c r="J144" s="22">
        <v>140539</v>
      </c>
      <c r="K144" s="5">
        <v>0</v>
      </c>
      <c r="L144" s="22">
        <f>+Tabla2[[#This Row],[VALOR UNITARIO]]*Tabla2[[#This Row],[META_CENTRO_ORIENTE]]</f>
        <v>0</v>
      </c>
      <c r="M144" s="98">
        <f>+Tabla2[[#This Row],[META_CENTRO_ORIENTE]]*4.55/100</f>
        <v>0</v>
      </c>
      <c r="N144" s="95">
        <f>+Tabla2[[#This Row],[META_CENTRO_ORIENTE]]*22.8/100</f>
        <v>0</v>
      </c>
      <c r="O144" s="95">
        <f>+Tabla2[[#This Row],[META_CENTRO_ORIENTE]]*8.3/100</f>
        <v>0</v>
      </c>
      <c r="P144" s="95">
        <f>+Tabla2[[#This Row],[META_CENTRO_ORIENTE]]*22.73/100</f>
        <v>0</v>
      </c>
      <c r="Q144" s="95">
        <f>+Tabla2[[#This Row],[META_CENTRO_ORIENTE]]*22.64/100</f>
        <v>0</v>
      </c>
      <c r="R144" s="95">
        <f>+Tabla2[[#This Row],[META_CENTRO_ORIENTE]]*0.14</f>
        <v>0</v>
      </c>
      <c r="S144" s="95">
        <v>0</v>
      </c>
      <c r="T144" s="96">
        <v>0</v>
      </c>
      <c r="U144" s="28">
        <f>+Tabla2[[#This Row],[META_CANDELARIA]]+Tabla2[[#This Row],[META_SANTA_FE]]+Tabla2[[#This Row],[META_MARTIRES]]+Tabla2[[#This Row],[META_SAN_CRISTOBAL]]+Tabla2[[#This Row],[META_RAFAEL_URIBE_URIBE]]+Tabla2[[#This Row],[META_ANTONIO_NARIÑO]]+Tabla2[[#This Row],[META_SUBRED]]+Tabla2[[#This Row],[META_DISTRITO]]</f>
        <v>0</v>
      </c>
      <c r="V144" s="29">
        <f>+Tabla2[[#This Row],[META_CENTRO_ORIENTE]]-Tabla2[[#This Row],[META_TOTAL]]</f>
        <v>0</v>
      </c>
      <c r="W144" s="98">
        <v>0</v>
      </c>
      <c r="X144" s="95">
        <v>0</v>
      </c>
      <c r="Y144" s="95">
        <v>0</v>
      </c>
      <c r="Z144" s="95">
        <v>0</v>
      </c>
      <c r="AA144" s="95">
        <v>0</v>
      </c>
      <c r="AB144" s="95">
        <v>0</v>
      </c>
      <c r="AC144" s="95">
        <v>0</v>
      </c>
      <c r="AD144" s="96">
        <v>0</v>
      </c>
      <c r="AE144" s="28">
        <f>SUM(Tabla2[[#This Row],[META_CANDELARIA2]:[META_DISTRITO2]])</f>
        <v>0</v>
      </c>
      <c r="AF144" s="29">
        <f>+Tabla2[[#This Row],[META_CENTRO_ORIENTE]]-Tabla2[[#This Row],[META_TOTAL2]]</f>
        <v>0</v>
      </c>
      <c r="AH144" s="80">
        <f>+Tabla2[[#This Row],[META_CANDELARIA]]-Tabla2[[#This Row],[META_CANDELARIA2]]</f>
        <v>0</v>
      </c>
      <c r="AI144" s="77">
        <f>+Tabla2[[#This Row],[META_SANTA_FE]]-Tabla2[[#This Row],[META_SANTA_FE2]]</f>
        <v>0</v>
      </c>
      <c r="AJ144" s="77">
        <f>+Tabla2[[#This Row],[META_MARTIRES]]-Tabla2[[#This Row],[META_MARTIRES2]]</f>
        <v>0</v>
      </c>
      <c r="AK144" s="77">
        <f>+Tabla2[[#This Row],[META_SAN_CRISTOBAL]]-Tabla2[[#This Row],[META_SAN_CRISTOBAL2]]</f>
        <v>0</v>
      </c>
      <c r="AL144" s="77">
        <f>+Tabla2[[#This Row],[META_RAFAEL_URIBE_URIBE]]-Tabla2[[#This Row],[META_RAFAEL_URIBE_URIBE2]]</f>
        <v>0</v>
      </c>
      <c r="AM144" s="77">
        <f>+Tabla2[[#This Row],[META_ANTONIO_NARIÑO]]-Tabla2[[#This Row],[META_ANTONIO_NARIÑO2]]</f>
        <v>0</v>
      </c>
      <c r="AN144" s="77">
        <f>+Tabla2[[#This Row],[META_SUBRED]]-Tabla2[[#This Row],[META_SUBRED2]]</f>
        <v>0</v>
      </c>
      <c r="AO144" s="78">
        <f>+Tabla2[[#This Row],[META_DISTRITO]]-Tabla2[[#This Row],[META_DISTRITO2]]</f>
        <v>0</v>
      </c>
      <c r="AP144" s="88">
        <f t="shared" si="2"/>
        <v>0</v>
      </c>
      <c r="AR144" s="123"/>
      <c r="AS144" s="124"/>
      <c r="AT144" s="124"/>
      <c r="AU144" s="124"/>
      <c r="AV144" s="124"/>
      <c r="AW144" s="124"/>
      <c r="AX144" s="124"/>
      <c r="AY144" s="125"/>
    </row>
    <row r="145" spans="1:51" ht="76.5" hidden="1">
      <c r="A145" s="20" t="s">
        <v>82</v>
      </c>
      <c r="B145" s="20" t="s">
        <v>232</v>
      </c>
      <c r="C145" s="20" t="s">
        <v>84</v>
      </c>
      <c r="D145" s="21">
        <v>129</v>
      </c>
      <c r="E145" s="20" t="s">
        <v>236</v>
      </c>
      <c r="F145" s="20" t="s">
        <v>86</v>
      </c>
      <c r="G145" s="20" t="s">
        <v>87</v>
      </c>
      <c r="H145" s="19" t="s">
        <v>59</v>
      </c>
      <c r="I145" s="19" t="s">
        <v>74</v>
      </c>
      <c r="J145" s="22">
        <v>175674</v>
      </c>
      <c r="K145" s="5">
        <v>0</v>
      </c>
      <c r="L145" s="22">
        <f>+Tabla2[[#This Row],[VALOR UNITARIO]]*Tabla2[[#This Row],[META_CENTRO_ORIENTE]]</f>
        <v>0</v>
      </c>
      <c r="M145" s="93">
        <f>+Tabla2[[#This Row],[META_CENTRO_ORIENTE]]*4.55/100</f>
        <v>0</v>
      </c>
      <c r="N145" s="94">
        <f>+Tabla2[[#This Row],[META_CENTRO_ORIENTE]]*22.8/100</f>
        <v>0</v>
      </c>
      <c r="O145" s="94">
        <f>+Tabla2[[#This Row],[META_CENTRO_ORIENTE]]*8.3/100</f>
        <v>0</v>
      </c>
      <c r="P145" s="94">
        <f>+Tabla2[[#This Row],[META_CENTRO_ORIENTE]]*22.73/100</f>
        <v>0</v>
      </c>
      <c r="Q145" s="94">
        <f>+Tabla2[[#This Row],[META_CENTRO_ORIENTE]]*27.64/100</f>
        <v>0</v>
      </c>
      <c r="R145" s="94">
        <f>+Tabla2[[#This Row],[META_CENTRO_ORIENTE]]*14/100</f>
        <v>0</v>
      </c>
      <c r="S145" s="94">
        <v>0</v>
      </c>
      <c r="T145" s="97">
        <v>0</v>
      </c>
      <c r="U145" s="28">
        <f>+Tabla2[[#This Row],[META_CANDELARIA]]+Tabla2[[#This Row],[META_SANTA_FE]]+Tabla2[[#This Row],[META_MARTIRES]]+Tabla2[[#This Row],[META_SAN_CRISTOBAL]]+Tabla2[[#This Row],[META_RAFAEL_URIBE_URIBE]]+Tabla2[[#This Row],[META_ANTONIO_NARIÑO]]+Tabla2[[#This Row],[META_SUBRED]]+Tabla2[[#This Row],[META_DISTRITO]]</f>
        <v>0</v>
      </c>
      <c r="V145" s="29">
        <f>+Tabla2[[#This Row],[META_CENTRO_ORIENTE]]-Tabla2[[#This Row],[META_TOTAL]]</f>
        <v>0</v>
      </c>
      <c r="W145" s="93"/>
      <c r="X145" s="94"/>
      <c r="Y145" s="94"/>
      <c r="Z145" s="94"/>
      <c r="AA145" s="94"/>
      <c r="AB145" s="94"/>
      <c r="AC145" s="94"/>
      <c r="AD145" s="97"/>
      <c r="AE145" s="28">
        <f>SUM(Tabla2[[#This Row],[META_CANDELARIA2]:[META_DISTRITO2]])</f>
        <v>0</v>
      </c>
      <c r="AF145" s="29">
        <f>+Tabla2[[#This Row],[META_CENTRO_ORIENTE]]-Tabla2[[#This Row],[META_TOTAL2]]</f>
        <v>0</v>
      </c>
      <c r="AH145" s="75">
        <f>+Tabla2[[#This Row],[META_CANDELARIA]]-Tabla2[[#This Row],[META_CANDELARIA2]]</f>
        <v>0</v>
      </c>
      <c r="AI145" s="76">
        <f>+Tabla2[[#This Row],[META_SANTA_FE]]-Tabla2[[#This Row],[META_SANTA_FE2]]</f>
        <v>0</v>
      </c>
      <c r="AJ145" s="76">
        <f>+Tabla2[[#This Row],[META_MARTIRES]]-Tabla2[[#This Row],[META_MARTIRES2]]</f>
        <v>0</v>
      </c>
      <c r="AK145" s="76">
        <f>+Tabla2[[#This Row],[META_SAN_CRISTOBAL]]-Tabla2[[#This Row],[META_SAN_CRISTOBAL2]]</f>
        <v>0</v>
      </c>
      <c r="AL145" s="76">
        <f>+Tabla2[[#This Row],[META_RAFAEL_URIBE_URIBE]]-Tabla2[[#This Row],[META_RAFAEL_URIBE_URIBE2]]</f>
        <v>0</v>
      </c>
      <c r="AM145" s="76">
        <f>+Tabla2[[#This Row],[META_ANTONIO_NARIÑO]]-Tabla2[[#This Row],[META_ANTONIO_NARIÑO2]]</f>
        <v>0</v>
      </c>
      <c r="AN145" s="76">
        <f>+Tabla2[[#This Row],[META_SUBRED]]-Tabla2[[#This Row],[META_SUBRED2]]</f>
        <v>0</v>
      </c>
      <c r="AO145" s="79">
        <f>+Tabla2[[#This Row],[META_DISTRITO]]-Tabla2[[#This Row],[META_DISTRITO2]]</f>
        <v>0</v>
      </c>
      <c r="AP145" s="88">
        <f t="shared" si="2"/>
        <v>0</v>
      </c>
      <c r="AR145" s="123"/>
      <c r="AS145" s="124"/>
      <c r="AT145" s="124"/>
      <c r="AU145" s="124"/>
      <c r="AV145" s="124"/>
      <c r="AW145" s="124"/>
      <c r="AX145" s="124"/>
      <c r="AY145" s="125"/>
    </row>
    <row r="146" spans="1:51" ht="76.5" hidden="1">
      <c r="A146" s="20" t="s">
        <v>82</v>
      </c>
      <c r="B146" s="20" t="s">
        <v>232</v>
      </c>
      <c r="C146" s="20" t="s">
        <v>84</v>
      </c>
      <c r="D146" s="21">
        <v>130</v>
      </c>
      <c r="E146" s="20" t="s">
        <v>237</v>
      </c>
      <c r="F146" s="20" t="s">
        <v>86</v>
      </c>
      <c r="G146" s="20" t="s">
        <v>87</v>
      </c>
      <c r="H146" s="19" t="s">
        <v>76</v>
      </c>
      <c r="I146" s="19" t="s">
        <v>74</v>
      </c>
      <c r="J146" s="22">
        <v>140539</v>
      </c>
      <c r="K146" s="5">
        <v>0</v>
      </c>
      <c r="L146" s="22">
        <f>+Tabla2[[#This Row],[VALOR UNITARIO]]*Tabla2[[#This Row],[META_CENTRO_ORIENTE]]</f>
        <v>0</v>
      </c>
      <c r="M146" s="98">
        <f>+Tabla2[[#This Row],[META_CENTRO_ORIENTE]]*4.55/100</f>
        <v>0</v>
      </c>
      <c r="N146" s="95">
        <f>+Tabla2[[#This Row],[META_CENTRO_ORIENTE]]*22.8/100</f>
        <v>0</v>
      </c>
      <c r="O146" s="95">
        <f>+Tabla2[[#This Row],[META_CENTRO_ORIENTE]]*8.3/100</f>
        <v>0</v>
      </c>
      <c r="P146" s="95">
        <f>+Tabla2[[#This Row],[META_CENTRO_ORIENTE]]*22.73/100</f>
        <v>0</v>
      </c>
      <c r="Q146" s="95">
        <f>+Tabla2[[#This Row],[META_CENTRO_ORIENTE]]*22.64/100</f>
        <v>0</v>
      </c>
      <c r="R146" s="95">
        <f>+Tabla2[[#This Row],[META_CENTRO_ORIENTE]]*0.14</f>
        <v>0</v>
      </c>
      <c r="S146" s="95">
        <v>0</v>
      </c>
      <c r="T146" s="96">
        <v>0</v>
      </c>
      <c r="U146" s="28">
        <f>+Tabla2[[#This Row],[META_CANDELARIA]]+Tabla2[[#This Row],[META_SANTA_FE]]+Tabla2[[#This Row],[META_MARTIRES]]+Tabla2[[#This Row],[META_SAN_CRISTOBAL]]+Tabla2[[#This Row],[META_RAFAEL_URIBE_URIBE]]+Tabla2[[#This Row],[META_ANTONIO_NARIÑO]]+Tabla2[[#This Row],[META_SUBRED]]+Tabla2[[#This Row],[META_DISTRITO]]</f>
        <v>0</v>
      </c>
      <c r="V146" s="29">
        <f>+Tabla2[[#This Row],[META_CENTRO_ORIENTE]]-Tabla2[[#This Row],[META_TOTAL]]</f>
        <v>0</v>
      </c>
      <c r="W146" s="98"/>
      <c r="X146" s="95"/>
      <c r="Y146" s="95"/>
      <c r="Z146" s="95"/>
      <c r="AA146" s="95"/>
      <c r="AB146" s="95"/>
      <c r="AC146" s="95"/>
      <c r="AD146" s="96"/>
      <c r="AE146" s="28">
        <f>SUM(Tabla2[[#This Row],[META_CANDELARIA2]:[META_DISTRITO2]])</f>
        <v>0</v>
      </c>
      <c r="AF146" s="29">
        <f>+Tabla2[[#This Row],[META_CENTRO_ORIENTE]]-Tabla2[[#This Row],[META_TOTAL2]]</f>
        <v>0</v>
      </c>
      <c r="AH146" s="80">
        <f>+Tabla2[[#This Row],[META_CANDELARIA]]-Tabla2[[#This Row],[META_CANDELARIA2]]</f>
        <v>0</v>
      </c>
      <c r="AI146" s="77">
        <f>+Tabla2[[#This Row],[META_SANTA_FE]]-Tabla2[[#This Row],[META_SANTA_FE2]]</f>
        <v>0</v>
      </c>
      <c r="AJ146" s="77">
        <f>+Tabla2[[#This Row],[META_MARTIRES]]-Tabla2[[#This Row],[META_MARTIRES2]]</f>
        <v>0</v>
      </c>
      <c r="AK146" s="77">
        <f>+Tabla2[[#This Row],[META_SAN_CRISTOBAL]]-Tabla2[[#This Row],[META_SAN_CRISTOBAL2]]</f>
        <v>0</v>
      </c>
      <c r="AL146" s="77">
        <f>+Tabla2[[#This Row],[META_RAFAEL_URIBE_URIBE]]-Tabla2[[#This Row],[META_RAFAEL_URIBE_URIBE2]]</f>
        <v>0</v>
      </c>
      <c r="AM146" s="77">
        <f>+Tabla2[[#This Row],[META_ANTONIO_NARIÑO]]-Tabla2[[#This Row],[META_ANTONIO_NARIÑO2]]</f>
        <v>0</v>
      </c>
      <c r="AN146" s="77">
        <f>+Tabla2[[#This Row],[META_SUBRED]]-Tabla2[[#This Row],[META_SUBRED2]]</f>
        <v>0</v>
      </c>
      <c r="AO146" s="78">
        <f>+Tabla2[[#This Row],[META_DISTRITO]]-Tabla2[[#This Row],[META_DISTRITO2]]</f>
        <v>0</v>
      </c>
      <c r="AP146" s="88">
        <f t="shared" si="2"/>
        <v>0</v>
      </c>
      <c r="AR146" s="123"/>
      <c r="AS146" s="124"/>
      <c r="AT146" s="124"/>
      <c r="AU146" s="124"/>
      <c r="AV146" s="124"/>
      <c r="AW146" s="124"/>
      <c r="AX146" s="124"/>
      <c r="AY146" s="125"/>
    </row>
    <row r="147" spans="1:51" ht="63.75" hidden="1">
      <c r="A147" s="20" t="s">
        <v>82</v>
      </c>
      <c r="B147" s="20" t="s">
        <v>232</v>
      </c>
      <c r="C147" s="20" t="s">
        <v>108</v>
      </c>
      <c r="D147" s="21">
        <v>131</v>
      </c>
      <c r="E147" s="20" t="s">
        <v>238</v>
      </c>
      <c r="F147" s="20" t="s">
        <v>97</v>
      </c>
      <c r="G147" s="20" t="s">
        <v>155</v>
      </c>
      <c r="H147" s="19" t="s">
        <v>59</v>
      </c>
      <c r="I147" s="19" t="s">
        <v>74</v>
      </c>
      <c r="J147" s="22">
        <v>940787</v>
      </c>
      <c r="K147" s="5">
        <v>0</v>
      </c>
      <c r="L147" s="22">
        <f>+Tabla2[[#This Row],[VALOR UNITARIO]]*Tabla2[[#This Row],[META_CENTRO_ORIENTE]]</f>
        <v>0</v>
      </c>
      <c r="M147" s="93">
        <f>+Tabla2[[#This Row],[META_CENTRO_ORIENTE]]*4.55/100</f>
        <v>0</v>
      </c>
      <c r="N147" s="94">
        <f>+Tabla2[[#This Row],[META_CENTRO_ORIENTE]]*22.8/100</f>
        <v>0</v>
      </c>
      <c r="O147" s="94">
        <f>+Tabla2[[#This Row],[META_CENTRO_ORIENTE]]*8.3/100</f>
        <v>0</v>
      </c>
      <c r="P147" s="94">
        <f>+Tabla2[[#This Row],[META_CENTRO_ORIENTE]]*22.73/100</f>
        <v>0</v>
      </c>
      <c r="Q147" s="94">
        <f>+Tabla2[[#This Row],[META_CENTRO_ORIENTE]]*27.64/100</f>
        <v>0</v>
      </c>
      <c r="R147" s="94">
        <f>+Tabla2[[#This Row],[META_CENTRO_ORIENTE]]*14/100</f>
        <v>0</v>
      </c>
      <c r="S147" s="94">
        <v>0</v>
      </c>
      <c r="T147" s="97">
        <v>0</v>
      </c>
      <c r="U147" s="28">
        <f>+Tabla2[[#This Row],[META_CANDELARIA]]+Tabla2[[#This Row],[META_SANTA_FE]]+Tabla2[[#This Row],[META_MARTIRES]]+Tabla2[[#This Row],[META_SAN_CRISTOBAL]]+Tabla2[[#This Row],[META_RAFAEL_URIBE_URIBE]]+Tabla2[[#This Row],[META_ANTONIO_NARIÑO]]+Tabla2[[#This Row],[META_SUBRED]]+Tabla2[[#This Row],[META_DISTRITO]]</f>
        <v>0</v>
      </c>
      <c r="V147" s="29">
        <f>+Tabla2[[#This Row],[META_CENTRO_ORIENTE]]-Tabla2[[#This Row],[META_TOTAL]]</f>
        <v>0</v>
      </c>
      <c r="W147" s="93"/>
      <c r="X147" s="94"/>
      <c r="Y147" s="94"/>
      <c r="Z147" s="94"/>
      <c r="AA147" s="94"/>
      <c r="AB147" s="94"/>
      <c r="AC147" s="94"/>
      <c r="AD147" s="97"/>
      <c r="AE147" s="28">
        <f>SUM(Tabla2[[#This Row],[META_CANDELARIA2]:[META_DISTRITO2]])</f>
        <v>0</v>
      </c>
      <c r="AF147" s="29">
        <f>+Tabla2[[#This Row],[META_CENTRO_ORIENTE]]-Tabla2[[#This Row],[META_TOTAL2]]</f>
        <v>0</v>
      </c>
      <c r="AH147" s="75">
        <f>+Tabla2[[#This Row],[META_CANDELARIA]]-Tabla2[[#This Row],[META_CANDELARIA2]]</f>
        <v>0</v>
      </c>
      <c r="AI147" s="76">
        <f>+Tabla2[[#This Row],[META_SANTA_FE]]-Tabla2[[#This Row],[META_SANTA_FE2]]</f>
        <v>0</v>
      </c>
      <c r="AJ147" s="76">
        <f>+Tabla2[[#This Row],[META_MARTIRES]]-Tabla2[[#This Row],[META_MARTIRES2]]</f>
        <v>0</v>
      </c>
      <c r="AK147" s="76">
        <f>+Tabla2[[#This Row],[META_SAN_CRISTOBAL]]-Tabla2[[#This Row],[META_SAN_CRISTOBAL2]]</f>
        <v>0</v>
      </c>
      <c r="AL147" s="76">
        <f>+Tabla2[[#This Row],[META_RAFAEL_URIBE_URIBE]]-Tabla2[[#This Row],[META_RAFAEL_URIBE_URIBE2]]</f>
        <v>0</v>
      </c>
      <c r="AM147" s="76">
        <f>+Tabla2[[#This Row],[META_ANTONIO_NARIÑO]]-Tabla2[[#This Row],[META_ANTONIO_NARIÑO2]]</f>
        <v>0</v>
      </c>
      <c r="AN147" s="76">
        <f>+Tabla2[[#This Row],[META_SUBRED]]-Tabla2[[#This Row],[META_SUBRED2]]</f>
        <v>0</v>
      </c>
      <c r="AO147" s="79">
        <f>+Tabla2[[#This Row],[META_DISTRITO]]-Tabla2[[#This Row],[META_DISTRITO2]]</f>
        <v>0</v>
      </c>
      <c r="AP147" s="88">
        <f t="shared" si="2"/>
        <v>0</v>
      </c>
      <c r="AR147" s="123"/>
      <c r="AS147" s="124"/>
      <c r="AT147" s="124"/>
      <c r="AU147" s="124"/>
      <c r="AV147" s="124"/>
      <c r="AW147" s="124"/>
      <c r="AX147" s="124"/>
      <c r="AY147" s="125"/>
    </row>
    <row r="148" spans="1:51" ht="76.5" hidden="1">
      <c r="A148" s="20" t="s">
        <v>82</v>
      </c>
      <c r="B148" s="20" t="s">
        <v>232</v>
      </c>
      <c r="C148" s="20" t="s">
        <v>108</v>
      </c>
      <c r="D148" s="21">
        <v>132</v>
      </c>
      <c r="E148" s="20" t="s">
        <v>239</v>
      </c>
      <c r="F148" s="20" t="s">
        <v>97</v>
      </c>
      <c r="G148" s="20" t="s">
        <v>240</v>
      </c>
      <c r="H148" s="19" t="s">
        <v>76</v>
      </c>
      <c r="I148" s="19" t="s">
        <v>74</v>
      </c>
      <c r="J148" s="22">
        <v>250875</v>
      </c>
      <c r="K148" s="5">
        <v>0</v>
      </c>
      <c r="L148" s="22">
        <f>+Tabla2[[#This Row],[VALOR UNITARIO]]*Tabla2[[#This Row],[META_CENTRO_ORIENTE]]</f>
        <v>0</v>
      </c>
      <c r="M148" s="98">
        <f>+Tabla2[[#This Row],[META_CENTRO_ORIENTE]]*4.55/100</f>
        <v>0</v>
      </c>
      <c r="N148" s="95">
        <f>+Tabla2[[#This Row],[META_CENTRO_ORIENTE]]*22.8/100</f>
        <v>0</v>
      </c>
      <c r="O148" s="95">
        <f>+Tabla2[[#This Row],[META_CENTRO_ORIENTE]]*8.3/100</f>
        <v>0</v>
      </c>
      <c r="P148" s="95">
        <f>+Tabla2[[#This Row],[META_CENTRO_ORIENTE]]*22.73/100</f>
        <v>0</v>
      </c>
      <c r="Q148" s="95">
        <f>+Tabla2[[#This Row],[META_CENTRO_ORIENTE]]*22.64/100</f>
        <v>0</v>
      </c>
      <c r="R148" s="95">
        <f>+Tabla2[[#This Row],[META_CENTRO_ORIENTE]]*0.14</f>
        <v>0</v>
      </c>
      <c r="S148" s="95">
        <v>0</v>
      </c>
      <c r="T148" s="96">
        <v>0</v>
      </c>
      <c r="U148" s="28">
        <f>+Tabla2[[#This Row],[META_CANDELARIA]]+Tabla2[[#This Row],[META_SANTA_FE]]+Tabla2[[#This Row],[META_MARTIRES]]+Tabla2[[#This Row],[META_SAN_CRISTOBAL]]+Tabla2[[#This Row],[META_RAFAEL_URIBE_URIBE]]+Tabla2[[#This Row],[META_ANTONIO_NARIÑO]]+Tabla2[[#This Row],[META_SUBRED]]+Tabla2[[#This Row],[META_DISTRITO]]</f>
        <v>0</v>
      </c>
      <c r="V148" s="29">
        <f>+Tabla2[[#This Row],[META_CENTRO_ORIENTE]]-Tabla2[[#This Row],[META_TOTAL]]</f>
        <v>0</v>
      </c>
      <c r="W148" s="98"/>
      <c r="X148" s="95"/>
      <c r="Y148" s="95"/>
      <c r="Z148" s="95"/>
      <c r="AA148" s="95"/>
      <c r="AB148" s="95"/>
      <c r="AC148" s="95"/>
      <c r="AD148" s="96"/>
      <c r="AE148" s="28">
        <f>SUM(Tabla2[[#This Row],[META_CANDELARIA2]:[META_DISTRITO2]])</f>
        <v>0</v>
      </c>
      <c r="AF148" s="29">
        <f>+Tabla2[[#This Row],[META_CENTRO_ORIENTE]]-Tabla2[[#This Row],[META_TOTAL2]]</f>
        <v>0</v>
      </c>
      <c r="AH148" s="80">
        <f>+Tabla2[[#This Row],[META_CANDELARIA]]-Tabla2[[#This Row],[META_CANDELARIA2]]</f>
        <v>0</v>
      </c>
      <c r="AI148" s="77">
        <f>+Tabla2[[#This Row],[META_SANTA_FE]]-Tabla2[[#This Row],[META_SANTA_FE2]]</f>
        <v>0</v>
      </c>
      <c r="AJ148" s="77">
        <f>+Tabla2[[#This Row],[META_MARTIRES]]-Tabla2[[#This Row],[META_MARTIRES2]]</f>
        <v>0</v>
      </c>
      <c r="AK148" s="77">
        <f>+Tabla2[[#This Row],[META_SAN_CRISTOBAL]]-Tabla2[[#This Row],[META_SAN_CRISTOBAL2]]</f>
        <v>0</v>
      </c>
      <c r="AL148" s="77">
        <f>+Tabla2[[#This Row],[META_RAFAEL_URIBE_URIBE]]-Tabla2[[#This Row],[META_RAFAEL_URIBE_URIBE2]]</f>
        <v>0</v>
      </c>
      <c r="AM148" s="77">
        <f>+Tabla2[[#This Row],[META_ANTONIO_NARIÑO]]-Tabla2[[#This Row],[META_ANTONIO_NARIÑO2]]</f>
        <v>0</v>
      </c>
      <c r="AN148" s="77">
        <f>+Tabla2[[#This Row],[META_SUBRED]]-Tabla2[[#This Row],[META_SUBRED2]]</f>
        <v>0</v>
      </c>
      <c r="AO148" s="78">
        <f>+Tabla2[[#This Row],[META_DISTRITO]]-Tabla2[[#This Row],[META_DISTRITO2]]</f>
        <v>0</v>
      </c>
      <c r="AP148" s="88">
        <f t="shared" si="2"/>
        <v>0</v>
      </c>
      <c r="AR148" s="123"/>
      <c r="AS148" s="124"/>
      <c r="AT148" s="124"/>
      <c r="AU148" s="124"/>
      <c r="AV148" s="124"/>
      <c r="AW148" s="124"/>
      <c r="AX148" s="124"/>
      <c r="AY148" s="125"/>
    </row>
    <row r="149" spans="1:51" ht="76.5" hidden="1">
      <c r="A149" s="20" t="s">
        <v>82</v>
      </c>
      <c r="B149" s="20" t="s">
        <v>232</v>
      </c>
      <c r="C149" s="20" t="s">
        <v>108</v>
      </c>
      <c r="D149" s="21">
        <v>133</v>
      </c>
      <c r="E149" s="20" t="s">
        <v>241</v>
      </c>
      <c r="F149" s="20" t="s">
        <v>97</v>
      </c>
      <c r="G149" s="20" t="s">
        <v>240</v>
      </c>
      <c r="H149" s="19" t="s">
        <v>55</v>
      </c>
      <c r="I149" s="19" t="s">
        <v>74</v>
      </c>
      <c r="J149" s="22">
        <v>183687</v>
      </c>
      <c r="K149" s="5">
        <v>0</v>
      </c>
      <c r="L149" s="22">
        <f>+Tabla2[[#This Row],[VALOR UNITARIO]]*Tabla2[[#This Row],[META_CENTRO_ORIENTE]]</f>
        <v>0</v>
      </c>
      <c r="M149" s="98">
        <f>+Tabla2[[#This Row],[META_CENTRO_ORIENTE]]*4.55/100</f>
        <v>0</v>
      </c>
      <c r="N149" s="95">
        <f>+Tabla2[[#This Row],[META_CENTRO_ORIENTE]]*22.8/100</f>
        <v>0</v>
      </c>
      <c r="O149" s="95">
        <f>+Tabla2[[#This Row],[META_CENTRO_ORIENTE]]*8.3/100</f>
        <v>0</v>
      </c>
      <c r="P149" s="95">
        <f>+Tabla2[[#This Row],[META_CENTRO_ORIENTE]]*22.73/100</f>
        <v>0</v>
      </c>
      <c r="Q149" s="95">
        <f>+Tabla2[[#This Row],[META_CENTRO_ORIENTE]]*22.64/100</f>
        <v>0</v>
      </c>
      <c r="R149" s="95">
        <f>+Tabla2[[#This Row],[META_CENTRO_ORIENTE]]*0.14</f>
        <v>0</v>
      </c>
      <c r="S149" s="95">
        <v>0</v>
      </c>
      <c r="T149" s="96">
        <v>0</v>
      </c>
      <c r="U149" s="28">
        <f>+Tabla2[[#This Row],[META_CANDELARIA]]+Tabla2[[#This Row],[META_SANTA_FE]]+Tabla2[[#This Row],[META_MARTIRES]]+Tabla2[[#This Row],[META_SAN_CRISTOBAL]]+Tabla2[[#This Row],[META_RAFAEL_URIBE_URIBE]]+Tabla2[[#This Row],[META_ANTONIO_NARIÑO]]+Tabla2[[#This Row],[META_SUBRED]]+Tabla2[[#This Row],[META_DISTRITO]]</f>
        <v>0</v>
      </c>
      <c r="V149" s="29">
        <f>+Tabla2[[#This Row],[META_CENTRO_ORIENTE]]-Tabla2[[#This Row],[META_TOTAL]]</f>
        <v>0</v>
      </c>
      <c r="W149" s="98"/>
      <c r="X149" s="95"/>
      <c r="Y149" s="95"/>
      <c r="Z149" s="95"/>
      <c r="AA149" s="95"/>
      <c r="AB149" s="95"/>
      <c r="AC149" s="95"/>
      <c r="AD149" s="96"/>
      <c r="AE149" s="28">
        <f>SUM(Tabla2[[#This Row],[META_CANDELARIA2]:[META_DISTRITO2]])</f>
        <v>0</v>
      </c>
      <c r="AF149" s="29">
        <f>+Tabla2[[#This Row],[META_CENTRO_ORIENTE]]-Tabla2[[#This Row],[META_TOTAL2]]</f>
        <v>0</v>
      </c>
      <c r="AH149" s="80">
        <f>+Tabla2[[#This Row],[META_CANDELARIA]]-Tabla2[[#This Row],[META_CANDELARIA2]]</f>
        <v>0</v>
      </c>
      <c r="AI149" s="77">
        <f>+Tabla2[[#This Row],[META_SANTA_FE]]-Tabla2[[#This Row],[META_SANTA_FE2]]</f>
        <v>0</v>
      </c>
      <c r="AJ149" s="77">
        <f>+Tabla2[[#This Row],[META_MARTIRES]]-Tabla2[[#This Row],[META_MARTIRES2]]</f>
        <v>0</v>
      </c>
      <c r="AK149" s="77">
        <f>+Tabla2[[#This Row],[META_SAN_CRISTOBAL]]-Tabla2[[#This Row],[META_SAN_CRISTOBAL2]]</f>
        <v>0</v>
      </c>
      <c r="AL149" s="77">
        <f>+Tabla2[[#This Row],[META_RAFAEL_URIBE_URIBE]]-Tabla2[[#This Row],[META_RAFAEL_URIBE_URIBE2]]</f>
        <v>0</v>
      </c>
      <c r="AM149" s="77">
        <f>+Tabla2[[#This Row],[META_ANTONIO_NARIÑO]]-Tabla2[[#This Row],[META_ANTONIO_NARIÑO2]]</f>
        <v>0</v>
      </c>
      <c r="AN149" s="77">
        <f>+Tabla2[[#This Row],[META_SUBRED]]-Tabla2[[#This Row],[META_SUBRED2]]</f>
        <v>0</v>
      </c>
      <c r="AO149" s="78">
        <f>+Tabla2[[#This Row],[META_DISTRITO]]-Tabla2[[#This Row],[META_DISTRITO2]]</f>
        <v>0</v>
      </c>
      <c r="AP149" s="88">
        <f t="shared" si="2"/>
        <v>0</v>
      </c>
      <c r="AR149" s="123"/>
      <c r="AS149" s="124"/>
      <c r="AT149" s="124"/>
      <c r="AU149" s="124"/>
      <c r="AV149" s="124"/>
      <c r="AW149" s="124"/>
      <c r="AX149" s="124"/>
      <c r="AY149" s="125"/>
    </row>
    <row r="150" spans="1:51" ht="63.75" hidden="1">
      <c r="A150" s="20" t="s">
        <v>82</v>
      </c>
      <c r="B150" s="20" t="s">
        <v>232</v>
      </c>
      <c r="C150" s="20" t="s">
        <v>108</v>
      </c>
      <c r="D150" s="21">
        <v>134</v>
      </c>
      <c r="E150" s="20" t="s">
        <v>242</v>
      </c>
      <c r="F150" s="20" t="s">
        <v>97</v>
      </c>
      <c r="G150" s="20" t="s">
        <v>152</v>
      </c>
      <c r="H150" s="19" t="s">
        <v>76</v>
      </c>
      <c r="I150" s="19" t="s">
        <v>74</v>
      </c>
      <c r="J150" s="22">
        <v>110336</v>
      </c>
      <c r="K150" s="5">
        <v>0</v>
      </c>
      <c r="L150" s="22">
        <f>+Tabla2[[#This Row],[VALOR UNITARIO]]*Tabla2[[#This Row],[META_CENTRO_ORIENTE]]</f>
        <v>0</v>
      </c>
      <c r="M150" s="98">
        <f>+Tabla2[[#This Row],[META_CENTRO_ORIENTE]]*4.55/100</f>
        <v>0</v>
      </c>
      <c r="N150" s="95">
        <f>+Tabla2[[#This Row],[META_CENTRO_ORIENTE]]*22.8/100</f>
        <v>0</v>
      </c>
      <c r="O150" s="95">
        <f>+Tabla2[[#This Row],[META_CENTRO_ORIENTE]]*8.3/100</f>
        <v>0</v>
      </c>
      <c r="P150" s="95">
        <f>+Tabla2[[#This Row],[META_CENTRO_ORIENTE]]*22.73/100</f>
        <v>0</v>
      </c>
      <c r="Q150" s="95">
        <f>+Tabla2[[#This Row],[META_CENTRO_ORIENTE]]*22.64/100</f>
        <v>0</v>
      </c>
      <c r="R150" s="95">
        <f>+Tabla2[[#This Row],[META_CENTRO_ORIENTE]]*0.14</f>
        <v>0</v>
      </c>
      <c r="S150" s="95">
        <v>0</v>
      </c>
      <c r="T150" s="96">
        <v>0</v>
      </c>
      <c r="U150" s="28">
        <f>+Tabla2[[#This Row],[META_CANDELARIA]]+Tabla2[[#This Row],[META_SANTA_FE]]+Tabla2[[#This Row],[META_MARTIRES]]+Tabla2[[#This Row],[META_SAN_CRISTOBAL]]+Tabla2[[#This Row],[META_RAFAEL_URIBE_URIBE]]+Tabla2[[#This Row],[META_ANTONIO_NARIÑO]]+Tabla2[[#This Row],[META_SUBRED]]+Tabla2[[#This Row],[META_DISTRITO]]</f>
        <v>0</v>
      </c>
      <c r="V150" s="29">
        <f>+Tabla2[[#This Row],[META_CENTRO_ORIENTE]]-Tabla2[[#This Row],[META_TOTAL]]</f>
        <v>0</v>
      </c>
      <c r="W150" s="98"/>
      <c r="X150" s="95"/>
      <c r="Y150" s="95"/>
      <c r="Z150" s="95"/>
      <c r="AA150" s="95"/>
      <c r="AB150" s="95"/>
      <c r="AC150" s="95"/>
      <c r="AD150" s="96"/>
      <c r="AE150" s="28">
        <f>SUM(Tabla2[[#This Row],[META_CANDELARIA2]:[META_DISTRITO2]])</f>
        <v>0</v>
      </c>
      <c r="AF150" s="29">
        <f>+Tabla2[[#This Row],[META_CENTRO_ORIENTE]]-Tabla2[[#This Row],[META_TOTAL2]]</f>
        <v>0</v>
      </c>
      <c r="AH150" s="80">
        <f>+Tabla2[[#This Row],[META_CANDELARIA]]-Tabla2[[#This Row],[META_CANDELARIA2]]</f>
        <v>0</v>
      </c>
      <c r="AI150" s="77">
        <f>+Tabla2[[#This Row],[META_SANTA_FE]]-Tabla2[[#This Row],[META_SANTA_FE2]]</f>
        <v>0</v>
      </c>
      <c r="AJ150" s="77">
        <f>+Tabla2[[#This Row],[META_MARTIRES]]-Tabla2[[#This Row],[META_MARTIRES2]]</f>
        <v>0</v>
      </c>
      <c r="AK150" s="77">
        <f>+Tabla2[[#This Row],[META_SAN_CRISTOBAL]]-Tabla2[[#This Row],[META_SAN_CRISTOBAL2]]</f>
        <v>0</v>
      </c>
      <c r="AL150" s="77">
        <f>+Tabla2[[#This Row],[META_RAFAEL_URIBE_URIBE]]-Tabla2[[#This Row],[META_RAFAEL_URIBE_URIBE2]]</f>
        <v>0</v>
      </c>
      <c r="AM150" s="77">
        <f>+Tabla2[[#This Row],[META_ANTONIO_NARIÑO]]-Tabla2[[#This Row],[META_ANTONIO_NARIÑO2]]</f>
        <v>0</v>
      </c>
      <c r="AN150" s="77">
        <f>+Tabla2[[#This Row],[META_SUBRED]]-Tabla2[[#This Row],[META_SUBRED2]]</f>
        <v>0</v>
      </c>
      <c r="AO150" s="78">
        <f>+Tabla2[[#This Row],[META_DISTRITO]]-Tabla2[[#This Row],[META_DISTRITO2]]</f>
        <v>0</v>
      </c>
      <c r="AP150" s="88">
        <f t="shared" si="2"/>
        <v>0</v>
      </c>
      <c r="AR150" s="123"/>
      <c r="AS150" s="124"/>
      <c r="AT150" s="124"/>
      <c r="AU150" s="124"/>
      <c r="AV150" s="124"/>
      <c r="AW150" s="124"/>
      <c r="AX150" s="124"/>
      <c r="AY150" s="125"/>
    </row>
    <row r="151" spans="1:51" ht="63.75" hidden="1">
      <c r="A151" s="20" t="s">
        <v>82</v>
      </c>
      <c r="B151" s="20" t="s">
        <v>232</v>
      </c>
      <c r="C151" s="20" t="s">
        <v>108</v>
      </c>
      <c r="D151" s="21">
        <v>135</v>
      </c>
      <c r="E151" s="20" t="s">
        <v>243</v>
      </c>
      <c r="F151" s="20" t="s">
        <v>97</v>
      </c>
      <c r="G151" s="20" t="s">
        <v>152</v>
      </c>
      <c r="H151" s="19" t="s">
        <v>59</v>
      </c>
      <c r="I151" s="19" t="s">
        <v>74</v>
      </c>
      <c r="J151" s="22">
        <v>137922</v>
      </c>
      <c r="K151" s="5">
        <v>0</v>
      </c>
      <c r="L151" s="22">
        <f>+Tabla2[[#This Row],[VALOR UNITARIO]]*Tabla2[[#This Row],[META_CENTRO_ORIENTE]]</f>
        <v>0</v>
      </c>
      <c r="M151" s="93">
        <f>+Tabla2[[#This Row],[META_CENTRO_ORIENTE]]*4.55/100</f>
        <v>0</v>
      </c>
      <c r="N151" s="94">
        <f>+Tabla2[[#This Row],[META_CENTRO_ORIENTE]]*22.8/100</f>
        <v>0</v>
      </c>
      <c r="O151" s="94">
        <f>+Tabla2[[#This Row],[META_CENTRO_ORIENTE]]*8.3/100</f>
        <v>0</v>
      </c>
      <c r="P151" s="94">
        <f>+Tabla2[[#This Row],[META_CENTRO_ORIENTE]]*22.73/100</f>
        <v>0</v>
      </c>
      <c r="Q151" s="94">
        <f>+Tabla2[[#This Row],[META_CENTRO_ORIENTE]]*27.64/100</f>
        <v>0</v>
      </c>
      <c r="R151" s="94">
        <f>+Tabla2[[#This Row],[META_CENTRO_ORIENTE]]*14/100</f>
        <v>0</v>
      </c>
      <c r="S151" s="94">
        <v>0</v>
      </c>
      <c r="T151" s="97">
        <v>0</v>
      </c>
      <c r="U151" s="28">
        <f>+Tabla2[[#This Row],[META_CANDELARIA]]+Tabla2[[#This Row],[META_SANTA_FE]]+Tabla2[[#This Row],[META_MARTIRES]]+Tabla2[[#This Row],[META_SAN_CRISTOBAL]]+Tabla2[[#This Row],[META_RAFAEL_URIBE_URIBE]]+Tabla2[[#This Row],[META_ANTONIO_NARIÑO]]+Tabla2[[#This Row],[META_SUBRED]]+Tabla2[[#This Row],[META_DISTRITO]]</f>
        <v>0</v>
      </c>
      <c r="V151" s="29">
        <f>+Tabla2[[#This Row],[META_CENTRO_ORIENTE]]-Tabla2[[#This Row],[META_TOTAL]]</f>
        <v>0</v>
      </c>
      <c r="W151" s="93"/>
      <c r="X151" s="94"/>
      <c r="Y151" s="94"/>
      <c r="Z151" s="94"/>
      <c r="AA151" s="94"/>
      <c r="AB151" s="94"/>
      <c r="AC151" s="94"/>
      <c r="AD151" s="97"/>
      <c r="AE151" s="28">
        <f>SUM(Tabla2[[#This Row],[META_CANDELARIA2]:[META_DISTRITO2]])</f>
        <v>0</v>
      </c>
      <c r="AF151" s="29">
        <f>+Tabla2[[#This Row],[META_CENTRO_ORIENTE]]-Tabla2[[#This Row],[META_TOTAL2]]</f>
        <v>0</v>
      </c>
      <c r="AH151" s="75">
        <f>+Tabla2[[#This Row],[META_CANDELARIA]]-Tabla2[[#This Row],[META_CANDELARIA2]]</f>
        <v>0</v>
      </c>
      <c r="AI151" s="76">
        <f>+Tabla2[[#This Row],[META_SANTA_FE]]-Tabla2[[#This Row],[META_SANTA_FE2]]</f>
        <v>0</v>
      </c>
      <c r="AJ151" s="76">
        <f>+Tabla2[[#This Row],[META_MARTIRES]]-Tabla2[[#This Row],[META_MARTIRES2]]</f>
        <v>0</v>
      </c>
      <c r="AK151" s="76">
        <f>+Tabla2[[#This Row],[META_SAN_CRISTOBAL]]-Tabla2[[#This Row],[META_SAN_CRISTOBAL2]]</f>
        <v>0</v>
      </c>
      <c r="AL151" s="76">
        <f>+Tabla2[[#This Row],[META_RAFAEL_URIBE_URIBE]]-Tabla2[[#This Row],[META_RAFAEL_URIBE_URIBE2]]</f>
        <v>0</v>
      </c>
      <c r="AM151" s="76">
        <f>+Tabla2[[#This Row],[META_ANTONIO_NARIÑO]]-Tabla2[[#This Row],[META_ANTONIO_NARIÑO2]]</f>
        <v>0</v>
      </c>
      <c r="AN151" s="76">
        <f>+Tabla2[[#This Row],[META_SUBRED]]-Tabla2[[#This Row],[META_SUBRED2]]</f>
        <v>0</v>
      </c>
      <c r="AO151" s="79">
        <f>+Tabla2[[#This Row],[META_DISTRITO]]-Tabla2[[#This Row],[META_DISTRITO2]]</f>
        <v>0</v>
      </c>
      <c r="AP151" s="88">
        <f t="shared" si="2"/>
        <v>0</v>
      </c>
      <c r="AR151" s="123"/>
      <c r="AS151" s="124"/>
      <c r="AT151" s="124"/>
      <c r="AU151" s="124"/>
      <c r="AV151" s="124"/>
      <c r="AW151" s="124"/>
      <c r="AX151" s="124"/>
      <c r="AY151" s="125"/>
    </row>
    <row r="152" spans="1:51" ht="51" hidden="1">
      <c r="A152" s="20" t="s">
        <v>82</v>
      </c>
      <c r="B152" s="20" t="s">
        <v>244</v>
      </c>
      <c r="C152" s="20" t="s">
        <v>245</v>
      </c>
      <c r="D152" s="21">
        <v>86</v>
      </c>
      <c r="E152" s="20" t="s">
        <v>246</v>
      </c>
      <c r="F152" s="20" t="s">
        <v>247</v>
      </c>
      <c r="G152" s="20" t="s">
        <v>230</v>
      </c>
      <c r="H152" s="19" t="s">
        <v>55</v>
      </c>
      <c r="I152" s="19" t="s">
        <v>74</v>
      </c>
      <c r="J152" s="22">
        <v>73474880</v>
      </c>
      <c r="K152" s="5">
        <v>2.8758144007856834</v>
      </c>
      <c r="L152" s="22">
        <f>+Tabla2[[#This Row],[VALOR UNITARIO]]*Tabla2[[#This Row],[META_CENTRO_ORIENTE]]</f>
        <v>211300118</v>
      </c>
      <c r="M152" s="98">
        <f>+Tabla2[[#This Row],[META_CENTRO_ORIENTE]]*4.55/100</f>
        <v>0.13084955523574859</v>
      </c>
      <c r="N152" s="95">
        <v>0</v>
      </c>
      <c r="O152" s="95">
        <f>+Tabla2[[#This Row],[META_CENTRO_ORIENTE]]*8.3/100</f>
        <v>0.23869259526521172</v>
      </c>
      <c r="P152" s="95">
        <v>0</v>
      </c>
      <c r="Q152" s="95">
        <v>0</v>
      </c>
      <c r="R152" s="95">
        <f>+Tabla2[[#This Row],[META_CENTRO_ORIENTE]]*0.14</f>
        <v>0.4026140161099957</v>
      </c>
      <c r="S152" s="94">
        <v>2.91</v>
      </c>
      <c r="T152" s="96">
        <v>0</v>
      </c>
      <c r="U152" s="28">
        <f>+Tabla2[[#This Row],[META_CANDELARIA]]+Tabla2[[#This Row],[META_SANTA_FE]]+Tabla2[[#This Row],[META_MARTIRES]]+Tabla2[[#This Row],[META_SAN_CRISTOBAL]]+Tabla2[[#This Row],[META_RAFAEL_URIBE_URIBE]]+Tabla2[[#This Row],[META_ANTONIO_NARIÑO]]+Tabla2[[#This Row],[META_SUBRED]]+Tabla2[[#This Row],[META_DISTRITO]]</f>
        <v>3.6821561666109561</v>
      </c>
      <c r="V152" s="29">
        <f>+Tabla2[[#This Row],[META_CENTRO_ORIENTE]]-Tabla2[[#This Row],[META_TOTAL]]</f>
        <v>-0.80634176582527273</v>
      </c>
      <c r="W152" s="98"/>
      <c r="X152" s="95"/>
      <c r="Y152" s="95"/>
      <c r="Z152" s="95"/>
      <c r="AA152" s="95"/>
      <c r="AB152" s="95"/>
      <c r="AC152" s="94">
        <v>2.8758144007856798</v>
      </c>
      <c r="AD152" s="96"/>
      <c r="AE152" s="28">
        <f>SUM(Tabla2[[#This Row],[META_CANDELARIA2]:[META_DISTRITO2]])</f>
        <v>2.8758144007856798</v>
      </c>
      <c r="AF152" s="29">
        <f>+Tabla2[[#This Row],[META_CENTRO_ORIENTE]]-Tabla2[[#This Row],[META_TOTAL2]]</f>
        <v>3.5527136788005009E-15</v>
      </c>
      <c r="AH152" s="80">
        <f>+Tabla2[[#This Row],[META_CANDELARIA]]-Tabla2[[#This Row],[META_CANDELARIA2]]</f>
        <v>0.13084955523574859</v>
      </c>
      <c r="AI152" s="77">
        <f>+Tabla2[[#This Row],[META_SANTA_FE]]-Tabla2[[#This Row],[META_SANTA_FE2]]</f>
        <v>0</v>
      </c>
      <c r="AJ152" s="77">
        <f>+Tabla2[[#This Row],[META_MARTIRES]]-Tabla2[[#This Row],[META_MARTIRES2]]</f>
        <v>0.23869259526521172</v>
      </c>
      <c r="AK152" s="77">
        <f>+Tabla2[[#This Row],[META_SAN_CRISTOBAL]]-Tabla2[[#This Row],[META_SAN_CRISTOBAL2]]</f>
        <v>0</v>
      </c>
      <c r="AL152" s="77">
        <f>+Tabla2[[#This Row],[META_RAFAEL_URIBE_URIBE]]-Tabla2[[#This Row],[META_RAFAEL_URIBE_URIBE2]]</f>
        <v>0</v>
      </c>
      <c r="AM152" s="77">
        <f>+Tabla2[[#This Row],[META_ANTONIO_NARIÑO]]-Tabla2[[#This Row],[META_ANTONIO_NARIÑO2]]</f>
        <v>0.4026140161099957</v>
      </c>
      <c r="AN152" s="76">
        <f>+Tabla2[[#This Row],[META_SUBRED]]-Tabla2[[#This Row],[META_SUBRED2]]</f>
        <v>3.4185599214320295E-2</v>
      </c>
      <c r="AO152" s="78">
        <f>+Tabla2[[#This Row],[META_DISTRITO]]-Tabla2[[#This Row],[META_DISTRITO2]]</f>
        <v>0</v>
      </c>
      <c r="AP152" s="88">
        <f t="shared" si="2"/>
        <v>0.80634176582527628</v>
      </c>
      <c r="AR152" s="123"/>
      <c r="AS152" s="124"/>
      <c r="AT152" s="124"/>
      <c r="AU152" s="124"/>
      <c r="AV152" s="124"/>
      <c r="AW152" s="124"/>
      <c r="AX152" s="124"/>
      <c r="AY152" s="125"/>
    </row>
    <row r="153" spans="1:51" ht="51" hidden="1">
      <c r="A153" s="20" t="s">
        <v>63</v>
      </c>
      <c r="B153" s="20" t="s">
        <v>244</v>
      </c>
      <c r="C153" s="20" t="s">
        <v>248</v>
      </c>
      <c r="D153" s="21">
        <v>136</v>
      </c>
      <c r="E153" s="20" t="s">
        <v>249</v>
      </c>
      <c r="F153" s="20" t="s">
        <v>247</v>
      </c>
      <c r="G153" s="20" t="s">
        <v>54</v>
      </c>
      <c r="H153" s="19" t="s">
        <v>55</v>
      </c>
      <c r="I153" s="19" t="s">
        <v>74</v>
      </c>
      <c r="J153" s="22">
        <v>5621568</v>
      </c>
      <c r="K153" s="5">
        <v>12</v>
      </c>
      <c r="L153" s="22">
        <f>+Tabla2[[#This Row],[VALOR UNITARIO]]*Tabla2[[#This Row],[META_CENTRO_ORIENTE]]</f>
        <v>67458816</v>
      </c>
      <c r="M153" s="93">
        <v>0</v>
      </c>
      <c r="N153" s="94">
        <v>0</v>
      </c>
      <c r="O153" s="94">
        <v>0</v>
      </c>
      <c r="P153" s="94">
        <v>0</v>
      </c>
      <c r="Q153" s="94">
        <v>0</v>
      </c>
      <c r="R153" s="94">
        <v>0</v>
      </c>
      <c r="S153" s="94">
        <v>12</v>
      </c>
      <c r="T153" s="97">
        <v>0</v>
      </c>
      <c r="U153" s="28">
        <f>+Tabla2[[#This Row],[META_CANDELARIA]]+Tabla2[[#This Row],[META_SANTA_FE]]+Tabla2[[#This Row],[META_MARTIRES]]+Tabla2[[#This Row],[META_SAN_CRISTOBAL]]+Tabla2[[#This Row],[META_RAFAEL_URIBE_URIBE]]+Tabla2[[#This Row],[META_ANTONIO_NARIÑO]]+Tabla2[[#This Row],[META_SUBRED]]+Tabla2[[#This Row],[META_DISTRITO]]</f>
        <v>12</v>
      </c>
      <c r="V153" s="29">
        <f>+Tabla2[[#This Row],[META_CENTRO_ORIENTE]]-Tabla2[[#This Row],[META_TOTAL]]</f>
        <v>0</v>
      </c>
      <c r="W153" s="93"/>
      <c r="X153" s="94"/>
      <c r="Y153" s="94"/>
      <c r="Z153" s="94"/>
      <c r="AA153" s="94"/>
      <c r="AB153" s="94"/>
      <c r="AC153" s="94">
        <v>12</v>
      </c>
      <c r="AD153" s="97"/>
      <c r="AE153" s="28">
        <f>SUM(Tabla2[[#This Row],[META_CANDELARIA2]:[META_DISTRITO2]])</f>
        <v>12</v>
      </c>
      <c r="AF153" s="29">
        <f>+Tabla2[[#This Row],[META_CENTRO_ORIENTE]]-Tabla2[[#This Row],[META_TOTAL2]]</f>
        <v>0</v>
      </c>
      <c r="AH153" s="75">
        <f>+Tabla2[[#This Row],[META_CANDELARIA]]-Tabla2[[#This Row],[META_CANDELARIA2]]</f>
        <v>0</v>
      </c>
      <c r="AI153" s="76">
        <f>+Tabla2[[#This Row],[META_SANTA_FE]]-Tabla2[[#This Row],[META_SANTA_FE2]]</f>
        <v>0</v>
      </c>
      <c r="AJ153" s="76">
        <f>+Tabla2[[#This Row],[META_MARTIRES]]-Tabla2[[#This Row],[META_MARTIRES2]]</f>
        <v>0</v>
      </c>
      <c r="AK153" s="76">
        <f>+Tabla2[[#This Row],[META_SAN_CRISTOBAL]]-Tabla2[[#This Row],[META_SAN_CRISTOBAL2]]</f>
        <v>0</v>
      </c>
      <c r="AL153" s="76">
        <f>+Tabla2[[#This Row],[META_RAFAEL_URIBE_URIBE]]-Tabla2[[#This Row],[META_RAFAEL_URIBE_URIBE2]]</f>
        <v>0</v>
      </c>
      <c r="AM153" s="76">
        <f>+Tabla2[[#This Row],[META_ANTONIO_NARIÑO]]-Tabla2[[#This Row],[META_ANTONIO_NARIÑO2]]</f>
        <v>0</v>
      </c>
      <c r="AN153" s="76">
        <f>+Tabla2[[#This Row],[META_SUBRED]]-Tabla2[[#This Row],[META_SUBRED2]]</f>
        <v>0</v>
      </c>
      <c r="AO153" s="79">
        <f>+Tabla2[[#This Row],[META_DISTRITO]]-Tabla2[[#This Row],[META_DISTRITO2]]</f>
        <v>0</v>
      </c>
      <c r="AP153" s="88">
        <f t="shared" si="2"/>
        <v>0</v>
      </c>
      <c r="AR153" s="123"/>
      <c r="AS153" s="124"/>
      <c r="AT153" s="124"/>
      <c r="AU153" s="124"/>
      <c r="AV153" s="124"/>
      <c r="AW153" s="124"/>
      <c r="AX153" s="124"/>
      <c r="AY153" s="125"/>
    </row>
    <row r="154" spans="1:51" ht="38.25" hidden="1">
      <c r="A154" s="20" t="s">
        <v>63</v>
      </c>
      <c r="B154" s="20" t="s">
        <v>244</v>
      </c>
      <c r="C154" s="20" t="s">
        <v>248</v>
      </c>
      <c r="D154" s="21">
        <v>137</v>
      </c>
      <c r="E154" s="20" t="s">
        <v>250</v>
      </c>
      <c r="F154" s="20" t="s">
        <v>247</v>
      </c>
      <c r="G154" s="20" t="s">
        <v>54</v>
      </c>
      <c r="H154" s="19" t="s">
        <v>55</v>
      </c>
      <c r="I154" s="19" t="s">
        <v>74</v>
      </c>
      <c r="J154" s="22">
        <v>3994272</v>
      </c>
      <c r="K154" s="5">
        <v>3</v>
      </c>
      <c r="L154" s="22">
        <f>+Tabla2[[#This Row],[VALOR UNITARIO]]*Tabla2[[#This Row],[META_CENTRO_ORIENTE]]</f>
        <v>11982816</v>
      </c>
      <c r="M154" s="93">
        <v>0</v>
      </c>
      <c r="N154" s="94">
        <v>0</v>
      </c>
      <c r="O154" s="94">
        <v>0</v>
      </c>
      <c r="P154" s="94">
        <v>0</v>
      </c>
      <c r="Q154" s="94">
        <v>0</v>
      </c>
      <c r="R154" s="94">
        <v>0</v>
      </c>
      <c r="S154" s="94">
        <v>3</v>
      </c>
      <c r="T154" s="97">
        <v>0</v>
      </c>
      <c r="U154" s="28">
        <f>+Tabla2[[#This Row],[META_CANDELARIA]]+Tabla2[[#This Row],[META_SANTA_FE]]+Tabla2[[#This Row],[META_MARTIRES]]+Tabla2[[#This Row],[META_SAN_CRISTOBAL]]+Tabla2[[#This Row],[META_RAFAEL_URIBE_URIBE]]+Tabla2[[#This Row],[META_ANTONIO_NARIÑO]]+Tabla2[[#This Row],[META_SUBRED]]+Tabla2[[#This Row],[META_DISTRITO]]</f>
        <v>3</v>
      </c>
      <c r="V154" s="29">
        <f>+Tabla2[[#This Row],[META_CENTRO_ORIENTE]]-Tabla2[[#This Row],[META_TOTAL]]</f>
        <v>0</v>
      </c>
      <c r="W154" s="93"/>
      <c r="X154" s="94"/>
      <c r="Y154" s="94"/>
      <c r="Z154" s="94"/>
      <c r="AA154" s="94"/>
      <c r="AB154" s="94"/>
      <c r="AC154" s="94">
        <v>3</v>
      </c>
      <c r="AD154" s="97"/>
      <c r="AE154" s="28">
        <f>SUM(Tabla2[[#This Row],[META_CANDELARIA2]:[META_DISTRITO2]])</f>
        <v>3</v>
      </c>
      <c r="AF154" s="29">
        <f>+Tabla2[[#This Row],[META_CENTRO_ORIENTE]]-Tabla2[[#This Row],[META_TOTAL2]]</f>
        <v>0</v>
      </c>
      <c r="AH154" s="75">
        <f>+Tabla2[[#This Row],[META_CANDELARIA]]-Tabla2[[#This Row],[META_CANDELARIA2]]</f>
        <v>0</v>
      </c>
      <c r="AI154" s="76">
        <f>+Tabla2[[#This Row],[META_SANTA_FE]]-Tabla2[[#This Row],[META_SANTA_FE2]]</f>
        <v>0</v>
      </c>
      <c r="AJ154" s="76">
        <f>+Tabla2[[#This Row],[META_MARTIRES]]-Tabla2[[#This Row],[META_MARTIRES2]]</f>
        <v>0</v>
      </c>
      <c r="AK154" s="76">
        <f>+Tabla2[[#This Row],[META_SAN_CRISTOBAL]]-Tabla2[[#This Row],[META_SAN_CRISTOBAL2]]</f>
        <v>0</v>
      </c>
      <c r="AL154" s="76">
        <f>+Tabla2[[#This Row],[META_RAFAEL_URIBE_URIBE]]-Tabla2[[#This Row],[META_RAFAEL_URIBE_URIBE2]]</f>
        <v>0</v>
      </c>
      <c r="AM154" s="76">
        <f>+Tabla2[[#This Row],[META_ANTONIO_NARIÑO]]-Tabla2[[#This Row],[META_ANTONIO_NARIÑO2]]</f>
        <v>0</v>
      </c>
      <c r="AN154" s="76">
        <f>+Tabla2[[#This Row],[META_SUBRED]]-Tabla2[[#This Row],[META_SUBRED2]]</f>
        <v>0</v>
      </c>
      <c r="AO154" s="79">
        <f>+Tabla2[[#This Row],[META_DISTRITO]]-Tabla2[[#This Row],[META_DISTRITO2]]</f>
        <v>0</v>
      </c>
      <c r="AP154" s="88">
        <f t="shared" si="2"/>
        <v>0</v>
      </c>
      <c r="AR154" s="123"/>
      <c r="AS154" s="124"/>
      <c r="AT154" s="124"/>
      <c r="AU154" s="124"/>
      <c r="AV154" s="124"/>
      <c r="AW154" s="124"/>
      <c r="AX154" s="124"/>
      <c r="AY154" s="125"/>
    </row>
    <row r="155" spans="1:51" ht="51" hidden="1">
      <c r="A155" s="20" t="s">
        <v>63</v>
      </c>
      <c r="B155" s="20" t="s">
        <v>244</v>
      </c>
      <c r="C155" s="20" t="s">
        <v>248</v>
      </c>
      <c r="D155" s="21">
        <v>138</v>
      </c>
      <c r="E155" s="20" t="s">
        <v>251</v>
      </c>
      <c r="F155" s="20" t="s">
        <v>247</v>
      </c>
      <c r="G155" s="20" t="s">
        <v>54</v>
      </c>
      <c r="H155" s="19" t="s">
        <v>55</v>
      </c>
      <c r="I155" s="19" t="s">
        <v>74</v>
      </c>
      <c r="J155" s="22">
        <v>12969056</v>
      </c>
      <c r="K155" s="5">
        <v>3</v>
      </c>
      <c r="L155" s="22">
        <f>+Tabla2[[#This Row],[VALOR UNITARIO]]*Tabla2[[#This Row],[META_CENTRO_ORIENTE]]</f>
        <v>38907168</v>
      </c>
      <c r="M155" s="93">
        <v>0</v>
      </c>
      <c r="N155" s="94">
        <v>0</v>
      </c>
      <c r="O155" s="94">
        <v>0</v>
      </c>
      <c r="P155" s="94">
        <v>0</v>
      </c>
      <c r="Q155" s="94">
        <v>0</v>
      </c>
      <c r="R155" s="94">
        <v>0</v>
      </c>
      <c r="S155" s="94">
        <v>3</v>
      </c>
      <c r="T155" s="97">
        <v>0</v>
      </c>
      <c r="U155" s="28">
        <f>+Tabla2[[#This Row],[META_CANDELARIA]]+Tabla2[[#This Row],[META_SANTA_FE]]+Tabla2[[#This Row],[META_MARTIRES]]+Tabla2[[#This Row],[META_SAN_CRISTOBAL]]+Tabla2[[#This Row],[META_RAFAEL_URIBE_URIBE]]+Tabla2[[#This Row],[META_ANTONIO_NARIÑO]]+Tabla2[[#This Row],[META_SUBRED]]+Tabla2[[#This Row],[META_DISTRITO]]</f>
        <v>3</v>
      </c>
      <c r="V155" s="29">
        <f>+Tabla2[[#This Row],[META_CENTRO_ORIENTE]]-Tabla2[[#This Row],[META_TOTAL]]</f>
        <v>0</v>
      </c>
      <c r="W155" s="93"/>
      <c r="X155" s="94"/>
      <c r="Y155" s="94"/>
      <c r="Z155" s="94"/>
      <c r="AA155" s="94"/>
      <c r="AB155" s="94"/>
      <c r="AC155" s="94">
        <v>3</v>
      </c>
      <c r="AD155" s="97"/>
      <c r="AE155" s="28">
        <f>SUM(Tabla2[[#This Row],[META_CANDELARIA2]:[META_DISTRITO2]])</f>
        <v>3</v>
      </c>
      <c r="AF155" s="29">
        <f>+Tabla2[[#This Row],[META_CENTRO_ORIENTE]]-Tabla2[[#This Row],[META_TOTAL2]]</f>
        <v>0</v>
      </c>
      <c r="AH155" s="75">
        <f>+Tabla2[[#This Row],[META_CANDELARIA]]-Tabla2[[#This Row],[META_CANDELARIA2]]</f>
        <v>0</v>
      </c>
      <c r="AI155" s="76">
        <f>+Tabla2[[#This Row],[META_SANTA_FE]]-Tabla2[[#This Row],[META_SANTA_FE2]]</f>
        <v>0</v>
      </c>
      <c r="AJ155" s="76">
        <f>+Tabla2[[#This Row],[META_MARTIRES]]-Tabla2[[#This Row],[META_MARTIRES2]]</f>
        <v>0</v>
      </c>
      <c r="AK155" s="76">
        <f>+Tabla2[[#This Row],[META_SAN_CRISTOBAL]]-Tabla2[[#This Row],[META_SAN_CRISTOBAL2]]</f>
        <v>0</v>
      </c>
      <c r="AL155" s="76">
        <f>+Tabla2[[#This Row],[META_RAFAEL_URIBE_URIBE]]-Tabla2[[#This Row],[META_RAFAEL_URIBE_URIBE2]]</f>
        <v>0</v>
      </c>
      <c r="AM155" s="76">
        <f>+Tabla2[[#This Row],[META_ANTONIO_NARIÑO]]-Tabla2[[#This Row],[META_ANTONIO_NARIÑO2]]</f>
        <v>0</v>
      </c>
      <c r="AN155" s="76">
        <f>+Tabla2[[#This Row],[META_SUBRED]]-Tabla2[[#This Row],[META_SUBRED2]]</f>
        <v>0</v>
      </c>
      <c r="AO155" s="79">
        <f>+Tabla2[[#This Row],[META_DISTRITO]]-Tabla2[[#This Row],[META_DISTRITO2]]</f>
        <v>0</v>
      </c>
      <c r="AP155" s="88">
        <f t="shared" si="2"/>
        <v>0</v>
      </c>
      <c r="AR155" s="123"/>
      <c r="AS155" s="124"/>
      <c r="AT155" s="124"/>
      <c r="AU155" s="124"/>
      <c r="AV155" s="124"/>
      <c r="AW155" s="124"/>
      <c r="AX155" s="124"/>
      <c r="AY155" s="125"/>
    </row>
    <row r="156" spans="1:51" ht="38.25" hidden="1">
      <c r="A156" s="20" t="s">
        <v>63</v>
      </c>
      <c r="B156" s="20" t="s">
        <v>244</v>
      </c>
      <c r="C156" s="20" t="s">
        <v>248</v>
      </c>
      <c r="D156" s="21">
        <v>139</v>
      </c>
      <c r="E156" s="20" t="s">
        <v>252</v>
      </c>
      <c r="F156" s="20" t="s">
        <v>247</v>
      </c>
      <c r="G156" s="20" t="s">
        <v>54</v>
      </c>
      <c r="H156" s="19" t="s">
        <v>55</v>
      </c>
      <c r="I156" s="19" t="s">
        <v>74</v>
      </c>
      <c r="J156" s="22">
        <v>3994272</v>
      </c>
      <c r="K156" s="5">
        <v>9</v>
      </c>
      <c r="L156" s="22">
        <f>+Tabla2[[#This Row],[VALOR UNITARIO]]*Tabla2[[#This Row],[META_CENTRO_ORIENTE]]</f>
        <v>35948448</v>
      </c>
      <c r="M156" s="93">
        <v>0</v>
      </c>
      <c r="N156" s="94">
        <v>0</v>
      </c>
      <c r="O156" s="94">
        <v>0</v>
      </c>
      <c r="P156" s="94">
        <v>0</v>
      </c>
      <c r="Q156" s="94">
        <v>0</v>
      </c>
      <c r="R156" s="94">
        <v>0</v>
      </c>
      <c r="S156" s="94">
        <v>9</v>
      </c>
      <c r="T156" s="97">
        <v>0</v>
      </c>
      <c r="U156" s="28">
        <f>+Tabla2[[#This Row],[META_CANDELARIA]]+Tabla2[[#This Row],[META_SANTA_FE]]+Tabla2[[#This Row],[META_MARTIRES]]+Tabla2[[#This Row],[META_SAN_CRISTOBAL]]+Tabla2[[#This Row],[META_RAFAEL_URIBE_URIBE]]+Tabla2[[#This Row],[META_ANTONIO_NARIÑO]]+Tabla2[[#This Row],[META_SUBRED]]+Tabla2[[#This Row],[META_DISTRITO]]</f>
        <v>9</v>
      </c>
      <c r="V156" s="29">
        <f>+Tabla2[[#This Row],[META_CENTRO_ORIENTE]]-Tabla2[[#This Row],[META_TOTAL]]</f>
        <v>0</v>
      </c>
      <c r="W156" s="93"/>
      <c r="X156" s="94"/>
      <c r="Y156" s="94"/>
      <c r="Z156" s="94"/>
      <c r="AA156" s="94"/>
      <c r="AB156" s="94"/>
      <c r="AC156" s="94">
        <v>9</v>
      </c>
      <c r="AD156" s="97"/>
      <c r="AE156" s="28">
        <f>SUM(Tabla2[[#This Row],[META_CANDELARIA2]:[META_DISTRITO2]])</f>
        <v>9</v>
      </c>
      <c r="AF156" s="29">
        <f>+Tabla2[[#This Row],[META_CENTRO_ORIENTE]]-Tabla2[[#This Row],[META_TOTAL2]]</f>
        <v>0</v>
      </c>
      <c r="AH156" s="75">
        <f>+Tabla2[[#This Row],[META_CANDELARIA]]-Tabla2[[#This Row],[META_CANDELARIA2]]</f>
        <v>0</v>
      </c>
      <c r="AI156" s="76">
        <f>+Tabla2[[#This Row],[META_SANTA_FE]]-Tabla2[[#This Row],[META_SANTA_FE2]]</f>
        <v>0</v>
      </c>
      <c r="AJ156" s="76">
        <f>+Tabla2[[#This Row],[META_MARTIRES]]-Tabla2[[#This Row],[META_MARTIRES2]]</f>
        <v>0</v>
      </c>
      <c r="AK156" s="76">
        <f>+Tabla2[[#This Row],[META_SAN_CRISTOBAL]]-Tabla2[[#This Row],[META_SAN_CRISTOBAL2]]</f>
        <v>0</v>
      </c>
      <c r="AL156" s="76">
        <f>+Tabla2[[#This Row],[META_RAFAEL_URIBE_URIBE]]-Tabla2[[#This Row],[META_RAFAEL_URIBE_URIBE2]]</f>
        <v>0</v>
      </c>
      <c r="AM156" s="76">
        <f>+Tabla2[[#This Row],[META_ANTONIO_NARIÑO]]-Tabla2[[#This Row],[META_ANTONIO_NARIÑO2]]</f>
        <v>0</v>
      </c>
      <c r="AN156" s="76">
        <f>+Tabla2[[#This Row],[META_SUBRED]]-Tabla2[[#This Row],[META_SUBRED2]]</f>
        <v>0</v>
      </c>
      <c r="AO156" s="79">
        <f>+Tabla2[[#This Row],[META_DISTRITO]]-Tabla2[[#This Row],[META_DISTRITO2]]</f>
        <v>0</v>
      </c>
      <c r="AP156" s="88">
        <f t="shared" si="2"/>
        <v>0</v>
      </c>
      <c r="AR156" s="123"/>
      <c r="AS156" s="124"/>
      <c r="AT156" s="124"/>
      <c r="AU156" s="124"/>
      <c r="AV156" s="124"/>
      <c r="AW156" s="124"/>
      <c r="AX156" s="124"/>
      <c r="AY156" s="125"/>
    </row>
    <row r="157" spans="1:51" ht="38.25" hidden="1">
      <c r="A157" s="20" t="s">
        <v>63</v>
      </c>
      <c r="B157" s="20" t="s">
        <v>244</v>
      </c>
      <c r="C157" s="20" t="s">
        <v>248</v>
      </c>
      <c r="D157" s="21">
        <v>140</v>
      </c>
      <c r="E157" s="20" t="s">
        <v>253</v>
      </c>
      <c r="F157" s="20" t="s">
        <v>247</v>
      </c>
      <c r="G157" s="20" t="s">
        <v>54</v>
      </c>
      <c r="H157" s="19" t="s">
        <v>55</v>
      </c>
      <c r="I157" s="19" t="s">
        <v>74</v>
      </c>
      <c r="J157" s="22">
        <v>5621568</v>
      </c>
      <c r="K157" s="5">
        <v>3</v>
      </c>
      <c r="L157" s="22">
        <f>+Tabla2[[#This Row],[VALOR UNITARIO]]*Tabla2[[#This Row],[META_CENTRO_ORIENTE]]</f>
        <v>16864704</v>
      </c>
      <c r="M157" s="93">
        <v>0</v>
      </c>
      <c r="N157" s="94">
        <v>0</v>
      </c>
      <c r="O157" s="94">
        <v>0</v>
      </c>
      <c r="P157" s="94">
        <v>0</v>
      </c>
      <c r="Q157" s="94">
        <v>0</v>
      </c>
      <c r="R157" s="94">
        <v>0</v>
      </c>
      <c r="S157" s="94">
        <v>3</v>
      </c>
      <c r="T157" s="97">
        <v>0</v>
      </c>
      <c r="U157" s="28">
        <f>+Tabla2[[#This Row],[META_CANDELARIA]]+Tabla2[[#This Row],[META_SANTA_FE]]+Tabla2[[#This Row],[META_MARTIRES]]+Tabla2[[#This Row],[META_SAN_CRISTOBAL]]+Tabla2[[#This Row],[META_RAFAEL_URIBE_URIBE]]+Tabla2[[#This Row],[META_ANTONIO_NARIÑO]]+Tabla2[[#This Row],[META_SUBRED]]+Tabla2[[#This Row],[META_DISTRITO]]</f>
        <v>3</v>
      </c>
      <c r="V157" s="29">
        <f>+Tabla2[[#This Row],[META_CENTRO_ORIENTE]]-Tabla2[[#This Row],[META_TOTAL]]</f>
        <v>0</v>
      </c>
      <c r="W157" s="93"/>
      <c r="X157" s="94"/>
      <c r="Y157" s="94"/>
      <c r="Z157" s="94"/>
      <c r="AA157" s="94"/>
      <c r="AB157" s="94"/>
      <c r="AC157" s="94">
        <v>3</v>
      </c>
      <c r="AD157" s="97"/>
      <c r="AE157" s="28">
        <f>SUM(Tabla2[[#This Row],[META_CANDELARIA2]:[META_DISTRITO2]])</f>
        <v>3</v>
      </c>
      <c r="AF157" s="29">
        <f>+Tabla2[[#This Row],[META_CENTRO_ORIENTE]]-Tabla2[[#This Row],[META_TOTAL2]]</f>
        <v>0</v>
      </c>
      <c r="AH157" s="75">
        <f>+Tabla2[[#This Row],[META_CANDELARIA]]-Tabla2[[#This Row],[META_CANDELARIA2]]</f>
        <v>0</v>
      </c>
      <c r="AI157" s="76">
        <f>+Tabla2[[#This Row],[META_SANTA_FE]]-Tabla2[[#This Row],[META_SANTA_FE2]]</f>
        <v>0</v>
      </c>
      <c r="AJ157" s="76">
        <f>+Tabla2[[#This Row],[META_MARTIRES]]-Tabla2[[#This Row],[META_MARTIRES2]]</f>
        <v>0</v>
      </c>
      <c r="AK157" s="76">
        <f>+Tabla2[[#This Row],[META_SAN_CRISTOBAL]]-Tabla2[[#This Row],[META_SAN_CRISTOBAL2]]</f>
        <v>0</v>
      </c>
      <c r="AL157" s="76">
        <f>+Tabla2[[#This Row],[META_RAFAEL_URIBE_URIBE]]-Tabla2[[#This Row],[META_RAFAEL_URIBE_URIBE2]]</f>
        <v>0</v>
      </c>
      <c r="AM157" s="76">
        <f>+Tabla2[[#This Row],[META_ANTONIO_NARIÑO]]-Tabla2[[#This Row],[META_ANTONIO_NARIÑO2]]</f>
        <v>0</v>
      </c>
      <c r="AN157" s="76">
        <f>+Tabla2[[#This Row],[META_SUBRED]]-Tabla2[[#This Row],[META_SUBRED2]]</f>
        <v>0</v>
      </c>
      <c r="AO157" s="79">
        <f>+Tabla2[[#This Row],[META_DISTRITO]]-Tabla2[[#This Row],[META_DISTRITO2]]</f>
        <v>0</v>
      </c>
      <c r="AP157" s="88">
        <f t="shared" si="2"/>
        <v>0</v>
      </c>
      <c r="AR157" s="123"/>
      <c r="AS157" s="124"/>
      <c r="AT157" s="124"/>
      <c r="AU157" s="124"/>
      <c r="AV157" s="124"/>
      <c r="AW157" s="124"/>
      <c r="AX157" s="124"/>
      <c r="AY157" s="125"/>
    </row>
    <row r="158" spans="1:51" ht="38.25" hidden="1">
      <c r="A158" s="20" t="s">
        <v>63</v>
      </c>
      <c r="B158" s="20" t="s">
        <v>244</v>
      </c>
      <c r="C158" s="20" t="s">
        <v>248</v>
      </c>
      <c r="D158" s="21">
        <v>141</v>
      </c>
      <c r="E158" s="20" t="s">
        <v>254</v>
      </c>
      <c r="F158" s="20" t="s">
        <v>247</v>
      </c>
      <c r="G158" s="20" t="s">
        <v>54</v>
      </c>
      <c r="H158" s="19" t="s">
        <v>55</v>
      </c>
      <c r="I158" s="19" t="s">
        <v>74</v>
      </c>
      <c r="J158" s="22">
        <v>3994272</v>
      </c>
      <c r="K158" s="5">
        <v>3</v>
      </c>
      <c r="L158" s="22">
        <f>+Tabla2[[#This Row],[VALOR UNITARIO]]*Tabla2[[#This Row],[META_CENTRO_ORIENTE]]</f>
        <v>11982816</v>
      </c>
      <c r="M158" s="93">
        <v>0</v>
      </c>
      <c r="N158" s="94">
        <v>0</v>
      </c>
      <c r="O158" s="94">
        <v>0</v>
      </c>
      <c r="P158" s="94">
        <v>0</v>
      </c>
      <c r="Q158" s="94">
        <v>0</v>
      </c>
      <c r="R158" s="94">
        <v>0</v>
      </c>
      <c r="S158" s="94">
        <v>3</v>
      </c>
      <c r="T158" s="97">
        <v>0</v>
      </c>
      <c r="U158" s="28">
        <f>+Tabla2[[#This Row],[META_CANDELARIA]]+Tabla2[[#This Row],[META_SANTA_FE]]+Tabla2[[#This Row],[META_MARTIRES]]+Tabla2[[#This Row],[META_SAN_CRISTOBAL]]+Tabla2[[#This Row],[META_RAFAEL_URIBE_URIBE]]+Tabla2[[#This Row],[META_ANTONIO_NARIÑO]]+Tabla2[[#This Row],[META_SUBRED]]+Tabla2[[#This Row],[META_DISTRITO]]</f>
        <v>3</v>
      </c>
      <c r="V158" s="29">
        <f>+Tabla2[[#This Row],[META_CENTRO_ORIENTE]]-Tabla2[[#This Row],[META_TOTAL]]</f>
        <v>0</v>
      </c>
      <c r="W158" s="93"/>
      <c r="X158" s="94"/>
      <c r="Y158" s="94"/>
      <c r="Z158" s="94"/>
      <c r="AA158" s="94"/>
      <c r="AB158" s="94"/>
      <c r="AC158" s="94">
        <v>3</v>
      </c>
      <c r="AD158" s="97"/>
      <c r="AE158" s="28">
        <f>SUM(Tabla2[[#This Row],[META_CANDELARIA2]:[META_DISTRITO2]])</f>
        <v>3</v>
      </c>
      <c r="AF158" s="29">
        <f>+Tabla2[[#This Row],[META_CENTRO_ORIENTE]]-Tabla2[[#This Row],[META_TOTAL2]]</f>
        <v>0</v>
      </c>
      <c r="AH158" s="75">
        <f>+Tabla2[[#This Row],[META_CANDELARIA]]-Tabla2[[#This Row],[META_CANDELARIA2]]</f>
        <v>0</v>
      </c>
      <c r="AI158" s="76">
        <f>+Tabla2[[#This Row],[META_SANTA_FE]]-Tabla2[[#This Row],[META_SANTA_FE2]]</f>
        <v>0</v>
      </c>
      <c r="AJ158" s="76">
        <f>+Tabla2[[#This Row],[META_MARTIRES]]-Tabla2[[#This Row],[META_MARTIRES2]]</f>
        <v>0</v>
      </c>
      <c r="AK158" s="76">
        <f>+Tabla2[[#This Row],[META_SAN_CRISTOBAL]]-Tabla2[[#This Row],[META_SAN_CRISTOBAL2]]</f>
        <v>0</v>
      </c>
      <c r="AL158" s="76">
        <f>+Tabla2[[#This Row],[META_RAFAEL_URIBE_URIBE]]-Tabla2[[#This Row],[META_RAFAEL_URIBE_URIBE2]]</f>
        <v>0</v>
      </c>
      <c r="AM158" s="76">
        <f>+Tabla2[[#This Row],[META_ANTONIO_NARIÑO]]-Tabla2[[#This Row],[META_ANTONIO_NARIÑO2]]</f>
        <v>0</v>
      </c>
      <c r="AN158" s="76">
        <f>+Tabla2[[#This Row],[META_SUBRED]]-Tabla2[[#This Row],[META_SUBRED2]]</f>
        <v>0</v>
      </c>
      <c r="AO158" s="79">
        <f>+Tabla2[[#This Row],[META_DISTRITO]]-Tabla2[[#This Row],[META_DISTRITO2]]</f>
        <v>0</v>
      </c>
      <c r="AP158" s="88">
        <f t="shared" si="2"/>
        <v>0</v>
      </c>
      <c r="AR158" s="123"/>
      <c r="AS158" s="124"/>
      <c r="AT158" s="124"/>
      <c r="AU158" s="124"/>
      <c r="AV158" s="124"/>
      <c r="AW158" s="124"/>
      <c r="AX158" s="124"/>
      <c r="AY158" s="125"/>
    </row>
    <row r="159" spans="1:51" ht="38.25" hidden="1">
      <c r="A159" s="20" t="s">
        <v>63</v>
      </c>
      <c r="B159" s="20" t="s">
        <v>244</v>
      </c>
      <c r="C159" s="20" t="s">
        <v>248</v>
      </c>
      <c r="D159" s="21">
        <v>142</v>
      </c>
      <c r="E159" s="20" t="s">
        <v>255</v>
      </c>
      <c r="F159" s="20" t="s">
        <v>247</v>
      </c>
      <c r="G159" s="20" t="s">
        <v>54</v>
      </c>
      <c r="H159" s="19" t="s">
        <v>76</v>
      </c>
      <c r="I159" s="19" t="s">
        <v>74</v>
      </c>
      <c r="J159" s="22">
        <v>3994272</v>
      </c>
      <c r="K159" s="5">
        <v>3</v>
      </c>
      <c r="L159" s="22">
        <f>+Tabla2[[#This Row],[VALOR UNITARIO]]*Tabla2[[#This Row],[META_CENTRO_ORIENTE]]</f>
        <v>11982816</v>
      </c>
      <c r="M159" s="93">
        <v>0</v>
      </c>
      <c r="N159" s="94">
        <v>0</v>
      </c>
      <c r="O159" s="94">
        <v>0</v>
      </c>
      <c r="P159" s="94">
        <v>0</v>
      </c>
      <c r="Q159" s="94">
        <v>0</v>
      </c>
      <c r="R159" s="94">
        <v>0</v>
      </c>
      <c r="S159" s="94">
        <v>0</v>
      </c>
      <c r="T159" s="97">
        <v>3</v>
      </c>
      <c r="U159" s="28">
        <f>+Tabla2[[#This Row],[META_CANDELARIA]]+Tabla2[[#This Row],[META_SANTA_FE]]+Tabla2[[#This Row],[META_MARTIRES]]+Tabla2[[#This Row],[META_SAN_CRISTOBAL]]+Tabla2[[#This Row],[META_RAFAEL_URIBE_URIBE]]+Tabla2[[#This Row],[META_ANTONIO_NARIÑO]]+Tabla2[[#This Row],[META_SUBRED]]+Tabla2[[#This Row],[META_DISTRITO]]</f>
        <v>3</v>
      </c>
      <c r="V159" s="29">
        <f>+Tabla2[[#This Row],[META_CENTRO_ORIENTE]]-Tabla2[[#This Row],[META_TOTAL]]</f>
        <v>0</v>
      </c>
      <c r="W159" s="93"/>
      <c r="X159" s="94"/>
      <c r="Y159" s="94"/>
      <c r="Z159" s="94"/>
      <c r="AA159" s="94"/>
      <c r="AB159" s="94"/>
      <c r="AC159" s="94">
        <v>3</v>
      </c>
      <c r="AD159" s="97"/>
      <c r="AE159" s="28">
        <f>SUM(Tabla2[[#This Row],[META_CANDELARIA2]:[META_DISTRITO2]])</f>
        <v>3</v>
      </c>
      <c r="AF159" s="29">
        <f>+Tabla2[[#This Row],[META_CENTRO_ORIENTE]]-Tabla2[[#This Row],[META_TOTAL2]]</f>
        <v>0</v>
      </c>
      <c r="AH159" s="75">
        <f>+Tabla2[[#This Row],[META_CANDELARIA]]-Tabla2[[#This Row],[META_CANDELARIA2]]</f>
        <v>0</v>
      </c>
      <c r="AI159" s="76">
        <f>+Tabla2[[#This Row],[META_SANTA_FE]]-Tabla2[[#This Row],[META_SANTA_FE2]]</f>
        <v>0</v>
      </c>
      <c r="AJ159" s="76">
        <f>+Tabla2[[#This Row],[META_MARTIRES]]-Tabla2[[#This Row],[META_MARTIRES2]]</f>
        <v>0</v>
      </c>
      <c r="AK159" s="76">
        <f>+Tabla2[[#This Row],[META_SAN_CRISTOBAL]]-Tabla2[[#This Row],[META_SAN_CRISTOBAL2]]</f>
        <v>0</v>
      </c>
      <c r="AL159" s="76">
        <f>+Tabla2[[#This Row],[META_RAFAEL_URIBE_URIBE]]-Tabla2[[#This Row],[META_RAFAEL_URIBE_URIBE2]]</f>
        <v>0</v>
      </c>
      <c r="AM159" s="76">
        <f>+Tabla2[[#This Row],[META_ANTONIO_NARIÑO]]-Tabla2[[#This Row],[META_ANTONIO_NARIÑO2]]</f>
        <v>0</v>
      </c>
      <c r="AN159" s="76">
        <f>+Tabla2[[#This Row],[META_SUBRED]]-Tabla2[[#This Row],[META_SUBRED2]]</f>
        <v>-3</v>
      </c>
      <c r="AO159" s="79">
        <f>+Tabla2[[#This Row],[META_DISTRITO]]-Tabla2[[#This Row],[META_DISTRITO2]]</f>
        <v>3</v>
      </c>
      <c r="AP159" s="88">
        <f t="shared" si="2"/>
        <v>0</v>
      </c>
      <c r="AR159" s="123"/>
      <c r="AS159" s="124"/>
      <c r="AT159" s="124"/>
      <c r="AU159" s="124"/>
      <c r="AV159" s="124"/>
      <c r="AW159" s="124"/>
      <c r="AX159" s="124"/>
      <c r="AY159" s="125"/>
    </row>
    <row r="160" spans="1:51" ht="51" hidden="1">
      <c r="A160" s="20" t="s">
        <v>63</v>
      </c>
      <c r="B160" s="20" t="s">
        <v>244</v>
      </c>
      <c r="C160" s="20" t="s">
        <v>256</v>
      </c>
      <c r="D160" s="21">
        <v>143</v>
      </c>
      <c r="E160" s="20" t="s">
        <v>257</v>
      </c>
      <c r="F160" s="20" t="s">
        <v>247</v>
      </c>
      <c r="G160" s="20" t="s">
        <v>54</v>
      </c>
      <c r="H160" s="19" t="s">
        <v>55</v>
      </c>
      <c r="I160" s="19" t="s">
        <v>74</v>
      </c>
      <c r="J160" s="22">
        <v>7508288</v>
      </c>
      <c r="K160" s="5">
        <v>3.0000001331861537</v>
      </c>
      <c r="L160" s="22">
        <f>+Tabla2[[#This Row],[VALOR UNITARIO]]*Tabla2[[#This Row],[META_CENTRO_ORIENTE]]</f>
        <v>22524865</v>
      </c>
      <c r="M160" s="93">
        <v>0</v>
      </c>
      <c r="N160" s="94">
        <v>0</v>
      </c>
      <c r="O160" s="94">
        <v>0</v>
      </c>
      <c r="P160" s="94">
        <v>0</v>
      </c>
      <c r="Q160" s="94">
        <v>0</v>
      </c>
      <c r="R160" s="94">
        <v>0</v>
      </c>
      <c r="S160" s="94">
        <v>3</v>
      </c>
      <c r="T160" s="97">
        <v>0</v>
      </c>
      <c r="U160" s="28">
        <f>+Tabla2[[#This Row],[META_CANDELARIA]]+Tabla2[[#This Row],[META_SANTA_FE]]+Tabla2[[#This Row],[META_MARTIRES]]+Tabla2[[#This Row],[META_SAN_CRISTOBAL]]+Tabla2[[#This Row],[META_RAFAEL_URIBE_URIBE]]+Tabla2[[#This Row],[META_ANTONIO_NARIÑO]]+Tabla2[[#This Row],[META_SUBRED]]+Tabla2[[#This Row],[META_DISTRITO]]</f>
        <v>3</v>
      </c>
      <c r="V160" s="29">
        <f>+Tabla2[[#This Row],[META_CENTRO_ORIENTE]]-Tabla2[[#This Row],[META_TOTAL]]</f>
        <v>1.3318615366131326E-7</v>
      </c>
      <c r="W160" s="93"/>
      <c r="X160" s="94"/>
      <c r="Y160" s="94"/>
      <c r="Z160" s="94"/>
      <c r="AA160" s="94"/>
      <c r="AB160" s="94"/>
      <c r="AC160" s="94">
        <v>3</v>
      </c>
      <c r="AD160" s="97"/>
      <c r="AE160" s="28">
        <f>SUM(Tabla2[[#This Row],[META_CANDELARIA2]:[META_DISTRITO2]])</f>
        <v>3</v>
      </c>
      <c r="AF160" s="29">
        <f>+Tabla2[[#This Row],[META_CENTRO_ORIENTE]]-Tabla2[[#This Row],[META_TOTAL2]]</f>
        <v>1.3318615366131326E-7</v>
      </c>
      <c r="AH160" s="75">
        <f>+Tabla2[[#This Row],[META_CANDELARIA]]-Tabla2[[#This Row],[META_CANDELARIA2]]</f>
        <v>0</v>
      </c>
      <c r="AI160" s="76">
        <f>+Tabla2[[#This Row],[META_SANTA_FE]]-Tabla2[[#This Row],[META_SANTA_FE2]]</f>
        <v>0</v>
      </c>
      <c r="AJ160" s="76">
        <f>+Tabla2[[#This Row],[META_MARTIRES]]-Tabla2[[#This Row],[META_MARTIRES2]]</f>
        <v>0</v>
      </c>
      <c r="AK160" s="76">
        <f>+Tabla2[[#This Row],[META_SAN_CRISTOBAL]]-Tabla2[[#This Row],[META_SAN_CRISTOBAL2]]</f>
        <v>0</v>
      </c>
      <c r="AL160" s="76">
        <f>+Tabla2[[#This Row],[META_RAFAEL_URIBE_URIBE]]-Tabla2[[#This Row],[META_RAFAEL_URIBE_URIBE2]]</f>
        <v>0</v>
      </c>
      <c r="AM160" s="76">
        <f>+Tabla2[[#This Row],[META_ANTONIO_NARIÑO]]-Tabla2[[#This Row],[META_ANTONIO_NARIÑO2]]</f>
        <v>0</v>
      </c>
      <c r="AN160" s="76">
        <f>+Tabla2[[#This Row],[META_SUBRED]]-Tabla2[[#This Row],[META_SUBRED2]]</f>
        <v>0</v>
      </c>
      <c r="AO160" s="79">
        <f>+Tabla2[[#This Row],[META_DISTRITO]]-Tabla2[[#This Row],[META_DISTRITO2]]</f>
        <v>0</v>
      </c>
      <c r="AP160" s="88">
        <f t="shared" si="2"/>
        <v>0</v>
      </c>
      <c r="AR160" s="123"/>
      <c r="AS160" s="124"/>
      <c r="AT160" s="124"/>
      <c r="AU160" s="124"/>
      <c r="AV160" s="124"/>
      <c r="AW160" s="124"/>
      <c r="AX160" s="124"/>
      <c r="AY160" s="125"/>
    </row>
    <row r="161" spans="1:51" ht="38.25" hidden="1">
      <c r="A161" s="20" t="s">
        <v>63</v>
      </c>
      <c r="B161" s="20" t="s">
        <v>244</v>
      </c>
      <c r="C161" s="20" t="s">
        <v>256</v>
      </c>
      <c r="D161" s="21">
        <v>144</v>
      </c>
      <c r="E161" s="20" t="s">
        <v>258</v>
      </c>
      <c r="F161" s="20" t="s">
        <v>247</v>
      </c>
      <c r="G161" s="20" t="s">
        <v>54</v>
      </c>
      <c r="H161" s="19" t="s">
        <v>55</v>
      </c>
      <c r="I161" s="19" t="s">
        <v>74</v>
      </c>
      <c r="J161" s="22">
        <v>7508288</v>
      </c>
      <c r="K161" s="5">
        <v>3.0000001331861537</v>
      </c>
      <c r="L161" s="22">
        <f>+Tabla2[[#This Row],[VALOR UNITARIO]]*Tabla2[[#This Row],[META_CENTRO_ORIENTE]]</f>
        <v>22524865</v>
      </c>
      <c r="M161" s="93">
        <v>0</v>
      </c>
      <c r="N161" s="94">
        <v>0</v>
      </c>
      <c r="O161" s="94">
        <v>0</v>
      </c>
      <c r="P161" s="94">
        <v>0</v>
      </c>
      <c r="Q161" s="94">
        <v>0</v>
      </c>
      <c r="R161" s="94">
        <v>0</v>
      </c>
      <c r="S161" s="94">
        <v>3</v>
      </c>
      <c r="T161" s="97">
        <v>0</v>
      </c>
      <c r="U161" s="28">
        <f>+Tabla2[[#This Row],[META_CANDELARIA]]+Tabla2[[#This Row],[META_SANTA_FE]]+Tabla2[[#This Row],[META_MARTIRES]]+Tabla2[[#This Row],[META_SAN_CRISTOBAL]]+Tabla2[[#This Row],[META_RAFAEL_URIBE_URIBE]]+Tabla2[[#This Row],[META_ANTONIO_NARIÑO]]+Tabla2[[#This Row],[META_SUBRED]]+Tabla2[[#This Row],[META_DISTRITO]]</f>
        <v>3</v>
      </c>
      <c r="V161" s="29">
        <f>+Tabla2[[#This Row],[META_CENTRO_ORIENTE]]-Tabla2[[#This Row],[META_TOTAL]]</f>
        <v>1.3318615366131326E-7</v>
      </c>
      <c r="W161" s="93"/>
      <c r="X161" s="94"/>
      <c r="Y161" s="94"/>
      <c r="Z161" s="94"/>
      <c r="AA161" s="94"/>
      <c r="AB161" s="94"/>
      <c r="AC161" s="94">
        <v>3</v>
      </c>
      <c r="AD161" s="97"/>
      <c r="AE161" s="28">
        <f>SUM(Tabla2[[#This Row],[META_CANDELARIA2]:[META_DISTRITO2]])</f>
        <v>3</v>
      </c>
      <c r="AF161" s="29">
        <f>+Tabla2[[#This Row],[META_CENTRO_ORIENTE]]-Tabla2[[#This Row],[META_TOTAL2]]</f>
        <v>1.3318615366131326E-7</v>
      </c>
      <c r="AH161" s="75">
        <f>+Tabla2[[#This Row],[META_CANDELARIA]]-Tabla2[[#This Row],[META_CANDELARIA2]]</f>
        <v>0</v>
      </c>
      <c r="AI161" s="76">
        <f>+Tabla2[[#This Row],[META_SANTA_FE]]-Tabla2[[#This Row],[META_SANTA_FE2]]</f>
        <v>0</v>
      </c>
      <c r="AJ161" s="76">
        <f>+Tabla2[[#This Row],[META_MARTIRES]]-Tabla2[[#This Row],[META_MARTIRES2]]</f>
        <v>0</v>
      </c>
      <c r="AK161" s="76">
        <f>+Tabla2[[#This Row],[META_SAN_CRISTOBAL]]-Tabla2[[#This Row],[META_SAN_CRISTOBAL2]]</f>
        <v>0</v>
      </c>
      <c r="AL161" s="76">
        <f>+Tabla2[[#This Row],[META_RAFAEL_URIBE_URIBE]]-Tabla2[[#This Row],[META_RAFAEL_URIBE_URIBE2]]</f>
        <v>0</v>
      </c>
      <c r="AM161" s="76">
        <f>+Tabla2[[#This Row],[META_ANTONIO_NARIÑO]]-Tabla2[[#This Row],[META_ANTONIO_NARIÑO2]]</f>
        <v>0</v>
      </c>
      <c r="AN161" s="76">
        <f>+Tabla2[[#This Row],[META_SUBRED]]-Tabla2[[#This Row],[META_SUBRED2]]</f>
        <v>0</v>
      </c>
      <c r="AO161" s="79">
        <f>+Tabla2[[#This Row],[META_DISTRITO]]-Tabla2[[#This Row],[META_DISTRITO2]]</f>
        <v>0</v>
      </c>
      <c r="AP161" s="88">
        <f t="shared" si="2"/>
        <v>0</v>
      </c>
      <c r="AR161" s="123"/>
      <c r="AS161" s="124"/>
      <c r="AT161" s="124"/>
      <c r="AU161" s="124"/>
      <c r="AV161" s="124"/>
      <c r="AW161" s="124"/>
      <c r="AX161" s="124"/>
      <c r="AY161" s="125"/>
    </row>
    <row r="162" spans="1:51" ht="76.5" hidden="1">
      <c r="A162" s="20" t="s">
        <v>63</v>
      </c>
      <c r="B162" s="20" t="s">
        <v>244</v>
      </c>
      <c r="C162" s="20" t="s">
        <v>256</v>
      </c>
      <c r="D162" s="21">
        <v>145</v>
      </c>
      <c r="E162" s="20" t="s">
        <v>259</v>
      </c>
      <c r="F162" s="20" t="s">
        <v>247</v>
      </c>
      <c r="G162" s="20" t="s">
        <v>54</v>
      </c>
      <c r="H162" s="19" t="s">
        <v>55</v>
      </c>
      <c r="I162" s="19" t="s">
        <v>74</v>
      </c>
      <c r="J162" s="22">
        <v>5299968</v>
      </c>
      <c r="K162" s="5">
        <v>3</v>
      </c>
      <c r="L162" s="22">
        <f>+Tabla2[[#This Row],[VALOR UNITARIO]]*Tabla2[[#This Row],[META_CENTRO_ORIENTE]]</f>
        <v>15899904</v>
      </c>
      <c r="M162" s="93">
        <v>0</v>
      </c>
      <c r="N162" s="94">
        <v>0</v>
      </c>
      <c r="O162" s="94">
        <v>0</v>
      </c>
      <c r="P162" s="94">
        <v>0</v>
      </c>
      <c r="Q162" s="94">
        <v>0</v>
      </c>
      <c r="R162" s="94">
        <v>0</v>
      </c>
      <c r="S162" s="94">
        <v>3</v>
      </c>
      <c r="T162" s="97">
        <v>0</v>
      </c>
      <c r="U162" s="28">
        <f>+Tabla2[[#This Row],[META_CANDELARIA]]+Tabla2[[#This Row],[META_SANTA_FE]]+Tabla2[[#This Row],[META_MARTIRES]]+Tabla2[[#This Row],[META_SAN_CRISTOBAL]]+Tabla2[[#This Row],[META_RAFAEL_URIBE_URIBE]]+Tabla2[[#This Row],[META_ANTONIO_NARIÑO]]+Tabla2[[#This Row],[META_SUBRED]]+Tabla2[[#This Row],[META_DISTRITO]]</f>
        <v>3</v>
      </c>
      <c r="V162" s="29">
        <f>+Tabla2[[#This Row],[META_CENTRO_ORIENTE]]-Tabla2[[#This Row],[META_TOTAL]]</f>
        <v>0</v>
      </c>
      <c r="W162" s="93"/>
      <c r="X162" s="94"/>
      <c r="Y162" s="94"/>
      <c r="Z162" s="94"/>
      <c r="AA162" s="94"/>
      <c r="AB162" s="94"/>
      <c r="AC162" s="94">
        <v>3</v>
      </c>
      <c r="AD162" s="97"/>
      <c r="AE162" s="28">
        <f>SUM(Tabla2[[#This Row],[META_CANDELARIA2]:[META_DISTRITO2]])</f>
        <v>3</v>
      </c>
      <c r="AF162" s="29">
        <f>+Tabla2[[#This Row],[META_CENTRO_ORIENTE]]-Tabla2[[#This Row],[META_TOTAL2]]</f>
        <v>0</v>
      </c>
      <c r="AH162" s="75">
        <f>+Tabla2[[#This Row],[META_CANDELARIA]]-Tabla2[[#This Row],[META_CANDELARIA2]]</f>
        <v>0</v>
      </c>
      <c r="AI162" s="76">
        <f>+Tabla2[[#This Row],[META_SANTA_FE]]-Tabla2[[#This Row],[META_SANTA_FE2]]</f>
        <v>0</v>
      </c>
      <c r="AJ162" s="76">
        <f>+Tabla2[[#This Row],[META_MARTIRES]]-Tabla2[[#This Row],[META_MARTIRES2]]</f>
        <v>0</v>
      </c>
      <c r="AK162" s="76">
        <f>+Tabla2[[#This Row],[META_SAN_CRISTOBAL]]-Tabla2[[#This Row],[META_SAN_CRISTOBAL2]]</f>
        <v>0</v>
      </c>
      <c r="AL162" s="76">
        <f>+Tabla2[[#This Row],[META_RAFAEL_URIBE_URIBE]]-Tabla2[[#This Row],[META_RAFAEL_URIBE_URIBE2]]</f>
        <v>0</v>
      </c>
      <c r="AM162" s="76">
        <f>+Tabla2[[#This Row],[META_ANTONIO_NARIÑO]]-Tabla2[[#This Row],[META_ANTONIO_NARIÑO2]]</f>
        <v>0</v>
      </c>
      <c r="AN162" s="76">
        <f>+Tabla2[[#This Row],[META_SUBRED]]-Tabla2[[#This Row],[META_SUBRED2]]</f>
        <v>0</v>
      </c>
      <c r="AO162" s="79">
        <f>+Tabla2[[#This Row],[META_DISTRITO]]-Tabla2[[#This Row],[META_DISTRITO2]]</f>
        <v>0</v>
      </c>
      <c r="AP162" s="88">
        <f t="shared" si="2"/>
        <v>0</v>
      </c>
      <c r="AR162" s="123"/>
      <c r="AS162" s="124"/>
      <c r="AT162" s="124"/>
      <c r="AU162" s="124"/>
      <c r="AV162" s="124"/>
      <c r="AW162" s="124"/>
      <c r="AX162" s="124"/>
      <c r="AY162" s="125"/>
    </row>
    <row r="163" spans="1:51" ht="51" hidden="1">
      <c r="A163" s="20" t="s">
        <v>63</v>
      </c>
      <c r="B163" s="20" t="s">
        <v>244</v>
      </c>
      <c r="C163" s="20" t="s">
        <v>256</v>
      </c>
      <c r="D163" s="21">
        <v>146</v>
      </c>
      <c r="E163" s="20" t="s">
        <v>260</v>
      </c>
      <c r="F163" s="20" t="s">
        <v>247</v>
      </c>
      <c r="G163" s="20" t="s">
        <v>87</v>
      </c>
      <c r="H163" s="19" t="s">
        <v>76</v>
      </c>
      <c r="I163" s="19" t="s">
        <v>74</v>
      </c>
      <c r="J163" s="22">
        <v>122208</v>
      </c>
      <c r="K163" s="5">
        <v>0</v>
      </c>
      <c r="L163" s="22">
        <f>+Tabla2[[#This Row],[VALOR UNITARIO]]*Tabla2[[#This Row],[META_CENTRO_ORIENTE]]</f>
        <v>0</v>
      </c>
      <c r="M163" s="98">
        <f>+Tabla2[[#This Row],[META_CENTRO_ORIENTE]]*4.55/100</f>
        <v>0</v>
      </c>
      <c r="N163" s="95">
        <f>+Tabla2[[#This Row],[META_CENTRO_ORIENTE]]*22.8/100</f>
        <v>0</v>
      </c>
      <c r="O163" s="95">
        <f>+Tabla2[[#This Row],[META_CENTRO_ORIENTE]]*8.3/100</f>
        <v>0</v>
      </c>
      <c r="P163" s="95">
        <f>+Tabla2[[#This Row],[META_CENTRO_ORIENTE]]*22.73/100</f>
        <v>0</v>
      </c>
      <c r="Q163" s="95">
        <f>+Tabla2[[#This Row],[META_CENTRO_ORIENTE]]*22.64/100</f>
        <v>0</v>
      </c>
      <c r="R163" s="95">
        <f>+Tabla2[[#This Row],[META_CENTRO_ORIENTE]]*0.14</f>
        <v>0</v>
      </c>
      <c r="S163" s="95">
        <v>0</v>
      </c>
      <c r="T163" s="96">
        <v>0</v>
      </c>
      <c r="U163" s="28">
        <f>+Tabla2[[#This Row],[META_CANDELARIA]]+Tabla2[[#This Row],[META_SANTA_FE]]+Tabla2[[#This Row],[META_MARTIRES]]+Tabla2[[#This Row],[META_SAN_CRISTOBAL]]+Tabla2[[#This Row],[META_RAFAEL_URIBE_URIBE]]+Tabla2[[#This Row],[META_ANTONIO_NARIÑO]]+Tabla2[[#This Row],[META_SUBRED]]+Tabla2[[#This Row],[META_DISTRITO]]</f>
        <v>0</v>
      </c>
      <c r="V163" s="29">
        <f>+Tabla2[[#This Row],[META_CENTRO_ORIENTE]]-Tabla2[[#This Row],[META_TOTAL]]</f>
        <v>0</v>
      </c>
      <c r="W163" s="98"/>
      <c r="X163" s="95"/>
      <c r="Y163" s="95"/>
      <c r="Z163" s="95"/>
      <c r="AA163" s="95"/>
      <c r="AB163" s="95"/>
      <c r="AC163" s="95">
        <v>0</v>
      </c>
      <c r="AD163" s="96"/>
      <c r="AE163" s="28">
        <f>SUM(Tabla2[[#This Row],[META_CANDELARIA2]:[META_DISTRITO2]])</f>
        <v>0</v>
      </c>
      <c r="AF163" s="29">
        <f>+Tabla2[[#This Row],[META_CENTRO_ORIENTE]]-Tabla2[[#This Row],[META_TOTAL2]]</f>
        <v>0</v>
      </c>
      <c r="AH163" s="80">
        <f>+Tabla2[[#This Row],[META_CANDELARIA]]-Tabla2[[#This Row],[META_CANDELARIA2]]</f>
        <v>0</v>
      </c>
      <c r="AI163" s="77">
        <f>+Tabla2[[#This Row],[META_SANTA_FE]]-Tabla2[[#This Row],[META_SANTA_FE2]]</f>
        <v>0</v>
      </c>
      <c r="AJ163" s="77">
        <f>+Tabla2[[#This Row],[META_MARTIRES]]-Tabla2[[#This Row],[META_MARTIRES2]]</f>
        <v>0</v>
      </c>
      <c r="AK163" s="77">
        <f>+Tabla2[[#This Row],[META_SAN_CRISTOBAL]]-Tabla2[[#This Row],[META_SAN_CRISTOBAL2]]</f>
        <v>0</v>
      </c>
      <c r="AL163" s="77">
        <f>+Tabla2[[#This Row],[META_RAFAEL_URIBE_URIBE]]-Tabla2[[#This Row],[META_RAFAEL_URIBE_URIBE2]]</f>
        <v>0</v>
      </c>
      <c r="AM163" s="77">
        <f>+Tabla2[[#This Row],[META_ANTONIO_NARIÑO]]-Tabla2[[#This Row],[META_ANTONIO_NARIÑO2]]</f>
        <v>0</v>
      </c>
      <c r="AN163" s="77">
        <f>+Tabla2[[#This Row],[META_SUBRED]]-Tabla2[[#This Row],[META_SUBRED2]]</f>
        <v>0</v>
      </c>
      <c r="AO163" s="78">
        <f>+Tabla2[[#This Row],[META_DISTRITO]]-Tabla2[[#This Row],[META_DISTRITO2]]</f>
        <v>0</v>
      </c>
      <c r="AP163" s="88">
        <f t="shared" si="2"/>
        <v>0</v>
      </c>
      <c r="AR163" s="123"/>
      <c r="AS163" s="124"/>
      <c r="AT163" s="124"/>
      <c r="AU163" s="124"/>
      <c r="AV163" s="124"/>
      <c r="AW163" s="124"/>
      <c r="AX163" s="124"/>
      <c r="AY163" s="125"/>
    </row>
    <row r="164" spans="1:51" ht="38.25" hidden="1">
      <c r="A164" s="20" t="s">
        <v>63</v>
      </c>
      <c r="B164" s="20" t="s">
        <v>244</v>
      </c>
      <c r="C164" s="20" t="s">
        <v>256</v>
      </c>
      <c r="D164" s="21">
        <v>147</v>
      </c>
      <c r="E164" s="20" t="s">
        <v>261</v>
      </c>
      <c r="F164" s="20" t="s">
        <v>247</v>
      </c>
      <c r="G164" s="20" t="s">
        <v>227</v>
      </c>
      <c r="H164" s="19" t="s">
        <v>76</v>
      </c>
      <c r="I164" s="19" t="s">
        <v>74</v>
      </c>
      <c r="J164" s="22">
        <v>30552</v>
      </c>
      <c r="K164" s="5">
        <v>0</v>
      </c>
      <c r="L164" s="22">
        <f>+Tabla2[[#This Row],[VALOR UNITARIO]]*Tabla2[[#This Row],[META_CENTRO_ORIENTE]]</f>
        <v>0</v>
      </c>
      <c r="M164" s="98">
        <f>+Tabla2[[#This Row],[META_CENTRO_ORIENTE]]*4.55/100</f>
        <v>0</v>
      </c>
      <c r="N164" s="95">
        <f>+Tabla2[[#This Row],[META_CENTRO_ORIENTE]]*22.8/100</f>
        <v>0</v>
      </c>
      <c r="O164" s="95">
        <f>+Tabla2[[#This Row],[META_CENTRO_ORIENTE]]*8.3/100</f>
        <v>0</v>
      </c>
      <c r="P164" s="95">
        <f>+Tabla2[[#This Row],[META_CENTRO_ORIENTE]]*22.73/100</f>
        <v>0</v>
      </c>
      <c r="Q164" s="95">
        <f>+Tabla2[[#This Row],[META_CENTRO_ORIENTE]]*22.64/100</f>
        <v>0</v>
      </c>
      <c r="R164" s="95">
        <f>+Tabla2[[#This Row],[META_CENTRO_ORIENTE]]*0.14</f>
        <v>0</v>
      </c>
      <c r="S164" s="95">
        <v>0</v>
      </c>
      <c r="T164" s="96">
        <v>0</v>
      </c>
      <c r="U164" s="28">
        <f>+Tabla2[[#This Row],[META_CANDELARIA]]+Tabla2[[#This Row],[META_SANTA_FE]]+Tabla2[[#This Row],[META_MARTIRES]]+Tabla2[[#This Row],[META_SAN_CRISTOBAL]]+Tabla2[[#This Row],[META_RAFAEL_URIBE_URIBE]]+Tabla2[[#This Row],[META_ANTONIO_NARIÑO]]+Tabla2[[#This Row],[META_SUBRED]]+Tabla2[[#This Row],[META_DISTRITO]]</f>
        <v>0</v>
      </c>
      <c r="V164" s="29">
        <f>+Tabla2[[#This Row],[META_CENTRO_ORIENTE]]-Tabla2[[#This Row],[META_TOTAL]]</f>
        <v>0</v>
      </c>
      <c r="W164" s="98"/>
      <c r="X164" s="95"/>
      <c r="Y164" s="95"/>
      <c r="Z164" s="95"/>
      <c r="AA164" s="95"/>
      <c r="AB164" s="95"/>
      <c r="AC164" s="95">
        <v>0</v>
      </c>
      <c r="AD164" s="96"/>
      <c r="AE164" s="28">
        <f>SUM(Tabla2[[#This Row],[META_CANDELARIA2]:[META_DISTRITO2]])</f>
        <v>0</v>
      </c>
      <c r="AF164" s="29">
        <f>+Tabla2[[#This Row],[META_CENTRO_ORIENTE]]-Tabla2[[#This Row],[META_TOTAL2]]</f>
        <v>0</v>
      </c>
      <c r="AH164" s="80">
        <f>+Tabla2[[#This Row],[META_CANDELARIA]]-Tabla2[[#This Row],[META_CANDELARIA2]]</f>
        <v>0</v>
      </c>
      <c r="AI164" s="77">
        <f>+Tabla2[[#This Row],[META_SANTA_FE]]-Tabla2[[#This Row],[META_SANTA_FE2]]</f>
        <v>0</v>
      </c>
      <c r="AJ164" s="77">
        <f>+Tabla2[[#This Row],[META_MARTIRES]]-Tabla2[[#This Row],[META_MARTIRES2]]</f>
        <v>0</v>
      </c>
      <c r="AK164" s="77">
        <f>+Tabla2[[#This Row],[META_SAN_CRISTOBAL]]-Tabla2[[#This Row],[META_SAN_CRISTOBAL2]]</f>
        <v>0</v>
      </c>
      <c r="AL164" s="77">
        <f>+Tabla2[[#This Row],[META_RAFAEL_URIBE_URIBE]]-Tabla2[[#This Row],[META_RAFAEL_URIBE_URIBE2]]</f>
        <v>0</v>
      </c>
      <c r="AM164" s="77">
        <f>+Tabla2[[#This Row],[META_ANTONIO_NARIÑO]]-Tabla2[[#This Row],[META_ANTONIO_NARIÑO2]]</f>
        <v>0</v>
      </c>
      <c r="AN164" s="77">
        <f>+Tabla2[[#This Row],[META_SUBRED]]-Tabla2[[#This Row],[META_SUBRED2]]</f>
        <v>0</v>
      </c>
      <c r="AO164" s="78">
        <f>+Tabla2[[#This Row],[META_DISTRITO]]-Tabla2[[#This Row],[META_DISTRITO2]]</f>
        <v>0</v>
      </c>
      <c r="AP164" s="88">
        <f t="shared" si="2"/>
        <v>0</v>
      </c>
      <c r="AR164" s="123"/>
      <c r="AS164" s="124"/>
      <c r="AT164" s="124"/>
      <c r="AU164" s="124"/>
      <c r="AV164" s="124"/>
      <c r="AW164" s="124"/>
      <c r="AX164" s="124"/>
      <c r="AY164" s="125"/>
    </row>
    <row r="165" spans="1:51" ht="38.25" hidden="1">
      <c r="A165" s="20" t="s">
        <v>63</v>
      </c>
      <c r="B165" s="20" t="s">
        <v>244</v>
      </c>
      <c r="C165" s="20" t="s">
        <v>256</v>
      </c>
      <c r="D165" s="21">
        <v>148</v>
      </c>
      <c r="E165" s="20" t="s">
        <v>262</v>
      </c>
      <c r="F165" s="20" t="s">
        <v>247</v>
      </c>
      <c r="G165" s="20" t="s">
        <v>87</v>
      </c>
      <c r="H165" s="19" t="s">
        <v>76</v>
      </c>
      <c r="I165" s="19" t="s">
        <v>74</v>
      </c>
      <c r="J165" s="22">
        <v>122208</v>
      </c>
      <c r="K165" s="5">
        <v>0</v>
      </c>
      <c r="L165" s="22">
        <f>+Tabla2[[#This Row],[VALOR UNITARIO]]*Tabla2[[#This Row],[META_CENTRO_ORIENTE]]</f>
        <v>0</v>
      </c>
      <c r="M165" s="98">
        <f>+Tabla2[[#This Row],[META_CENTRO_ORIENTE]]*4.55/100</f>
        <v>0</v>
      </c>
      <c r="N165" s="95">
        <f>+Tabla2[[#This Row],[META_CENTRO_ORIENTE]]*22.8/100</f>
        <v>0</v>
      </c>
      <c r="O165" s="95">
        <f>+Tabla2[[#This Row],[META_CENTRO_ORIENTE]]*8.3/100</f>
        <v>0</v>
      </c>
      <c r="P165" s="95">
        <f>+Tabla2[[#This Row],[META_CENTRO_ORIENTE]]*22.73/100</f>
        <v>0</v>
      </c>
      <c r="Q165" s="95">
        <f>+Tabla2[[#This Row],[META_CENTRO_ORIENTE]]*22.64/100</f>
        <v>0</v>
      </c>
      <c r="R165" s="95">
        <f>+Tabla2[[#This Row],[META_CENTRO_ORIENTE]]*0.14</f>
        <v>0</v>
      </c>
      <c r="S165" s="95">
        <v>0</v>
      </c>
      <c r="T165" s="96">
        <v>0</v>
      </c>
      <c r="U165" s="28">
        <f>+Tabla2[[#This Row],[META_CANDELARIA]]+Tabla2[[#This Row],[META_SANTA_FE]]+Tabla2[[#This Row],[META_MARTIRES]]+Tabla2[[#This Row],[META_SAN_CRISTOBAL]]+Tabla2[[#This Row],[META_RAFAEL_URIBE_URIBE]]+Tabla2[[#This Row],[META_ANTONIO_NARIÑO]]+Tabla2[[#This Row],[META_SUBRED]]+Tabla2[[#This Row],[META_DISTRITO]]</f>
        <v>0</v>
      </c>
      <c r="V165" s="29">
        <f>+Tabla2[[#This Row],[META_CENTRO_ORIENTE]]-Tabla2[[#This Row],[META_TOTAL]]</f>
        <v>0</v>
      </c>
      <c r="W165" s="98"/>
      <c r="X165" s="95"/>
      <c r="Y165" s="95"/>
      <c r="Z165" s="95"/>
      <c r="AA165" s="95"/>
      <c r="AB165" s="95"/>
      <c r="AC165" s="95">
        <v>0</v>
      </c>
      <c r="AD165" s="96"/>
      <c r="AE165" s="28">
        <f>SUM(Tabla2[[#This Row],[META_CANDELARIA2]:[META_DISTRITO2]])</f>
        <v>0</v>
      </c>
      <c r="AF165" s="29">
        <f>+Tabla2[[#This Row],[META_CENTRO_ORIENTE]]-Tabla2[[#This Row],[META_TOTAL2]]</f>
        <v>0</v>
      </c>
      <c r="AH165" s="80">
        <f>+Tabla2[[#This Row],[META_CANDELARIA]]-Tabla2[[#This Row],[META_CANDELARIA2]]</f>
        <v>0</v>
      </c>
      <c r="AI165" s="77">
        <f>+Tabla2[[#This Row],[META_SANTA_FE]]-Tabla2[[#This Row],[META_SANTA_FE2]]</f>
        <v>0</v>
      </c>
      <c r="AJ165" s="77">
        <f>+Tabla2[[#This Row],[META_MARTIRES]]-Tabla2[[#This Row],[META_MARTIRES2]]</f>
        <v>0</v>
      </c>
      <c r="AK165" s="77">
        <f>+Tabla2[[#This Row],[META_SAN_CRISTOBAL]]-Tabla2[[#This Row],[META_SAN_CRISTOBAL2]]</f>
        <v>0</v>
      </c>
      <c r="AL165" s="77">
        <f>+Tabla2[[#This Row],[META_RAFAEL_URIBE_URIBE]]-Tabla2[[#This Row],[META_RAFAEL_URIBE_URIBE2]]</f>
        <v>0</v>
      </c>
      <c r="AM165" s="77">
        <f>+Tabla2[[#This Row],[META_ANTONIO_NARIÑO]]-Tabla2[[#This Row],[META_ANTONIO_NARIÑO2]]</f>
        <v>0</v>
      </c>
      <c r="AN165" s="77">
        <f>+Tabla2[[#This Row],[META_SUBRED]]-Tabla2[[#This Row],[META_SUBRED2]]</f>
        <v>0</v>
      </c>
      <c r="AO165" s="78">
        <f>+Tabla2[[#This Row],[META_DISTRITO]]-Tabla2[[#This Row],[META_DISTRITO2]]</f>
        <v>0</v>
      </c>
      <c r="AP165" s="88">
        <f t="shared" si="2"/>
        <v>0</v>
      </c>
      <c r="AR165" s="123"/>
      <c r="AS165" s="124"/>
      <c r="AT165" s="124"/>
      <c r="AU165" s="124"/>
      <c r="AV165" s="124"/>
      <c r="AW165" s="124"/>
      <c r="AX165" s="124"/>
      <c r="AY165" s="125"/>
    </row>
    <row r="166" spans="1:51" ht="102" hidden="1">
      <c r="A166" s="20" t="s">
        <v>63</v>
      </c>
      <c r="B166" s="20" t="s">
        <v>244</v>
      </c>
      <c r="C166" s="20" t="s">
        <v>256</v>
      </c>
      <c r="D166" s="21">
        <v>149</v>
      </c>
      <c r="E166" s="20" t="s">
        <v>263</v>
      </c>
      <c r="F166" s="20" t="s">
        <v>247</v>
      </c>
      <c r="G166" s="20" t="s">
        <v>54</v>
      </c>
      <c r="H166" s="19" t="s">
        <v>55</v>
      </c>
      <c r="I166" s="19" t="s">
        <v>74</v>
      </c>
      <c r="J166" s="22">
        <v>3665168</v>
      </c>
      <c r="K166" s="5">
        <v>3</v>
      </c>
      <c r="L166" s="22">
        <f>+Tabla2[[#This Row],[VALOR UNITARIO]]*Tabla2[[#This Row],[META_CENTRO_ORIENTE]]</f>
        <v>10995504</v>
      </c>
      <c r="M166" s="93">
        <v>0</v>
      </c>
      <c r="N166" s="94">
        <v>0</v>
      </c>
      <c r="O166" s="94">
        <v>0</v>
      </c>
      <c r="P166" s="94">
        <v>0</v>
      </c>
      <c r="Q166" s="94">
        <v>0</v>
      </c>
      <c r="R166" s="94">
        <v>0</v>
      </c>
      <c r="S166" s="94">
        <v>3</v>
      </c>
      <c r="T166" s="97">
        <v>0</v>
      </c>
      <c r="U166" s="28">
        <f>+Tabla2[[#This Row],[META_CANDELARIA]]+Tabla2[[#This Row],[META_SANTA_FE]]+Tabla2[[#This Row],[META_MARTIRES]]+Tabla2[[#This Row],[META_SAN_CRISTOBAL]]+Tabla2[[#This Row],[META_RAFAEL_URIBE_URIBE]]+Tabla2[[#This Row],[META_ANTONIO_NARIÑO]]+Tabla2[[#This Row],[META_SUBRED]]+Tabla2[[#This Row],[META_DISTRITO]]</f>
        <v>3</v>
      </c>
      <c r="V166" s="29">
        <f>+Tabla2[[#This Row],[META_CENTRO_ORIENTE]]-Tabla2[[#This Row],[META_TOTAL]]</f>
        <v>0</v>
      </c>
      <c r="W166" s="93"/>
      <c r="X166" s="94"/>
      <c r="Y166" s="94"/>
      <c r="Z166" s="94"/>
      <c r="AA166" s="94"/>
      <c r="AB166" s="94"/>
      <c r="AC166" s="94">
        <v>3</v>
      </c>
      <c r="AD166" s="97"/>
      <c r="AE166" s="28">
        <f>SUM(Tabla2[[#This Row],[META_CANDELARIA2]:[META_DISTRITO2]])</f>
        <v>3</v>
      </c>
      <c r="AF166" s="29">
        <f>+Tabla2[[#This Row],[META_CENTRO_ORIENTE]]-Tabla2[[#This Row],[META_TOTAL2]]</f>
        <v>0</v>
      </c>
      <c r="AH166" s="75">
        <f>+Tabla2[[#This Row],[META_CANDELARIA]]-Tabla2[[#This Row],[META_CANDELARIA2]]</f>
        <v>0</v>
      </c>
      <c r="AI166" s="76">
        <f>+Tabla2[[#This Row],[META_SANTA_FE]]-Tabla2[[#This Row],[META_SANTA_FE2]]</f>
        <v>0</v>
      </c>
      <c r="AJ166" s="76">
        <f>+Tabla2[[#This Row],[META_MARTIRES]]-Tabla2[[#This Row],[META_MARTIRES2]]</f>
        <v>0</v>
      </c>
      <c r="AK166" s="76">
        <f>+Tabla2[[#This Row],[META_SAN_CRISTOBAL]]-Tabla2[[#This Row],[META_SAN_CRISTOBAL2]]</f>
        <v>0</v>
      </c>
      <c r="AL166" s="76">
        <f>+Tabla2[[#This Row],[META_RAFAEL_URIBE_URIBE]]-Tabla2[[#This Row],[META_RAFAEL_URIBE_URIBE2]]</f>
        <v>0</v>
      </c>
      <c r="AM166" s="76">
        <f>+Tabla2[[#This Row],[META_ANTONIO_NARIÑO]]-Tabla2[[#This Row],[META_ANTONIO_NARIÑO2]]</f>
        <v>0</v>
      </c>
      <c r="AN166" s="76">
        <f>+Tabla2[[#This Row],[META_SUBRED]]-Tabla2[[#This Row],[META_SUBRED2]]</f>
        <v>0</v>
      </c>
      <c r="AO166" s="79">
        <f>+Tabla2[[#This Row],[META_DISTRITO]]-Tabla2[[#This Row],[META_DISTRITO2]]</f>
        <v>0</v>
      </c>
      <c r="AP166" s="88">
        <f t="shared" si="2"/>
        <v>0</v>
      </c>
      <c r="AR166" s="123"/>
      <c r="AS166" s="124"/>
      <c r="AT166" s="124"/>
      <c r="AU166" s="124"/>
      <c r="AV166" s="124"/>
      <c r="AW166" s="124"/>
      <c r="AX166" s="124"/>
      <c r="AY166" s="125"/>
    </row>
    <row r="167" spans="1:51" ht="114.75" hidden="1">
      <c r="A167" s="20" t="s">
        <v>63</v>
      </c>
      <c r="B167" s="20" t="s">
        <v>244</v>
      </c>
      <c r="C167" s="20" t="s">
        <v>256</v>
      </c>
      <c r="D167" s="21">
        <v>150</v>
      </c>
      <c r="E167" s="20" t="s">
        <v>264</v>
      </c>
      <c r="F167" s="20" t="s">
        <v>247</v>
      </c>
      <c r="G167" s="20" t="s">
        <v>54</v>
      </c>
      <c r="H167" s="19" t="s">
        <v>55</v>
      </c>
      <c r="I167" s="19" t="s">
        <v>74</v>
      </c>
      <c r="J167" s="22">
        <v>1057260</v>
      </c>
      <c r="K167" s="5">
        <v>3</v>
      </c>
      <c r="L167" s="22">
        <f>+Tabla2[[#This Row],[VALOR UNITARIO]]*Tabla2[[#This Row],[META_CENTRO_ORIENTE]]</f>
        <v>3171780</v>
      </c>
      <c r="M167" s="93">
        <v>0</v>
      </c>
      <c r="N167" s="94">
        <v>0</v>
      </c>
      <c r="O167" s="94">
        <v>0</v>
      </c>
      <c r="P167" s="94">
        <v>0</v>
      </c>
      <c r="Q167" s="94">
        <v>0</v>
      </c>
      <c r="R167" s="94">
        <v>0</v>
      </c>
      <c r="S167" s="94">
        <v>3</v>
      </c>
      <c r="T167" s="97">
        <v>0</v>
      </c>
      <c r="U167" s="28">
        <f>+Tabla2[[#This Row],[META_CANDELARIA]]+Tabla2[[#This Row],[META_SANTA_FE]]+Tabla2[[#This Row],[META_MARTIRES]]+Tabla2[[#This Row],[META_SAN_CRISTOBAL]]+Tabla2[[#This Row],[META_RAFAEL_URIBE_URIBE]]+Tabla2[[#This Row],[META_ANTONIO_NARIÑO]]+Tabla2[[#This Row],[META_SUBRED]]+Tabla2[[#This Row],[META_DISTRITO]]</f>
        <v>3</v>
      </c>
      <c r="V167" s="29">
        <f>+Tabla2[[#This Row],[META_CENTRO_ORIENTE]]-Tabla2[[#This Row],[META_TOTAL]]</f>
        <v>0</v>
      </c>
      <c r="W167" s="93"/>
      <c r="X167" s="94"/>
      <c r="Y167" s="94"/>
      <c r="Z167" s="94"/>
      <c r="AA167" s="94"/>
      <c r="AB167" s="94"/>
      <c r="AC167" s="94">
        <v>3</v>
      </c>
      <c r="AD167" s="97"/>
      <c r="AE167" s="28">
        <f>SUM(Tabla2[[#This Row],[META_CANDELARIA2]:[META_DISTRITO2]])</f>
        <v>3</v>
      </c>
      <c r="AF167" s="29">
        <f>+Tabla2[[#This Row],[META_CENTRO_ORIENTE]]-Tabla2[[#This Row],[META_TOTAL2]]</f>
        <v>0</v>
      </c>
      <c r="AH167" s="75">
        <f>+Tabla2[[#This Row],[META_CANDELARIA]]-Tabla2[[#This Row],[META_CANDELARIA2]]</f>
        <v>0</v>
      </c>
      <c r="AI167" s="76">
        <f>+Tabla2[[#This Row],[META_SANTA_FE]]-Tabla2[[#This Row],[META_SANTA_FE2]]</f>
        <v>0</v>
      </c>
      <c r="AJ167" s="76">
        <f>+Tabla2[[#This Row],[META_MARTIRES]]-Tabla2[[#This Row],[META_MARTIRES2]]</f>
        <v>0</v>
      </c>
      <c r="AK167" s="76">
        <f>+Tabla2[[#This Row],[META_SAN_CRISTOBAL]]-Tabla2[[#This Row],[META_SAN_CRISTOBAL2]]</f>
        <v>0</v>
      </c>
      <c r="AL167" s="76">
        <f>+Tabla2[[#This Row],[META_RAFAEL_URIBE_URIBE]]-Tabla2[[#This Row],[META_RAFAEL_URIBE_URIBE2]]</f>
        <v>0</v>
      </c>
      <c r="AM167" s="76">
        <f>+Tabla2[[#This Row],[META_ANTONIO_NARIÑO]]-Tabla2[[#This Row],[META_ANTONIO_NARIÑO2]]</f>
        <v>0</v>
      </c>
      <c r="AN167" s="76">
        <f>+Tabla2[[#This Row],[META_SUBRED]]-Tabla2[[#This Row],[META_SUBRED2]]</f>
        <v>0</v>
      </c>
      <c r="AO167" s="79">
        <f>+Tabla2[[#This Row],[META_DISTRITO]]-Tabla2[[#This Row],[META_DISTRITO2]]</f>
        <v>0</v>
      </c>
      <c r="AP167" s="88">
        <f t="shared" si="2"/>
        <v>0</v>
      </c>
      <c r="AR167" s="123"/>
      <c r="AS167" s="124"/>
      <c r="AT167" s="124"/>
      <c r="AU167" s="124"/>
      <c r="AV167" s="124"/>
      <c r="AW167" s="124"/>
      <c r="AX167" s="124"/>
      <c r="AY167" s="125"/>
    </row>
    <row r="168" spans="1:51" ht="102" hidden="1">
      <c r="A168" s="20" t="s">
        <v>63</v>
      </c>
      <c r="B168" s="20" t="s">
        <v>244</v>
      </c>
      <c r="C168" s="20" t="s">
        <v>256</v>
      </c>
      <c r="D168" s="21">
        <v>151</v>
      </c>
      <c r="E168" s="20" t="s">
        <v>265</v>
      </c>
      <c r="F168" s="20" t="s">
        <v>247</v>
      </c>
      <c r="G168" s="20" t="s">
        <v>54</v>
      </c>
      <c r="H168" s="19" t="s">
        <v>55</v>
      </c>
      <c r="I168" s="19" t="s">
        <v>74</v>
      </c>
      <c r="J168" s="22">
        <v>1409680</v>
      </c>
      <c r="K168" s="5">
        <v>3</v>
      </c>
      <c r="L168" s="22">
        <f>+Tabla2[[#This Row],[VALOR UNITARIO]]*Tabla2[[#This Row],[META_CENTRO_ORIENTE]]</f>
        <v>4229040</v>
      </c>
      <c r="M168" s="93">
        <v>0</v>
      </c>
      <c r="N168" s="94">
        <v>0</v>
      </c>
      <c r="O168" s="94">
        <v>0</v>
      </c>
      <c r="P168" s="94">
        <v>0</v>
      </c>
      <c r="Q168" s="94">
        <v>0</v>
      </c>
      <c r="R168" s="94">
        <v>0</v>
      </c>
      <c r="S168" s="94">
        <v>3</v>
      </c>
      <c r="T168" s="97">
        <v>0</v>
      </c>
      <c r="U168" s="28">
        <f>+Tabla2[[#This Row],[META_CANDELARIA]]+Tabla2[[#This Row],[META_SANTA_FE]]+Tabla2[[#This Row],[META_MARTIRES]]+Tabla2[[#This Row],[META_SAN_CRISTOBAL]]+Tabla2[[#This Row],[META_RAFAEL_URIBE_URIBE]]+Tabla2[[#This Row],[META_ANTONIO_NARIÑO]]+Tabla2[[#This Row],[META_SUBRED]]+Tabla2[[#This Row],[META_DISTRITO]]</f>
        <v>3</v>
      </c>
      <c r="V168" s="29">
        <f>+Tabla2[[#This Row],[META_CENTRO_ORIENTE]]-Tabla2[[#This Row],[META_TOTAL]]</f>
        <v>0</v>
      </c>
      <c r="W168" s="93"/>
      <c r="X168" s="94"/>
      <c r="Y168" s="94"/>
      <c r="Z168" s="94"/>
      <c r="AA168" s="94"/>
      <c r="AB168" s="94"/>
      <c r="AC168" s="94">
        <v>3</v>
      </c>
      <c r="AD168" s="97"/>
      <c r="AE168" s="28">
        <f>SUM(Tabla2[[#This Row],[META_CANDELARIA2]:[META_DISTRITO2]])</f>
        <v>3</v>
      </c>
      <c r="AF168" s="29">
        <f>+Tabla2[[#This Row],[META_CENTRO_ORIENTE]]-Tabla2[[#This Row],[META_TOTAL2]]</f>
        <v>0</v>
      </c>
      <c r="AH168" s="75">
        <f>+Tabla2[[#This Row],[META_CANDELARIA]]-Tabla2[[#This Row],[META_CANDELARIA2]]</f>
        <v>0</v>
      </c>
      <c r="AI168" s="76">
        <f>+Tabla2[[#This Row],[META_SANTA_FE]]-Tabla2[[#This Row],[META_SANTA_FE2]]</f>
        <v>0</v>
      </c>
      <c r="AJ168" s="76">
        <f>+Tabla2[[#This Row],[META_MARTIRES]]-Tabla2[[#This Row],[META_MARTIRES2]]</f>
        <v>0</v>
      </c>
      <c r="AK168" s="76">
        <f>+Tabla2[[#This Row],[META_SAN_CRISTOBAL]]-Tabla2[[#This Row],[META_SAN_CRISTOBAL2]]</f>
        <v>0</v>
      </c>
      <c r="AL168" s="76">
        <f>+Tabla2[[#This Row],[META_RAFAEL_URIBE_URIBE]]-Tabla2[[#This Row],[META_RAFAEL_URIBE_URIBE2]]</f>
        <v>0</v>
      </c>
      <c r="AM168" s="76">
        <f>+Tabla2[[#This Row],[META_ANTONIO_NARIÑO]]-Tabla2[[#This Row],[META_ANTONIO_NARIÑO2]]</f>
        <v>0</v>
      </c>
      <c r="AN168" s="76">
        <f>+Tabla2[[#This Row],[META_SUBRED]]-Tabla2[[#This Row],[META_SUBRED2]]</f>
        <v>0</v>
      </c>
      <c r="AO168" s="79">
        <f>+Tabla2[[#This Row],[META_DISTRITO]]-Tabla2[[#This Row],[META_DISTRITO2]]</f>
        <v>0</v>
      </c>
      <c r="AP168" s="88">
        <f t="shared" si="2"/>
        <v>0</v>
      </c>
      <c r="AR168" s="123"/>
      <c r="AS168" s="124"/>
      <c r="AT168" s="124"/>
      <c r="AU168" s="124"/>
      <c r="AV168" s="124"/>
      <c r="AW168" s="124"/>
      <c r="AX168" s="124"/>
      <c r="AY168" s="125"/>
    </row>
    <row r="169" spans="1:51" ht="89.25" hidden="1">
      <c r="A169" s="20" t="s">
        <v>63</v>
      </c>
      <c r="B169" s="20" t="s">
        <v>244</v>
      </c>
      <c r="C169" s="20" t="s">
        <v>256</v>
      </c>
      <c r="D169" s="21">
        <v>152</v>
      </c>
      <c r="E169" s="20" t="s">
        <v>266</v>
      </c>
      <c r="F169" s="20" t="s">
        <v>247</v>
      </c>
      <c r="G169" s="20" t="s">
        <v>54</v>
      </c>
      <c r="H169" s="19" t="s">
        <v>55</v>
      </c>
      <c r="I169" s="19" t="s">
        <v>74</v>
      </c>
      <c r="J169" s="22">
        <v>352420</v>
      </c>
      <c r="K169" s="5">
        <v>3.0000028375234096</v>
      </c>
      <c r="L169" s="22">
        <f>+Tabla2[[#This Row],[VALOR UNITARIO]]*Tabla2[[#This Row],[META_CENTRO_ORIENTE]]</f>
        <v>1057261</v>
      </c>
      <c r="M169" s="93">
        <v>0</v>
      </c>
      <c r="N169" s="94">
        <v>0</v>
      </c>
      <c r="O169" s="94">
        <v>0</v>
      </c>
      <c r="P169" s="94">
        <v>0</v>
      </c>
      <c r="Q169" s="94">
        <v>0</v>
      </c>
      <c r="R169" s="94">
        <v>0</v>
      </c>
      <c r="S169" s="94">
        <v>3</v>
      </c>
      <c r="T169" s="97">
        <v>0</v>
      </c>
      <c r="U169" s="28">
        <f>+Tabla2[[#This Row],[META_CANDELARIA]]+Tabla2[[#This Row],[META_SANTA_FE]]+Tabla2[[#This Row],[META_MARTIRES]]+Tabla2[[#This Row],[META_SAN_CRISTOBAL]]+Tabla2[[#This Row],[META_RAFAEL_URIBE_URIBE]]+Tabla2[[#This Row],[META_ANTONIO_NARIÑO]]+Tabla2[[#This Row],[META_SUBRED]]+Tabla2[[#This Row],[META_DISTRITO]]</f>
        <v>3</v>
      </c>
      <c r="V169" s="29">
        <f>+Tabla2[[#This Row],[META_CENTRO_ORIENTE]]-Tabla2[[#This Row],[META_TOTAL]]</f>
        <v>2.8375234095712187E-6</v>
      </c>
      <c r="W169" s="93"/>
      <c r="X169" s="94"/>
      <c r="Y169" s="94"/>
      <c r="Z169" s="94"/>
      <c r="AA169" s="94"/>
      <c r="AB169" s="94"/>
      <c r="AC169" s="94">
        <v>3</v>
      </c>
      <c r="AD169" s="97"/>
      <c r="AE169" s="28">
        <f>SUM(Tabla2[[#This Row],[META_CANDELARIA2]:[META_DISTRITO2]])</f>
        <v>3</v>
      </c>
      <c r="AF169" s="29">
        <f>+Tabla2[[#This Row],[META_CENTRO_ORIENTE]]-Tabla2[[#This Row],[META_TOTAL2]]</f>
        <v>2.8375234095712187E-6</v>
      </c>
      <c r="AH169" s="75">
        <f>+Tabla2[[#This Row],[META_CANDELARIA]]-Tabla2[[#This Row],[META_CANDELARIA2]]</f>
        <v>0</v>
      </c>
      <c r="AI169" s="76">
        <f>+Tabla2[[#This Row],[META_SANTA_FE]]-Tabla2[[#This Row],[META_SANTA_FE2]]</f>
        <v>0</v>
      </c>
      <c r="AJ169" s="76">
        <f>+Tabla2[[#This Row],[META_MARTIRES]]-Tabla2[[#This Row],[META_MARTIRES2]]</f>
        <v>0</v>
      </c>
      <c r="AK169" s="76">
        <f>+Tabla2[[#This Row],[META_SAN_CRISTOBAL]]-Tabla2[[#This Row],[META_SAN_CRISTOBAL2]]</f>
        <v>0</v>
      </c>
      <c r="AL169" s="76">
        <f>+Tabla2[[#This Row],[META_RAFAEL_URIBE_URIBE]]-Tabla2[[#This Row],[META_RAFAEL_URIBE_URIBE2]]</f>
        <v>0</v>
      </c>
      <c r="AM169" s="76">
        <f>+Tabla2[[#This Row],[META_ANTONIO_NARIÑO]]-Tabla2[[#This Row],[META_ANTONIO_NARIÑO2]]</f>
        <v>0</v>
      </c>
      <c r="AN169" s="76">
        <f>+Tabla2[[#This Row],[META_SUBRED]]-Tabla2[[#This Row],[META_SUBRED2]]</f>
        <v>0</v>
      </c>
      <c r="AO169" s="79">
        <f>+Tabla2[[#This Row],[META_DISTRITO]]-Tabla2[[#This Row],[META_DISTRITO2]]</f>
        <v>0</v>
      </c>
      <c r="AP169" s="88">
        <f t="shared" si="2"/>
        <v>0</v>
      </c>
      <c r="AR169" s="123"/>
      <c r="AS169" s="124"/>
      <c r="AT169" s="124"/>
      <c r="AU169" s="124"/>
      <c r="AV169" s="124"/>
      <c r="AW169" s="124"/>
      <c r="AX169" s="124"/>
      <c r="AY169" s="125"/>
    </row>
    <row r="170" spans="1:51" ht="63.75" hidden="1">
      <c r="A170" s="20" t="s">
        <v>63</v>
      </c>
      <c r="B170" s="20" t="s">
        <v>244</v>
      </c>
      <c r="C170" s="20" t="s">
        <v>245</v>
      </c>
      <c r="D170" s="21">
        <v>153</v>
      </c>
      <c r="E170" s="20" t="s">
        <v>267</v>
      </c>
      <c r="F170" s="20" t="s">
        <v>247</v>
      </c>
      <c r="G170" s="20" t="s">
        <v>54</v>
      </c>
      <c r="H170" s="19" t="s">
        <v>55</v>
      </c>
      <c r="I170" s="19" t="s">
        <v>74</v>
      </c>
      <c r="J170" s="22">
        <v>7347488</v>
      </c>
      <c r="K170" s="5">
        <v>3</v>
      </c>
      <c r="L170" s="22">
        <f>+Tabla2[[#This Row],[VALOR UNITARIO]]*Tabla2[[#This Row],[META_CENTRO_ORIENTE]]</f>
        <v>22042464</v>
      </c>
      <c r="M170" s="93">
        <v>0</v>
      </c>
      <c r="N170" s="94">
        <v>0</v>
      </c>
      <c r="O170" s="94">
        <v>0</v>
      </c>
      <c r="P170" s="94">
        <v>0</v>
      </c>
      <c r="Q170" s="94">
        <v>0</v>
      </c>
      <c r="R170" s="94">
        <v>0</v>
      </c>
      <c r="S170" s="94">
        <v>3</v>
      </c>
      <c r="T170" s="97">
        <v>0</v>
      </c>
      <c r="U170" s="28">
        <f>+Tabla2[[#This Row],[META_CANDELARIA]]+Tabla2[[#This Row],[META_SANTA_FE]]+Tabla2[[#This Row],[META_MARTIRES]]+Tabla2[[#This Row],[META_SAN_CRISTOBAL]]+Tabla2[[#This Row],[META_RAFAEL_URIBE_URIBE]]+Tabla2[[#This Row],[META_ANTONIO_NARIÑO]]+Tabla2[[#This Row],[META_SUBRED]]+Tabla2[[#This Row],[META_DISTRITO]]</f>
        <v>3</v>
      </c>
      <c r="V170" s="29">
        <f>+Tabla2[[#This Row],[META_CENTRO_ORIENTE]]-Tabla2[[#This Row],[META_TOTAL]]</f>
        <v>0</v>
      </c>
      <c r="W170" s="93"/>
      <c r="X170" s="94"/>
      <c r="Y170" s="94"/>
      <c r="Z170" s="94"/>
      <c r="AA170" s="94"/>
      <c r="AB170" s="94"/>
      <c r="AC170" s="94">
        <v>3</v>
      </c>
      <c r="AD170" s="97"/>
      <c r="AE170" s="28">
        <f>SUM(Tabla2[[#This Row],[META_CANDELARIA2]:[META_DISTRITO2]])</f>
        <v>3</v>
      </c>
      <c r="AF170" s="29">
        <f>+Tabla2[[#This Row],[META_CENTRO_ORIENTE]]-Tabla2[[#This Row],[META_TOTAL2]]</f>
        <v>0</v>
      </c>
      <c r="AH170" s="75">
        <f>+Tabla2[[#This Row],[META_CANDELARIA]]-Tabla2[[#This Row],[META_CANDELARIA2]]</f>
        <v>0</v>
      </c>
      <c r="AI170" s="76">
        <f>+Tabla2[[#This Row],[META_SANTA_FE]]-Tabla2[[#This Row],[META_SANTA_FE2]]</f>
        <v>0</v>
      </c>
      <c r="AJ170" s="76">
        <f>+Tabla2[[#This Row],[META_MARTIRES]]-Tabla2[[#This Row],[META_MARTIRES2]]</f>
        <v>0</v>
      </c>
      <c r="AK170" s="76">
        <f>+Tabla2[[#This Row],[META_SAN_CRISTOBAL]]-Tabla2[[#This Row],[META_SAN_CRISTOBAL2]]</f>
        <v>0</v>
      </c>
      <c r="AL170" s="76">
        <f>+Tabla2[[#This Row],[META_RAFAEL_URIBE_URIBE]]-Tabla2[[#This Row],[META_RAFAEL_URIBE_URIBE2]]</f>
        <v>0</v>
      </c>
      <c r="AM170" s="76">
        <f>+Tabla2[[#This Row],[META_ANTONIO_NARIÑO]]-Tabla2[[#This Row],[META_ANTONIO_NARIÑO2]]</f>
        <v>0</v>
      </c>
      <c r="AN170" s="76">
        <f>+Tabla2[[#This Row],[META_SUBRED]]-Tabla2[[#This Row],[META_SUBRED2]]</f>
        <v>0</v>
      </c>
      <c r="AO170" s="79">
        <f>+Tabla2[[#This Row],[META_DISTRITO]]-Tabla2[[#This Row],[META_DISTRITO2]]</f>
        <v>0</v>
      </c>
      <c r="AP170" s="88">
        <f t="shared" si="2"/>
        <v>0</v>
      </c>
      <c r="AR170" s="123"/>
      <c r="AS170" s="124"/>
      <c r="AT170" s="124"/>
      <c r="AU170" s="124"/>
      <c r="AV170" s="124"/>
      <c r="AW170" s="124"/>
      <c r="AX170" s="124"/>
      <c r="AY170" s="125"/>
    </row>
    <row r="171" spans="1:51" ht="51" hidden="1">
      <c r="A171" s="20" t="s">
        <v>63</v>
      </c>
      <c r="B171" s="20" t="s">
        <v>244</v>
      </c>
      <c r="C171" s="20" t="s">
        <v>245</v>
      </c>
      <c r="D171" s="21">
        <v>154</v>
      </c>
      <c r="E171" s="20" t="s">
        <v>268</v>
      </c>
      <c r="F171" s="20" t="s">
        <v>247</v>
      </c>
      <c r="G171" s="20" t="s">
        <v>54</v>
      </c>
      <c r="H171" s="19" t="s">
        <v>55</v>
      </c>
      <c r="I171" s="19" t="s">
        <v>74</v>
      </c>
      <c r="J171" s="22">
        <v>7347488</v>
      </c>
      <c r="K171" s="5">
        <v>3</v>
      </c>
      <c r="L171" s="22">
        <f>+Tabla2[[#This Row],[VALOR UNITARIO]]*Tabla2[[#This Row],[META_CENTRO_ORIENTE]]</f>
        <v>22042464</v>
      </c>
      <c r="M171" s="93">
        <v>0</v>
      </c>
      <c r="N171" s="94">
        <v>0</v>
      </c>
      <c r="O171" s="94">
        <v>0</v>
      </c>
      <c r="P171" s="94">
        <v>0</v>
      </c>
      <c r="Q171" s="94">
        <v>0</v>
      </c>
      <c r="R171" s="94">
        <v>0</v>
      </c>
      <c r="S171" s="94">
        <v>3</v>
      </c>
      <c r="T171" s="97">
        <v>0</v>
      </c>
      <c r="U171" s="28">
        <f>+Tabla2[[#This Row],[META_CANDELARIA]]+Tabla2[[#This Row],[META_SANTA_FE]]+Tabla2[[#This Row],[META_MARTIRES]]+Tabla2[[#This Row],[META_SAN_CRISTOBAL]]+Tabla2[[#This Row],[META_RAFAEL_URIBE_URIBE]]+Tabla2[[#This Row],[META_ANTONIO_NARIÑO]]+Tabla2[[#This Row],[META_SUBRED]]+Tabla2[[#This Row],[META_DISTRITO]]</f>
        <v>3</v>
      </c>
      <c r="V171" s="29">
        <f>+Tabla2[[#This Row],[META_CENTRO_ORIENTE]]-Tabla2[[#This Row],[META_TOTAL]]</f>
        <v>0</v>
      </c>
      <c r="W171" s="93"/>
      <c r="X171" s="94"/>
      <c r="Y171" s="94"/>
      <c r="Z171" s="94"/>
      <c r="AA171" s="94"/>
      <c r="AB171" s="94"/>
      <c r="AC171" s="94">
        <v>3</v>
      </c>
      <c r="AD171" s="97"/>
      <c r="AE171" s="28">
        <f>SUM(Tabla2[[#This Row],[META_CANDELARIA2]:[META_DISTRITO2]])</f>
        <v>3</v>
      </c>
      <c r="AF171" s="29">
        <f>+Tabla2[[#This Row],[META_CENTRO_ORIENTE]]-Tabla2[[#This Row],[META_TOTAL2]]</f>
        <v>0</v>
      </c>
      <c r="AH171" s="75">
        <f>+Tabla2[[#This Row],[META_CANDELARIA]]-Tabla2[[#This Row],[META_CANDELARIA2]]</f>
        <v>0</v>
      </c>
      <c r="AI171" s="76">
        <f>+Tabla2[[#This Row],[META_SANTA_FE]]-Tabla2[[#This Row],[META_SANTA_FE2]]</f>
        <v>0</v>
      </c>
      <c r="AJ171" s="76">
        <f>+Tabla2[[#This Row],[META_MARTIRES]]-Tabla2[[#This Row],[META_MARTIRES2]]</f>
        <v>0</v>
      </c>
      <c r="AK171" s="76">
        <f>+Tabla2[[#This Row],[META_SAN_CRISTOBAL]]-Tabla2[[#This Row],[META_SAN_CRISTOBAL2]]</f>
        <v>0</v>
      </c>
      <c r="AL171" s="76">
        <f>+Tabla2[[#This Row],[META_RAFAEL_URIBE_URIBE]]-Tabla2[[#This Row],[META_RAFAEL_URIBE_URIBE2]]</f>
        <v>0</v>
      </c>
      <c r="AM171" s="76">
        <f>+Tabla2[[#This Row],[META_ANTONIO_NARIÑO]]-Tabla2[[#This Row],[META_ANTONIO_NARIÑO2]]</f>
        <v>0</v>
      </c>
      <c r="AN171" s="76">
        <f>+Tabla2[[#This Row],[META_SUBRED]]-Tabla2[[#This Row],[META_SUBRED2]]</f>
        <v>0</v>
      </c>
      <c r="AO171" s="79">
        <f>+Tabla2[[#This Row],[META_DISTRITO]]-Tabla2[[#This Row],[META_DISTRITO2]]</f>
        <v>0</v>
      </c>
      <c r="AP171" s="88">
        <f t="shared" si="2"/>
        <v>0</v>
      </c>
      <c r="AR171" s="123"/>
      <c r="AS171" s="124"/>
      <c r="AT171" s="124"/>
      <c r="AU171" s="124"/>
      <c r="AV171" s="124"/>
      <c r="AW171" s="124"/>
      <c r="AX171" s="124"/>
      <c r="AY171" s="125"/>
    </row>
    <row r="172" spans="1:51" ht="76.5" hidden="1">
      <c r="A172" s="20" t="s">
        <v>63</v>
      </c>
      <c r="B172" s="20" t="s">
        <v>244</v>
      </c>
      <c r="C172" s="20" t="s">
        <v>245</v>
      </c>
      <c r="D172" s="21">
        <v>155</v>
      </c>
      <c r="E172" s="20" t="s">
        <v>269</v>
      </c>
      <c r="F172" s="20" t="s">
        <v>247</v>
      </c>
      <c r="G172" s="20" t="s">
        <v>54</v>
      </c>
      <c r="H172" s="19" t="s">
        <v>55</v>
      </c>
      <c r="I172" s="19" t="s">
        <v>74</v>
      </c>
      <c r="J172" s="22">
        <v>7347488</v>
      </c>
      <c r="K172" s="5">
        <v>3</v>
      </c>
      <c r="L172" s="22">
        <f>+Tabla2[[#This Row],[VALOR UNITARIO]]*Tabla2[[#This Row],[META_CENTRO_ORIENTE]]</f>
        <v>22042464</v>
      </c>
      <c r="M172" s="93">
        <v>0</v>
      </c>
      <c r="N172" s="94">
        <v>0</v>
      </c>
      <c r="O172" s="94">
        <v>0</v>
      </c>
      <c r="P172" s="94">
        <v>0</v>
      </c>
      <c r="Q172" s="94">
        <v>0</v>
      </c>
      <c r="R172" s="94">
        <v>0</v>
      </c>
      <c r="S172" s="94">
        <v>3</v>
      </c>
      <c r="T172" s="97">
        <v>0</v>
      </c>
      <c r="U172" s="28">
        <f>+Tabla2[[#This Row],[META_CANDELARIA]]+Tabla2[[#This Row],[META_SANTA_FE]]+Tabla2[[#This Row],[META_MARTIRES]]+Tabla2[[#This Row],[META_SAN_CRISTOBAL]]+Tabla2[[#This Row],[META_RAFAEL_URIBE_URIBE]]+Tabla2[[#This Row],[META_ANTONIO_NARIÑO]]+Tabla2[[#This Row],[META_SUBRED]]+Tabla2[[#This Row],[META_DISTRITO]]</f>
        <v>3</v>
      </c>
      <c r="V172" s="29">
        <f>+Tabla2[[#This Row],[META_CENTRO_ORIENTE]]-Tabla2[[#This Row],[META_TOTAL]]</f>
        <v>0</v>
      </c>
      <c r="W172" s="93"/>
      <c r="X172" s="94"/>
      <c r="Y172" s="94"/>
      <c r="Z172" s="94"/>
      <c r="AA172" s="94"/>
      <c r="AB172" s="94"/>
      <c r="AC172" s="94">
        <v>3</v>
      </c>
      <c r="AD172" s="97"/>
      <c r="AE172" s="28">
        <f>SUM(Tabla2[[#This Row],[META_CANDELARIA2]:[META_DISTRITO2]])</f>
        <v>3</v>
      </c>
      <c r="AF172" s="29">
        <f>+Tabla2[[#This Row],[META_CENTRO_ORIENTE]]-Tabla2[[#This Row],[META_TOTAL2]]</f>
        <v>0</v>
      </c>
      <c r="AH172" s="75">
        <f>+Tabla2[[#This Row],[META_CANDELARIA]]-Tabla2[[#This Row],[META_CANDELARIA2]]</f>
        <v>0</v>
      </c>
      <c r="AI172" s="76">
        <f>+Tabla2[[#This Row],[META_SANTA_FE]]-Tabla2[[#This Row],[META_SANTA_FE2]]</f>
        <v>0</v>
      </c>
      <c r="AJ172" s="76">
        <f>+Tabla2[[#This Row],[META_MARTIRES]]-Tabla2[[#This Row],[META_MARTIRES2]]</f>
        <v>0</v>
      </c>
      <c r="AK172" s="76">
        <f>+Tabla2[[#This Row],[META_SAN_CRISTOBAL]]-Tabla2[[#This Row],[META_SAN_CRISTOBAL2]]</f>
        <v>0</v>
      </c>
      <c r="AL172" s="76">
        <f>+Tabla2[[#This Row],[META_RAFAEL_URIBE_URIBE]]-Tabla2[[#This Row],[META_RAFAEL_URIBE_URIBE2]]</f>
        <v>0</v>
      </c>
      <c r="AM172" s="76">
        <f>+Tabla2[[#This Row],[META_ANTONIO_NARIÑO]]-Tabla2[[#This Row],[META_ANTONIO_NARIÑO2]]</f>
        <v>0</v>
      </c>
      <c r="AN172" s="76">
        <f>+Tabla2[[#This Row],[META_SUBRED]]-Tabla2[[#This Row],[META_SUBRED2]]</f>
        <v>0</v>
      </c>
      <c r="AO172" s="79">
        <f>+Tabla2[[#This Row],[META_DISTRITO]]-Tabla2[[#This Row],[META_DISTRITO2]]</f>
        <v>0</v>
      </c>
      <c r="AP172" s="88">
        <f t="shared" si="2"/>
        <v>0</v>
      </c>
      <c r="AR172" s="123"/>
      <c r="AS172" s="124"/>
      <c r="AT172" s="124"/>
      <c r="AU172" s="124"/>
      <c r="AV172" s="124"/>
      <c r="AW172" s="124"/>
      <c r="AX172" s="124"/>
      <c r="AY172" s="125"/>
    </row>
    <row r="173" spans="1:51" ht="127.5" hidden="1">
      <c r="A173" s="20" t="s">
        <v>63</v>
      </c>
      <c r="B173" s="20" t="s">
        <v>244</v>
      </c>
      <c r="C173" s="20" t="s">
        <v>245</v>
      </c>
      <c r="D173" s="21">
        <v>156</v>
      </c>
      <c r="E173" s="20" t="s">
        <v>270</v>
      </c>
      <c r="F173" s="20" t="s">
        <v>247</v>
      </c>
      <c r="G173" s="20" t="s">
        <v>54</v>
      </c>
      <c r="H173" s="19" t="s">
        <v>55</v>
      </c>
      <c r="I173" s="19" t="s">
        <v>74</v>
      </c>
      <c r="J173" s="22">
        <v>13832016</v>
      </c>
      <c r="K173" s="5">
        <v>3.0000000722960412</v>
      </c>
      <c r="L173" s="22">
        <f>+Tabla2[[#This Row],[VALOR UNITARIO]]*Tabla2[[#This Row],[META_CENTRO_ORIENTE]]</f>
        <v>41496049</v>
      </c>
      <c r="M173" s="93">
        <v>0</v>
      </c>
      <c r="N173" s="94">
        <v>0</v>
      </c>
      <c r="O173" s="94">
        <v>0</v>
      </c>
      <c r="P173" s="94">
        <v>0</v>
      </c>
      <c r="Q173" s="94">
        <v>0</v>
      </c>
      <c r="R173" s="94">
        <v>0</v>
      </c>
      <c r="S173" s="94">
        <v>3</v>
      </c>
      <c r="T173" s="97">
        <v>0</v>
      </c>
      <c r="U173" s="28">
        <f>+Tabla2[[#This Row],[META_CANDELARIA]]+Tabla2[[#This Row],[META_SANTA_FE]]+Tabla2[[#This Row],[META_MARTIRES]]+Tabla2[[#This Row],[META_SAN_CRISTOBAL]]+Tabla2[[#This Row],[META_RAFAEL_URIBE_URIBE]]+Tabla2[[#This Row],[META_ANTONIO_NARIÑO]]+Tabla2[[#This Row],[META_SUBRED]]+Tabla2[[#This Row],[META_DISTRITO]]</f>
        <v>3</v>
      </c>
      <c r="V173" s="29">
        <f>+Tabla2[[#This Row],[META_CENTRO_ORIENTE]]-Tabla2[[#This Row],[META_TOTAL]]</f>
        <v>7.2296041153663282E-8</v>
      </c>
      <c r="W173" s="93"/>
      <c r="X173" s="94"/>
      <c r="Y173" s="94"/>
      <c r="Z173" s="94"/>
      <c r="AA173" s="94"/>
      <c r="AB173" s="94"/>
      <c r="AC173" s="94">
        <v>3</v>
      </c>
      <c r="AD173" s="97"/>
      <c r="AE173" s="28">
        <f>SUM(Tabla2[[#This Row],[META_CANDELARIA2]:[META_DISTRITO2]])</f>
        <v>3</v>
      </c>
      <c r="AF173" s="29">
        <f>+Tabla2[[#This Row],[META_CENTRO_ORIENTE]]-Tabla2[[#This Row],[META_TOTAL2]]</f>
        <v>7.2296041153663282E-8</v>
      </c>
      <c r="AH173" s="75">
        <f>+Tabla2[[#This Row],[META_CANDELARIA]]-Tabla2[[#This Row],[META_CANDELARIA2]]</f>
        <v>0</v>
      </c>
      <c r="AI173" s="76">
        <f>+Tabla2[[#This Row],[META_SANTA_FE]]-Tabla2[[#This Row],[META_SANTA_FE2]]</f>
        <v>0</v>
      </c>
      <c r="AJ173" s="76">
        <f>+Tabla2[[#This Row],[META_MARTIRES]]-Tabla2[[#This Row],[META_MARTIRES2]]</f>
        <v>0</v>
      </c>
      <c r="AK173" s="76">
        <f>+Tabla2[[#This Row],[META_SAN_CRISTOBAL]]-Tabla2[[#This Row],[META_SAN_CRISTOBAL2]]</f>
        <v>0</v>
      </c>
      <c r="AL173" s="76">
        <f>+Tabla2[[#This Row],[META_RAFAEL_URIBE_URIBE]]-Tabla2[[#This Row],[META_RAFAEL_URIBE_URIBE2]]</f>
        <v>0</v>
      </c>
      <c r="AM173" s="76">
        <f>+Tabla2[[#This Row],[META_ANTONIO_NARIÑO]]-Tabla2[[#This Row],[META_ANTONIO_NARIÑO2]]</f>
        <v>0</v>
      </c>
      <c r="AN173" s="76">
        <f>+Tabla2[[#This Row],[META_SUBRED]]-Tabla2[[#This Row],[META_SUBRED2]]</f>
        <v>0</v>
      </c>
      <c r="AO173" s="79">
        <f>+Tabla2[[#This Row],[META_DISTRITO]]-Tabla2[[#This Row],[META_DISTRITO2]]</f>
        <v>0</v>
      </c>
      <c r="AP173" s="88">
        <f t="shared" si="2"/>
        <v>0</v>
      </c>
      <c r="AR173" s="123"/>
      <c r="AS173" s="124"/>
      <c r="AT173" s="124"/>
      <c r="AU173" s="124"/>
      <c r="AV173" s="124"/>
      <c r="AW173" s="124"/>
      <c r="AX173" s="124"/>
      <c r="AY173" s="125"/>
    </row>
    <row r="174" spans="1:51" ht="76.5" hidden="1">
      <c r="A174" s="20" t="s">
        <v>63</v>
      </c>
      <c r="B174" s="20" t="s">
        <v>244</v>
      </c>
      <c r="C174" s="20" t="s">
        <v>245</v>
      </c>
      <c r="D174" s="21">
        <v>157</v>
      </c>
      <c r="E174" s="20" t="s">
        <v>271</v>
      </c>
      <c r="F174" s="20" t="s">
        <v>247</v>
      </c>
      <c r="G174" s="20" t="s">
        <v>54</v>
      </c>
      <c r="H174" s="19" t="s">
        <v>55</v>
      </c>
      <c r="I174" s="19" t="s">
        <v>74</v>
      </c>
      <c r="J174" s="22">
        <v>13832016</v>
      </c>
      <c r="K174" s="5">
        <v>3.0000000722960412</v>
      </c>
      <c r="L174" s="22">
        <f>+Tabla2[[#This Row],[VALOR UNITARIO]]*Tabla2[[#This Row],[META_CENTRO_ORIENTE]]</f>
        <v>41496049</v>
      </c>
      <c r="M174" s="93">
        <v>0</v>
      </c>
      <c r="N174" s="94">
        <v>0</v>
      </c>
      <c r="O174" s="94">
        <v>0</v>
      </c>
      <c r="P174" s="94">
        <v>0</v>
      </c>
      <c r="Q174" s="94">
        <v>0</v>
      </c>
      <c r="R174" s="94">
        <v>0</v>
      </c>
      <c r="S174" s="94">
        <v>3</v>
      </c>
      <c r="T174" s="97">
        <v>0</v>
      </c>
      <c r="U174" s="28">
        <f>+Tabla2[[#This Row],[META_CANDELARIA]]+Tabla2[[#This Row],[META_SANTA_FE]]+Tabla2[[#This Row],[META_MARTIRES]]+Tabla2[[#This Row],[META_SAN_CRISTOBAL]]+Tabla2[[#This Row],[META_RAFAEL_URIBE_URIBE]]+Tabla2[[#This Row],[META_ANTONIO_NARIÑO]]+Tabla2[[#This Row],[META_SUBRED]]+Tabla2[[#This Row],[META_DISTRITO]]</f>
        <v>3</v>
      </c>
      <c r="V174" s="29">
        <f>+Tabla2[[#This Row],[META_CENTRO_ORIENTE]]-Tabla2[[#This Row],[META_TOTAL]]</f>
        <v>7.2296041153663282E-8</v>
      </c>
      <c r="W174" s="93"/>
      <c r="X174" s="94"/>
      <c r="Y174" s="94"/>
      <c r="Z174" s="94"/>
      <c r="AA174" s="94"/>
      <c r="AB174" s="94"/>
      <c r="AC174" s="94">
        <v>3</v>
      </c>
      <c r="AD174" s="97"/>
      <c r="AE174" s="28">
        <f>SUM(Tabla2[[#This Row],[META_CANDELARIA2]:[META_DISTRITO2]])</f>
        <v>3</v>
      </c>
      <c r="AF174" s="29">
        <f>+Tabla2[[#This Row],[META_CENTRO_ORIENTE]]-Tabla2[[#This Row],[META_TOTAL2]]</f>
        <v>7.2296041153663282E-8</v>
      </c>
      <c r="AH174" s="75">
        <f>+Tabla2[[#This Row],[META_CANDELARIA]]-Tabla2[[#This Row],[META_CANDELARIA2]]</f>
        <v>0</v>
      </c>
      <c r="AI174" s="76">
        <f>+Tabla2[[#This Row],[META_SANTA_FE]]-Tabla2[[#This Row],[META_SANTA_FE2]]</f>
        <v>0</v>
      </c>
      <c r="AJ174" s="76">
        <f>+Tabla2[[#This Row],[META_MARTIRES]]-Tabla2[[#This Row],[META_MARTIRES2]]</f>
        <v>0</v>
      </c>
      <c r="AK174" s="76">
        <f>+Tabla2[[#This Row],[META_SAN_CRISTOBAL]]-Tabla2[[#This Row],[META_SAN_CRISTOBAL2]]</f>
        <v>0</v>
      </c>
      <c r="AL174" s="76">
        <f>+Tabla2[[#This Row],[META_RAFAEL_URIBE_URIBE]]-Tabla2[[#This Row],[META_RAFAEL_URIBE_URIBE2]]</f>
        <v>0</v>
      </c>
      <c r="AM174" s="76">
        <f>+Tabla2[[#This Row],[META_ANTONIO_NARIÑO]]-Tabla2[[#This Row],[META_ANTONIO_NARIÑO2]]</f>
        <v>0</v>
      </c>
      <c r="AN174" s="76">
        <f>+Tabla2[[#This Row],[META_SUBRED]]-Tabla2[[#This Row],[META_SUBRED2]]</f>
        <v>0</v>
      </c>
      <c r="AO174" s="79">
        <f>+Tabla2[[#This Row],[META_DISTRITO]]-Tabla2[[#This Row],[META_DISTRITO2]]</f>
        <v>0</v>
      </c>
      <c r="AP174" s="88">
        <f t="shared" si="2"/>
        <v>0</v>
      </c>
      <c r="AR174" s="123"/>
      <c r="AS174" s="124"/>
      <c r="AT174" s="124"/>
      <c r="AU174" s="124"/>
      <c r="AV174" s="124"/>
      <c r="AW174" s="124"/>
      <c r="AX174" s="124"/>
      <c r="AY174" s="125"/>
    </row>
    <row r="175" spans="1:51" ht="89.25" hidden="1">
      <c r="A175" s="20" t="s">
        <v>63</v>
      </c>
      <c r="B175" s="20" t="s">
        <v>244</v>
      </c>
      <c r="C175" s="20" t="s">
        <v>245</v>
      </c>
      <c r="D175" s="21">
        <v>158</v>
      </c>
      <c r="E175" s="20" t="s">
        <v>272</v>
      </c>
      <c r="F175" s="20" t="s">
        <v>247</v>
      </c>
      <c r="G175" s="20" t="s">
        <v>87</v>
      </c>
      <c r="H175" s="19" t="s">
        <v>55</v>
      </c>
      <c r="I175" s="19" t="s">
        <v>74</v>
      </c>
      <c r="J175" s="22">
        <v>2114520</v>
      </c>
      <c r="K175" s="5">
        <v>3</v>
      </c>
      <c r="L175" s="22">
        <f>+Tabla2[[#This Row],[VALOR UNITARIO]]*Tabla2[[#This Row],[META_CENTRO_ORIENTE]]</f>
        <v>6343560</v>
      </c>
      <c r="M175" s="98">
        <f>+Tabla2[[#This Row],[META_CENTRO_ORIENTE]]*4.55/100</f>
        <v>0.13649999999999998</v>
      </c>
      <c r="N175" s="95">
        <v>0</v>
      </c>
      <c r="O175" s="95">
        <f>+Tabla2[[#This Row],[META_CENTRO_ORIENTE]]*8.3/100</f>
        <v>0.24900000000000003</v>
      </c>
      <c r="P175" s="95">
        <v>0</v>
      </c>
      <c r="Q175" s="95">
        <v>0</v>
      </c>
      <c r="R175" s="95">
        <f>+Tabla2[[#This Row],[META_CENTRO_ORIENTE]]*0.14</f>
        <v>0.42000000000000004</v>
      </c>
      <c r="S175" s="95">
        <v>3</v>
      </c>
      <c r="T175" s="96">
        <v>0</v>
      </c>
      <c r="U175" s="28">
        <f>+Tabla2[[#This Row],[META_CANDELARIA]]+Tabla2[[#This Row],[META_SANTA_FE]]+Tabla2[[#This Row],[META_MARTIRES]]+Tabla2[[#This Row],[META_SAN_CRISTOBAL]]+Tabla2[[#This Row],[META_RAFAEL_URIBE_URIBE]]+Tabla2[[#This Row],[META_ANTONIO_NARIÑO]]+Tabla2[[#This Row],[META_SUBRED]]+Tabla2[[#This Row],[META_DISTRITO]]</f>
        <v>3.8055000000000003</v>
      </c>
      <c r="V175" s="29">
        <f>+Tabla2[[#This Row],[META_CENTRO_ORIENTE]]-Tabla2[[#This Row],[META_TOTAL]]</f>
        <v>-0.80550000000000033</v>
      </c>
      <c r="W175" s="98"/>
      <c r="X175" s="95"/>
      <c r="Y175" s="95"/>
      <c r="Z175" s="95"/>
      <c r="AA175" s="95"/>
      <c r="AB175" s="95"/>
      <c r="AC175" s="95">
        <v>3</v>
      </c>
      <c r="AD175" s="96"/>
      <c r="AE175" s="28">
        <f>SUM(Tabla2[[#This Row],[META_CANDELARIA2]:[META_DISTRITO2]])</f>
        <v>3</v>
      </c>
      <c r="AF175" s="29">
        <f>+Tabla2[[#This Row],[META_CENTRO_ORIENTE]]-Tabla2[[#This Row],[META_TOTAL2]]</f>
        <v>0</v>
      </c>
      <c r="AH175" s="80">
        <f>+Tabla2[[#This Row],[META_CANDELARIA]]-Tabla2[[#This Row],[META_CANDELARIA2]]</f>
        <v>0.13649999999999998</v>
      </c>
      <c r="AI175" s="77">
        <f>+Tabla2[[#This Row],[META_SANTA_FE]]-Tabla2[[#This Row],[META_SANTA_FE2]]</f>
        <v>0</v>
      </c>
      <c r="AJ175" s="77">
        <f>+Tabla2[[#This Row],[META_MARTIRES]]-Tabla2[[#This Row],[META_MARTIRES2]]</f>
        <v>0.24900000000000003</v>
      </c>
      <c r="AK175" s="77">
        <f>+Tabla2[[#This Row],[META_SAN_CRISTOBAL]]-Tabla2[[#This Row],[META_SAN_CRISTOBAL2]]</f>
        <v>0</v>
      </c>
      <c r="AL175" s="77">
        <f>+Tabla2[[#This Row],[META_RAFAEL_URIBE_URIBE]]-Tabla2[[#This Row],[META_RAFAEL_URIBE_URIBE2]]</f>
        <v>0</v>
      </c>
      <c r="AM175" s="77">
        <f>+Tabla2[[#This Row],[META_ANTONIO_NARIÑO]]-Tabla2[[#This Row],[META_ANTONIO_NARIÑO2]]</f>
        <v>0.42000000000000004</v>
      </c>
      <c r="AN175" s="77">
        <f>+Tabla2[[#This Row],[META_SUBRED]]-Tabla2[[#This Row],[META_SUBRED2]]</f>
        <v>0</v>
      </c>
      <c r="AO175" s="78">
        <f>+Tabla2[[#This Row],[META_DISTRITO]]-Tabla2[[#This Row],[META_DISTRITO2]]</f>
        <v>0</v>
      </c>
      <c r="AP175" s="88">
        <f t="shared" si="2"/>
        <v>0.8055000000000001</v>
      </c>
      <c r="AR175" s="123"/>
      <c r="AS175" s="124"/>
      <c r="AT175" s="124"/>
      <c r="AU175" s="124"/>
      <c r="AV175" s="124"/>
      <c r="AW175" s="124"/>
      <c r="AX175" s="124"/>
      <c r="AY175" s="125"/>
    </row>
    <row r="176" spans="1:51" ht="63.75" hidden="1">
      <c r="A176" s="20" t="s">
        <v>63</v>
      </c>
      <c r="B176" s="20" t="s">
        <v>244</v>
      </c>
      <c r="C176" s="20" t="s">
        <v>245</v>
      </c>
      <c r="D176" s="21">
        <v>159</v>
      </c>
      <c r="E176" s="20" t="s">
        <v>273</v>
      </c>
      <c r="F176" s="20" t="s">
        <v>247</v>
      </c>
      <c r="G176" s="20" t="s">
        <v>54</v>
      </c>
      <c r="H176" s="19" t="s">
        <v>55</v>
      </c>
      <c r="I176" s="19" t="s">
        <v>74</v>
      </c>
      <c r="J176" s="22">
        <v>4370008</v>
      </c>
      <c r="K176" s="5">
        <v>3</v>
      </c>
      <c r="L176" s="22">
        <f>+Tabla2[[#This Row],[VALOR UNITARIO]]*Tabla2[[#This Row],[META_CENTRO_ORIENTE]]</f>
        <v>13110024</v>
      </c>
      <c r="M176" s="93">
        <v>0</v>
      </c>
      <c r="N176" s="94">
        <v>0</v>
      </c>
      <c r="O176" s="94">
        <v>0</v>
      </c>
      <c r="P176" s="94">
        <v>0</v>
      </c>
      <c r="Q176" s="94">
        <v>0</v>
      </c>
      <c r="R176" s="94">
        <v>0</v>
      </c>
      <c r="S176" s="94">
        <v>3</v>
      </c>
      <c r="T176" s="97">
        <v>0</v>
      </c>
      <c r="U176" s="28">
        <f>+Tabla2[[#This Row],[META_CANDELARIA]]+Tabla2[[#This Row],[META_SANTA_FE]]+Tabla2[[#This Row],[META_MARTIRES]]+Tabla2[[#This Row],[META_SAN_CRISTOBAL]]+Tabla2[[#This Row],[META_RAFAEL_URIBE_URIBE]]+Tabla2[[#This Row],[META_ANTONIO_NARIÑO]]+Tabla2[[#This Row],[META_SUBRED]]+Tabla2[[#This Row],[META_DISTRITO]]</f>
        <v>3</v>
      </c>
      <c r="V176" s="29">
        <f>+Tabla2[[#This Row],[META_CENTRO_ORIENTE]]-Tabla2[[#This Row],[META_TOTAL]]</f>
        <v>0</v>
      </c>
      <c r="W176" s="93"/>
      <c r="X176" s="94"/>
      <c r="Y176" s="94"/>
      <c r="Z176" s="94"/>
      <c r="AA176" s="94"/>
      <c r="AB176" s="94"/>
      <c r="AC176" s="94">
        <v>3</v>
      </c>
      <c r="AD176" s="97"/>
      <c r="AE176" s="28">
        <f>SUM(Tabla2[[#This Row],[META_CANDELARIA2]:[META_DISTRITO2]])</f>
        <v>3</v>
      </c>
      <c r="AF176" s="29">
        <f>+Tabla2[[#This Row],[META_CENTRO_ORIENTE]]-Tabla2[[#This Row],[META_TOTAL2]]</f>
        <v>0</v>
      </c>
      <c r="AH176" s="75">
        <f>+Tabla2[[#This Row],[META_CANDELARIA]]-Tabla2[[#This Row],[META_CANDELARIA2]]</f>
        <v>0</v>
      </c>
      <c r="AI176" s="76">
        <f>+Tabla2[[#This Row],[META_SANTA_FE]]-Tabla2[[#This Row],[META_SANTA_FE2]]</f>
        <v>0</v>
      </c>
      <c r="AJ176" s="76">
        <f>+Tabla2[[#This Row],[META_MARTIRES]]-Tabla2[[#This Row],[META_MARTIRES2]]</f>
        <v>0</v>
      </c>
      <c r="AK176" s="76">
        <f>+Tabla2[[#This Row],[META_SAN_CRISTOBAL]]-Tabla2[[#This Row],[META_SAN_CRISTOBAL2]]</f>
        <v>0</v>
      </c>
      <c r="AL176" s="76">
        <f>+Tabla2[[#This Row],[META_RAFAEL_URIBE_URIBE]]-Tabla2[[#This Row],[META_RAFAEL_URIBE_URIBE2]]</f>
        <v>0</v>
      </c>
      <c r="AM176" s="76">
        <f>+Tabla2[[#This Row],[META_ANTONIO_NARIÑO]]-Tabla2[[#This Row],[META_ANTONIO_NARIÑO2]]</f>
        <v>0</v>
      </c>
      <c r="AN176" s="76">
        <f>+Tabla2[[#This Row],[META_SUBRED]]-Tabla2[[#This Row],[META_SUBRED2]]</f>
        <v>0</v>
      </c>
      <c r="AO176" s="79">
        <f>+Tabla2[[#This Row],[META_DISTRITO]]-Tabla2[[#This Row],[META_DISTRITO2]]</f>
        <v>0</v>
      </c>
      <c r="AP176" s="88">
        <f t="shared" si="2"/>
        <v>0</v>
      </c>
      <c r="AR176" s="123"/>
      <c r="AS176" s="124"/>
      <c r="AT176" s="124"/>
      <c r="AU176" s="124"/>
      <c r="AV176" s="124"/>
      <c r="AW176" s="124"/>
      <c r="AX176" s="124"/>
      <c r="AY176" s="125"/>
    </row>
    <row r="177" spans="1:51" ht="63.75" hidden="1">
      <c r="A177" s="20" t="s">
        <v>63</v>
      </c>
      <c r="B177" s="20" t="s">
        <v>244</v>
      </c>
      <c r="C177" s="20" t="s">
        <v>245</v>
      </c>
      <c r="D177" s="21">
        <v>160</v>
      </c>
      <c r="E177" s="20" t="s">
        <v>274</v>
      </c>
      <c r="F177" s="20" t="s">
        <v>247</v>
      </c>
      <c r="G177" s="20" t="s">
        <v>54</v>
      </c>
      <c r="H177" s="19" t="s">
        <v>55</v>
      </c>
      <c r="I177" s="19" t="s">
        <v>74</v>
      </c>
      <c r="J177" s="22">
        <v>3994272</v>
      </c>
      <c r="K177" s="5">
        <v>3</v>
      </c>
      <c r="L177" s="22">
        <f>+Tabla2[[#This Row],[VALOR UNITARIO]]*Tabla2[[#This Row],[META_CENTRO_ORIENTE]]</f>
        <v>11982816</v>
      </c>
      <c r="M177" s="93">
        <v>0</v>
      </c>
      <c r="N177" s="94">
        <v>0</v>
      </c>
      <c r="O177" s="94">
        <v>0</v>
      </c>
      <c r="P177" s="94">
        <v>0</v>
      </c>
      <c r="Q177" s="94">
        <v>0</v>
      </c>
      <c r="R177" s="94">
        <v>0</v>
      </c>
      <c r="S177" s="94">
        <v>3</v>
      </c>
      <c r="T177" s="97">
        <v>0</v>
      </c>
      <c r="U177" s="28">
        <f>+Tabla2[[#This Row],[META_CANDELARIA]]+Tabla2[[#This Row],[META_SANTA_FE]]+Tabla2[[#This Row],[META_MARTIRES]]+Tabla2[[#This Row],[META_SAN_CRISTOBAL]]+Tabla2[[#This Row],[META_RAFAEL_URIBE_URIBE]]+Tabla2[[#This Row],[META_ANTONIO_NARIÑO]]+Tabla2[[#This Row],[META_SUBRED]]+Tabla2[[#This Row],[META_DISTRITO]]</f>
        <v>3</v>
      </c>
      <c r="V177" s="29">
        <f>+Tabla2[[#This Row],[META_CENTRO_ORIENTE]]-Tabla2[[#This Row],[META_TOTAL]]</f>
        <v>0</v>
      </c>
      <c r="W177" s="93"/>
      <c r="X177" s="94"/>
      <c r="Y177" s="94"/>
      <c r="Z177" s="94"/>
      <c r="AA177" s="94"/>
      <c r="AB177" s="94"/>
      <c r="AC177" s="94">
        <v>3</v>
      </c>
      <c r="AD177" s="97"/>
      <c r="AE177" s="28">
        <f>SUM(Tabla2[[#This Row],[META_CANDELARIA2]:[META_DISTRITO2]])</f>
        <v>3</v>
      </c>
      <c r="AF177" s="29">
        <f>+Tabla2[[#This Row],[META_CENTRO_ORIENTE]]-Tabla2[[#This Row],[META_TOTAL2]]</f>
        <v>0</v>
      </c>
      <c r="AH177" s="75">
        <f>+Tabla2[[#This Row],[META_CANDELARIA]]-Tabla2[[#This Row],[META_CANDELARIA2]]</f>
        <v>0</v>
      </c>
      <c r="AI177" s="76">
        <f>+Tabla2[[#This Row],[META_SANTA_FE]]-Tabla2[[#This Row],[META_SANTA_FE2]]</f>
        <v>0</v>
      </c>
      <c r="AJ177" s="76">
        <f>+Tabla2[[#This Row],[META_MARTIRES]]-Tabla2[[#This Row],[META_MARTIRES2]]</f>
        <v>0</v>
      </c>
      <c r="AK177" s="76">
        <f>+Tabla2[[#This Row],[META_SAN_CRISTOBAL]]-Tabla2[[#This Row],[META_SAN_CRISTOBAL2]]</f>
        <v>0</v>
      </c>
      <c r="AL177" s="76">
        <f>+Tabla2[[#This Row],[META_RAFAEL_URIBE_URIBE]]-Tabla2[[#This Row],[META_RAFAEL_URIBE_URIBE2]]</f>
        <v>0</v>
      </c>
      <c r="AM177" s="76">
        <f>+Tabla2[[#This Row],[META_ANTONIO_NARIÑO]]-Tabla2[[#This Row],[META_ANTONIO_NARIÑO2]]</f>
        <v>0</v>
      </c>
      <c r="AN177" s="76">
        <f>+Tabla2[[#This Row],[META_SUBRED]]-Tabla2[[#This Row],[META_SUBRED2]]</f>
        <v>0</v>
      </c>
      <c r="AO177" s="79">
        <f>+Tabla2[[#This Row],[META_DISTRITO]]-Tabla2[[#This Row],[META_DISTRITO2]]</f>
        <v>0</v>
      </c>
      <c r="AP177" s="88">
        <f t="shared" si="2"/>
        <v>0</v>
      </c>
      <c r="AR177" s="123"/>
      <c r="AS177" s="124"/>
      <c r="AT177" s="124"/>
      <c r="AU177" s="124"/>
      <c r="AV177" s="124"/>
      <c r="AW177" s="124"/>
      <c r="AX177" s="124"/>
      <c r="AY177" s="125"/>
    </row>
    <row r="178" spans="1:51" ht="51" hidden="1">
      <c r="A178" s="20" t="s">
        <v>63</v>
      </c>
      <c r="B178" s="20" t="s">
        <v>244</v>
      </c>
      <c r="C178" s="20" t="s">
        <v>248</v>
      </c>
      <c r="D178" s="21">
        <v>161</v>
      </c>
      <c r="E178" s="20" t="s">
        <v>275</v>
      </c>
      <c r="F178" s="20" t="s">
        <v>247</v>
      </c>
      <c r="G178" s="20" t="s">
        <v>54</v>
      </c>
      <c r="H178" s="19" t="s">
        <v>148</v>
      </c>
      <c r="I178" s="19" t="s">
        <v>74</v>
      </c>
      <c r="J178" s="22">
        <v>7347488</v>
      </c>
      <c r="K178" s="5">
        <v>6</v>
      </c>
      <c r="L178" s="22">
        <f>+Tabla2[[#This Row],[VALOR UNITARIO]]*Tabla2[[#This Row],[META_CENTRO_ORIENTE]]</f>
        <v>44084928</v>
      </c>
      <c r="M178" s="93">
        <v>1</v>
      </c>
      <c r="N178" s="94">
        <v>1</v>
      </c>
      <c r="O178" s="94">
        <v>1</v>
      </c>
      <c r="P178" s="94">
        <v>1</v>
      </c>
      <c r="Q178" s="94">
        <v>1</v>
      </c>
      <c r="R178" s="94">
        <v>1</v>
      </c>
      <c r="S178" s="94">
        <v>0</v>
      </c>
      <c r="T178" s="97">
        <v>0</v>
      </c>
      <c r="U178" s="28">
        <f>+Tabla2[[#This Row],[META_CANDELARIA]]+Tabla2[[#This Row],[META_SANTA_FE]]+Tabla2[[#This Row],[META_MARTIRES]]+Tabla2[[#This Row],[META_SAN_CRISTOBAL]]+Tabla2[[#This Row],[META_RAFAEL_URIBE_URIBE]]+Tabla2[[#This Row],[META_ANTONIO_NARIÑO]]+Tabla2[[#This Row],[META_SUBRED]]+Tabla2[[#This Row],[META_DISTRITO]]</f>
        <v>6</v>
      </c>
      <c r="V178" s="29">
        <f>+Tabla2[[#This Row],[META_CENTRO_ORIENTE]]-Tabla2[[#This Row],[META_TOTAL]]</f>
        <v>0</v>
      </c>
      <c r="W178" s="93">
        <v>1</v>
      </c>
      <c r="X178" s="94">
        <v>1</v>
      </c>
      <c r="Y178" s="94">
        <v>1</v>
      </c>
      <c r="Z178" s="94">
        <v>1</v>
      </c>
      <c r="AA178" s="94">
        <v>1</v>
      </c>
      <c r="AB178" s="94">
        <v>1</v>
      </c>
      <c r="AC178" s="94">
        <v>0</v>
      </c>
      <c r="AD178" s="97">
        <v>0</v>
      </c>
      <c r="AE178" s="28">
        <f>SUM(Tabla2[[#This Row],[META_CANDELARIA2]:[META_DISTRITO2]])</f>
        <v>6</v>
      </c>
      <c r="AF178" s="29">
        <f>+Tabla2[[#This Row],[META_CENTRO_ORIENTE]]-Tabla2[[#This Row],[META_TOTAL2]]</f>
        <v>0</v>
      </c>
      <c r="AH178" s="75">
        <f>+Tabla2[[#This Row],[META_CANDELARIA]]-Tabla2[[#This Row],[META_CANDELARIA2]]</f>
        <v>0</v>
      </c>
      <c r="AI178" s="76">
        <f>+Tabla2[[#This Row],[META_SANTA_FE]]-Tabla2[[#This Row],[META_SANTA_FE2]]</f>
        <v>0</v>
      </c>
      <c r="AJ178" s="76">
        <f>+Tabla2[[#This Row],[META_MARTIRES]]-Tabla2[[#This Row],[META_MARTIRES2]]</f>
        <v>0</v>
      </c>
      <c r="AK178" s="76">
        <f>+Tabla2[[#This Row],[META_SAN_CRISTOBAL]]-Tabla2[[#This Row],[META_SAN_CRISTOBAL2]]</f>
        <v>0</v>
      </c>
      <c r="AL178" s="76">
        <f>+Tabla2[[#This Row],[META_RAFAEL_URIBE_URIBE]]-Tabla2[[#This Row],[META_RAFAEL_URIBE_URIBE2]]</f>
        <v>0</v>
      </c>
      <c r="AM178" s="76">
        <f>+Tabla2[[#This Row],[META_ANTONIO_NARIÑO]]-Tabla2[[#This Row],[META_ANTONIO_NARIÑO2]]</f>
        <v>0</v>
      </c>
      <c r="AN178" s="76">
        <f>+Tabla2[[#This Row],[META_SUBRED]]-Tabla2[[#This Row],[META_SUBRED2]]</f>
        <v>0</v>
      </c>
      <c r="AO178" s="79">
        <f>+Tabla2[[#This Row],[META_DISTRITO]]-Tabla2[[#This Row],[META_DISTRITO2]]</f>
        <v>0</v>
      </c>
      <c r="AP178" s="88">
        <f t="shared" si="2"/>
        <v>0</v>
      </c>
      <c r="AR178" s="123"/>
      <c r="AS178" s="124"/>
      <c r="AT178" s="124"/>
      <c r="AU178" s="124"/>
      <c r="AV178" s="124"/>
      <c r="AW178" s="124"/>
      <c r="AX178" s="124"/>
      <c r="AY178" s="125"/>
    </row>
    <row r="179" spans="1:51" ht="63.75" hidden="1">
      <c r="A179" s="20" t="s">
        <v>63</v>
      </c>
      <c r="B179" s="20" t="s">
        <v>244</v>
      </c>
      <c r="C179" s="20" t="s">
        <v>248</v>
      </c>
      <c r="D179" s="21">
        <v>162</v>
      </c>
      <c r="E179" s="20" t="s">
        <v>276</v>
      </c>
      <c r="F179" s="20" t="s">
        <v>247</v>
      </c>
      <c r="G179" s="20" t="s">
        <v>54</v>
      </c>
      <c r="H179" s="19" t="s">
        <v>148</v>
      </c>
      <c r="I179" s="19" t="s">
        <v>74</v>
      </c>
      <c r="J179" s="22">
        <v>10478800</v>
      </c>
      <c r="K179" s="5">
        <v>6</v>
      </c>
      <c r="L179" s="22">
        <f>+Tabla2[[#This Row],[VALOR UNITARIO]]*Tabla2[[#This Row],[META_CENTRO_ORIENTE]]</f>
        <v>62872800</v>
      </c>
      <c r="M179" s="93">
        <v>1</v>
      </c>
      <c r="N179" s="94">
        <v>1</v>
      </c>
      <c r="O179" s="94">
        <v>1</v>
      </c>
      <c r="P179" s="94">
        <v>1</v>
      </c>
      <c r="Q179" s="94">
        <v>1</v>
      </c>
      <c r="R179" s="94">
        <v>1</v>
      </c>
      <c r="S179" s="94">
        <v>0</v>
      </c>
      <c r="T179" s="97">
        <v>0</v>
      </c>
      <c r="U179" s="28">
        <f>+Tabla2[[#This Row],[META_CANDELARIA]]+Tabla2[[#This Row],[META_SANTA_FE]]+Tabla2[[#This Row],[META_MARTIRES]]+Tabla2[[#This Row],[META_SAN_CRISTOBAL]]+Tabla2[[#This Row],[META_RAFAEL_URIBE_URIBE]]+Tabla2[[#This Row],[META_ANTONIO_NARIÑO]]+Tabla2[[#This Row],[META_SUBRED]]+Tabla2[[#This Row],[META_DISTRITO]]</f>
        <v>6</v>
      </c>
      <c r="V179" s="29">
        <f>+Tabla2[[#This Row],[META_CENTRO_ORIENTE]]-Tabla2[[#This Row],[META_TOTAL]]</f>
        <v>0</v>
      </c>
      <c r="W179" s="93">
        <v>0</v>
      </c>
      <c r="X179" s="94">
        <v>0.8</v>
      </c>
      <c r="Y179" s="94">
        <v>0.8</v>
      </c>
      <c r="Z179" s="94">
        <v>1.4</v>
      </c>
      <c r="AA179" s="94">
        <v>1.5</v>
      </c>
      <c r="AB179" s="94">
        <v>1.5</v>
      </c>
      <c r="AC179" s="94">
        <v>0</v>
      </c>
      <c r="AD179" s="97">
        <v>0</v>
      </c>
      <c r="AE179" s="28">
        <f>SUM(Tabla2[[#This Row],[META_CANDELARIA2]:[META_DISTRITO2]])</f>
        <v>6</v>
      </c>
      <c r="AF179" s="29">
        <f>+Tabla2[[#This Row],[META_CENTRO_ORIENTE]]-Tabla2[[#This Row],[META_TOTAL2]]</f>
        <v>0</v>
      </c>
      <c r="AH179" s="75">
        <f>+Tabla2[[#This Row],[META_CANDELARIA]]-Tabla2[[#This Row],[META_CANDELARIA2]]</f>
        <v>1</v>
      </c>
      <c r="AI179" s="76">
        <f>+Tabla2[[#This Row],[META_SANTA_FE]]-Tabla2[[#This Row],[META_SANTA_FE2]]</f>
        <v>0.19999999999999996</v>
      </c>
      <c r="AJ179" s="76">
        <f>+Tabla2[[#This Row],[META_MARTIRES]]-Tabla2[[#This Row],[META_MARTIRES2]]</f>
        <v>0.19999999999999996</v>
      </c>
      <c r="AK179" s="76">
        <f>+Tabla2[[#This Row],[META_SAN_CRISTOBAL]]-Tabla2[[#This Row],[META_SAN_CRISTOBAL2]]</f>
        <v>-0.39999999999999991</v>
      </c>
      <c r="AL179" s="76">
        <f>+Tabla2[[#This Row],[META_RAFAEL_URIBE_URIBE]]-Tabla2[[#This Row],[META_RAFAEL_URIBE_URIBE2]]</f>
        <v>-0.5</v>
      </c>
      <c r="AM179" s="76">
        <f>+Tabla2[[#This Row],[META_ANTONIO_NARIÑO]]-Tabla2[[#This Row],[META_ANTONIO_NARIÑO2]]</f>
        <v>-0.5</v>
      </c>
      <c r="AN179" s="76">
        <f>+Tabla2[[#This Row],[META_SUBRED]]-Tabla2[[#This Row],[META_SUBRED2]]</f>
        <v>0</v>
      </c>
      <c r="AO179" s="79">
        <f>+Tabla2[[#This Row],[META_DISTRITO]]-Tabla2[[#This Row],[META_DISTRITO2]]</f>
        <v>0</v>
      </c>
      <c r="AP179" s="88">
        <f t="shared" si="2"/>
        <v>0</v>
      </c>
      <c r="AR179" s="123"/>
      <c r="AS179" s="124"/>
      <c r="AT179" s="124"/>
      <c r="AU179" s="124"/>
      <c r="AV179" s="124"/>
      <c r="AW179" s="124"/>
      <c r="AX179" s="124"/>
      <c r="AY179" s="125"/>
    </row>
    <row r="180" spans="1:51" ht="63.75" hidden="1">
      <c r="A180" s="20" t="s">
        <v>63</v>
      </c>
      <c r="B180" s="20" t="s">
        <v>244</v>
      </c>
      <c r="C180" s="20" t="s">
        <v>248</v>
      </c>
      <c r="D180" s="21">
        <v>163</v>
      </c>
      <c r="E180" s="20" t="s">
        <v>277</v>
      </c>
      <c r="F180" s="20" t="s">
        <v>247</v>
      </c>
      <c r="G180" s="20" t="s">
        <v>54</v>
      </c>
      <c r="H180" s="19" t="s">
        <v>148</v>
      </c>
      <c r="I180" s="19" t="s">
        <v>74</v>
      </c>
      <c r="J180" s="22">
        <v>3994272</v>
      </c>
      <c r="K180" s="5">
        <v>3</v>
      </c>
      <c r="L180" s="22">
        <f>+Tabla2[[#This Row],[VALOR UNITARIO]]*Tabla2[[#This Row],[META_CENTRO_ORIENTE]]</f>
        <v>11982816</v>
      </c>
      <c r="M180" s="93">
        <v>0</v>
      </c>
      <c r="N180" s="94">
        <v>0</v>
      </c>
      <c r="O180" s="94">
        <v>0</v>
      </c>
      <c r="P180" s="94">
        <v>3</v>
      </c>
      <c r="Q180" s="94">
        <v>0</v>
      </c>
      <c r="R180" s="94">
        <v>0</v>
      </c>
      <c r="S180" s="94">
        <v>0</v>
      </c>
      <c r="T180" s="97">
        <v>0</v>
      </c>
      <c r="U180" s="28">
        <f>+Tabla2[[#This Row],[META_CANDELARIA]]+Tabla2[[#This Row],[META_SANTA_FE]]+Tabla2[[#This Row],[META_MARTIRES]]+Tabla2[[#This Row],[META_SAN_CRISTOBAL]]+Tabla2[[#This Row],[META_RAFAEL_URIBE_URIBE]]+Tabla2[[#This Row],[META_ANTONIO_NARIÑO]]+Tabla2[[#This Row],[META_SUBRED]]+Tabla2[[#This Row],[META_DISTRITO]]</f>
        <v>3</v>
      </c>
      <c r="V180" s="29">
        <f>+Tabla2[[#This Row],[META_CENTRO_ORIENTE]]-Tabla2[[#This Row],[META_TOTAL]]</f>
        <v>0</v>
      </c>
      <c r="W180" s="93">
        <v>0</v>
      </c>
      <c r="X180" s="94">
        <v>0.2</v>
      </c>
      <c r="Y180" s="94">
        <v>0.25</v>
      </c>
      <c r="Z180" s="94">
        <v>1.5</v>
      </c>
      <c r="AA180" s="94">
        <v>0.5</v>
      </c>
      <c r="AB180" s="94">
        <v>0.5</v>
      </c>
      <c r="AC180" s="94">
        <v>0</v>
      </c>
      <c r="AD180" s="97">
        <v>0</v>
      </c>
      <c r="AE180" s="28">
        <f>SUM(Tabla2[[#This Row],[META_CANDELARIA2]:[META_DISTRITO2]])</f>
        <v>2.95</v>
      </c>
      <c r="AF180" s="29">
        <f>+Tabla2[[#This Row],[META_CENTRO_ORIENTE]]-Tabla2[[#This Row],[META_TOTAL2]]</f>
        <v>4.9999999999999822E-2</v>
      </c>
      <c r="AH180" s="75">
        <f>+Tabla2[[#This Row],[META_CANDELARIA]]-Tabla2[[#This Row],[META_CANDELARIA2]]</f>
        <v>0</v>
      </c>
      <c r="AI180" s="76">
        <f>+Tabla2[[#This Row],[META_SANTA_FE]]-Tabla2[[#This Row],[META_SANTA_FE2]]</f>
        <v>-0.2</v>
      </c>
      <c r="AJ180" s="76">
        <f>+Tabla2[[#This Row],[META_MARTIRES]]-Tabla2[[#This Row],[META_MARTIRES2]]</f>
        <v>-0.25</v>
      </c>
      <c r="AK180" s="76">
        <f>+Tabla2[[#This Row],[META_SAN_CRISTOBAL]]-Tabla2[[#This Row],[META_SAN_CRISTOBAL2]]</f>
        <v>1.5</v>
      </c>
      <c r="AL180" s="76">
        <f>+Tabla2[[#This Row],[META_RAFAEL_URIBE_URIBE]]-Tabla2[[#This Row],[META_RAFAEL_URIBE_URIBE2]]</f>
        <v>-0.5</v>
      </c>
      <c r="AM180" s="76">
        <f>+Tabla2[[#This Row],[META_ANTONIO_NARIÑO]]-Tabla2[[#This Row],[META_ANTONIO_NARIÑO2]]</f>
        <v>-0.5</v>
      </c>
      <c r="AN180" s="76">
        <f>+Tabla2[[#This Row],[META_SUBRED]]-Tabla2[[#This Row],[META_SUBRED2]]</f>
        <v>0</v>
      </c>
      <c r="AO180" s="79">
        <f>+Tabla2[[#This Row],[META_DISTRITO]]-Tabla2[[#This Row],[META_DISTRITO2]]</f>
        <v>0</v>
      </c>
      <c r="AP180" s="88">
        <f t="shared" si="2"/>
        <v>5.0000000000000044E-2</v>
      </c>
      <c r="AR180" s="123"/>
      <c r="AS180" s="124"/>
      <c r="AT180" s="124"/>
      <c r="AU180" s="124"/>
      <c r="AV180" s="124"/>
      <c r="AW180" s="124"/>
      <c r="AX180" s="124"/>
      <c r="AY180" s="125"/>
    </row>
    <row r="181" spans="1:51" ht="63.75" hidden="1">
      <c r="A181" s="20" t="s">
        <v>63</v>
      </c>
      <c r="B181" s="20" t="s">
        <v>244</v>
      </c>
      <c r="C181" s="20" t="s">
        <v>248</v>
      </c>
      <c r="D181" s="21">
        <v>164</v>
      </c>
      <c r="E181" s="20" t="s">
        <v>278</v>
      </c>
      <c r="F181" s="20" t="s">
        <v>247</v>
      </c>
      <c r="G181" s="20" t="s">
        <v>54</v>
      </c>
      <c r="H181" s="19" t="s">
        <v>148</v>
      </c>
      <c r="I181" s="19" t="s">
        <v>56</v>
      </c>
      <c r="J181" s="22">
        <v>6484528</v>
      </c>
      <c r="K181" s="5">
        <v>12</v>
      </c>
      <c r="L181" s="22">
        <f>+Tabla2[[#This Row],[VALOR UNITARIO]]*Tabla2[[#This Row],[META_CENTRO_ORIENTE]]</f>
        <v>77814336</v>
      </c>
      <c r="M181" s="93">
        <v>2</v>
      </c>
      <c r="N181" s="94">
        <v>2</v>
      </c>
      <c r="O181" s="94">
        <v>2</v>
      </c>
      <c r="P181" s="94">
        <v>2</v>
      </c>
      <c r="Q181" s="94">
        <v>2</v>
      </c>
      <c r="R181" s="94">
        <v>2</v>
      </c>
      <c r="S181" s="94">
        <v>0</v>
      </c>
      <c r="T181" s="97">
        <v>0</v>
      </c>
      <c r="U181" s="28">
        <f>+Tabla2[[#This Row],[META_CANDELARIA]]+Tabla2[[#This Row],[META_SANTA_FE]]+Tabla2[[#This Row],[META_MARTIRES]]+Tabla2[[#This Row],[META_SAN_CRISTOBAL]]+Tabla2[[#This Row],[META_RAFAEL_URIBE_URIBE]]+Tabla2[[#This Row],[META_ANTONIO_NARIÑO]]+Tabla2[[#This Row],[META_SUBRED]]+Tabla2[[#This Row],[META_DISTRITO]]</f>
        <v>12</v>
      </c>
      <c r="V181" s="29">
        <f>+Tabla2[[#This Row],[META_CENTRO_ORIENTE]]-Tabla2[[#This Row],[META_TOTAL]]</f>
        <v>0</v>
      </c>
      <c r="W181" s="93">
        <v>1</v>
      </c>
      <c r="X181" s="94">
        <v>2</v>
      </c>
      <c r="Y181" s="94">
        <v>2</v>
      </c>
      <c r="Z181" s="94">
        <v>3</v>
      </c>
      <c r="AA181" s="94">
        <v>3</v>
      </c>
      <c r="AB181" s="94">
        <v>1</v>
      </c>
      <c r="AC181" s="94">
        <v>0</v>
      </c>
      <c r="AD181" s="97">
        <v>0</v>
      </c>
      <c r="AE181" s="28">
        <f>SUM(Tabla2[[#This Row],[META_CANDELARIA2]:[META_DISTRITO2]])</f>
        <v>12</v>
      </c>
      <c r="AF181" s="29">
        <f>+Tabla2[[#This Row],[META_CENTRO_ORIENTE]]-Tabla2[[#This Row],[META_TOTAL2]]</f>
        <v>0</v>
      </c>
      <c r="AH181" s="75">
        <f>+Tabla2[[#This Row],[META_CANDELARIA]]-Tabla2[[#This Row],[META_CANDELARIA2]]</f>
        <v>1</v>
      </c>
      <c r="AI181" s="76">
        <f>+Tabla2[[#This Row],[META_SANTA_FE]]-Tabla2[[#This Row],[META_SANTA_FE2]]</f>
        <v>0</v>
      </c>
      <c r="AJ181" s="76">
        <f>+Tabla2[[#This Row],[META_MARTIRES]]-Tabla2[[#This Row],[META_MARTIRES2]]</f>
        <v>0</v>
      </c>
      <c r="AK181" s="76">
        <f>+Tabla2[[#This Row],[META_SAN_CRISTOBAL]]-Tabla2[[#This Row],[META_SAN_CRISTOBAL2]]</f>
        <v>-1</v>
      </c>
      <c r="AL181" s="76">
        <f>+Tabla2[[#This Row],[META_RAFAEL_URIBE_URIBE]]-Tabla2[[#This Row],[META_RAFAEL_URIBE_URIBE2]]</f>
        <v>-1</v>
      </c>
      <c r="AM181" s="76">
        <f>+Tabla2[[#This Row],[META_ANTONIO_NARIÑO]]-Tabla2[[#This Row],[META_ANTONIO_NARIÑO2]]</f>
        <v>1</v>
      </c>
      <c r="AN181" s="76">
        <f>+Tabla2[[#This Row],[META_SUBRED]]-Tabla2[[#This Row],[META_SUBRED2]]</f>
        <v>0</v>
      </c>
      <c r="AO181" s="79">
        <f>+Tabla2[[#This Row],[META_DISTRITO]]-Tabla2[[#This Row],[META_DISTRITO2]]</f>
        <v>0</v>
      </c>
      <c r="AP181" s="88">
        <f t="shared" si="2"/>
        <v>0</v>
      </c>
      <c r="AR181" s="123"/>
      <c r="AS181" s="124"/>
      <c r="AT181" s="124"/>
      <c r="AU181" s="124"/>
      <c r="AV181" s="124"/>
      <c r="AW181" s="124"/>
      <c r="AX181" s="124"/>
      <c r="AY181" s="125"/>
    </row>
    <row r="182" spans="1:51" ht="51" hidden="1">
      <c r="A182" s="20" t="s">
        <v>63</v>
      </c>
      <c r="B182" s="20" t="s">
        <v>244</v>
      </c>
      <c r="C182" s="20" t="s">
        <v>248</v>
      </c>
      <c r="D182" s="21">
        <v>165</v>
      </c>
      <c r="E182" s="20" t="s">
        <v>279</v>
      </c>
      <c r="F182" s="20" t="s">
        <v>247</v>
      </c>
      <c r="G182" s="20" t="s">
        <v>54</v>
      </c>
      <c r="H182" s="19" t="s">
        <v>148</v>
      </c>
      <c r="I182" s="19" t="s">
        <v>56</v>
      </c>
      <c r="J182" s="22">
        <v>3994272</v>
      </c>
      <c r="K182" s="5">
        <v>162</v>
      </c>
      <c r="L182" s="22">
        <f>+Tabla2[[#This Row],[VALOR UNITARIO]]*Tabla2[[#This Row],[META_CENTRO_ORIENTE]]</f>
        <v>647072064</v>
      </c>
      <c r="M182" s="93">
        <v>9</v>
      </c>
      <c r="N182" s="94">
        <v>38</v>
      </c>
      <c r="O182" s="94">
        <v>15</v>
      </c>
      <c r="P182" s="94">
        <v>38</v>
      </c>
      <c r="Q182" s="94">
        <v>38</v>
      </c>
      <c r="R182" s="94">
        <v>24</v>
      </c>
      <c r="S182" s="94">
        <v>0</v>
      </c>
      <c r="T182" s="97">
        <v>0</v>
      </c>
      <c r="U182" s="28">
        <f>+Tabla2[[#This Row],[META_CANDELARIA]]+Tabla2[[#This Row],[META_SANTA_FE]]+Tabla2[[#This Row],[META_MARTIRES]]+Tabla2[[#This Row],[META_SAN_CRISTOBAL]]+Tabla2[[#This Row],[META_RAFAEL_URIBE_URIBE]]+Tabla2[[#This Row],[META_ANTONIO_NARIÑO]]+Tabla2[[#This Row],[META_SUBRED]]+Tabla2[[#This Row],[META_DISTRITO]]</f>
        <v>162</v>
      </c>
      <c r="V182" s="29">
        <f>+Tabla2[[#This Row],[META_CENTRO_ORIENTE]]-Tabla2[[#This Row],[META_TOTAL]]</f>
        <v>0</v>
      </c>
      <c r="W182" s="93">
        <v>12</v>
      </c>
      <c r="X182" s="94">
        <v>24</v>
      </c>
      <c r="Y182" s="94">
        <v>36</v>
      </c>
      <c r="Z182" s="94">
        <v>36</v>
      </c>
      <c r="AA182" s="94">
        <v>36</v>
      </c>
      <c r="AB182" s="94">
        <v>18</v>
      </c>
      <c r="AC182" s="94">
        <v>0</v>
      </c>
      <c r="AD182" s="97">
        <v>0</v>
      </c>
      <c r="AE182" s="28">
        <f>SUM(Tabla2[[#This Row],[META_CANDELARIA2]:[META_DISTRITO2]])</f>
        <v>162</v>
      </c>
      <c r="AF182" s="29">
        <f>+Tabla2[[#This Row],[META_CENTRO_ORIENTE]]-Tabla2[[#This Row],[META_TOTAL2]]</f>
        <v>0</v>
      </c>
      <c r="AH182" s="75">
        <f>+Tabla2[[#This Row],[META_CANDELARIA]]-Tabla2[[#This Row],[META_CANDELARIA2]]</f>
        <v>-3</v>
      </c>
      <c r="AI182" s="76">
        <f>+Tabla2[[#This Row],[META_SANTA_FE]]-Tabla2[[#This Row],[META_SANTA_FE2]]</f>
        <v>14</v>
      </c>
      <c r="AJ182" s="76">
        <f>+Tabla2[[#This Row],[META_MARTIRES]]-Tabla2[[#This Row],[META_MARTIRES2]]</f>
        <v>-21</v>
      </c>
      <c r="AK182" s="76">
        <f>+Tabla2[[#This Row],[META_SAN_CRISTOBAL]]-Tabla2[[#This Row],[META_SAN_CRISTOBAL2]]</f>
        <v>2</v>
      </c>
      <c r="AL182" s="76">
        <f>+Tabla2[[#This Row],[META_RAFAEL_URIBE_URIBE]]-Tabla2[[#This Row],[META_RAFAEL_URIBE_URIBE2]]</f>
        <v>2</v>
      </c>
      <c r="AM182" s="76">
        <f>+Tabla2[[#This Row],[META_ANTONIO_NARIÑO]]-Tabla2[[#This Row],[META_ANTONIO_NARIÑO2]]</f>
        <v>6</v>
      </c>
      <c r="AN182" s="76">
        <f>+Tabla2[[#This Row],[META_SUBRED]]-Tabla2[[#This Row],[META_SUBRED2]]</f>
        <v>0</v>
      </c>
      <c r="AO182" s="79">
        <f>+Tabla2[[#This Row],[META_DISTRITO]]-Tabla2[[#This Row],[META_DISTRITO2]]</f>
        <v>0</v>
      </c>
      <c r="AP182" s="88">
        <f t="shared" si="2"/>
        <v>0</v>
      </c>
      <c r="AR182" s="123"/>
      <c r="AS182" s="124"/>
      <c r="AT182" s="124"/>
      <c r="AU182" s="124"/>
      <c r="AV182" s="124"/>
      <c r="AW182" s="124"/>
      <c r="AX182" s="124"/>
      <c r="AY182" s="125"/>
    </row>
    <row r="183" spans="1:51" ht="51" hidden="1">
      <c r="A183" s="20" t="s">
        <v>63</v>
      </c>
      <c r="B183" s="20" t="s">
        <v>244</v>
      </c>
      <c r="C183" s="20" t="s">
        <v>248</v>
      </c>
      <c r="D183" s="21">
        <v>166</v>
      </c>
      <c r="E183" s="20" t="s">
        <v>280</v>
      </c>
      <c r="F183" s="20" t="s">
        <v>247</v>
      </c>
      <c r="G183" s="20" t="s">
        <v>54</v>
      </c>
      <c r="H183" s="19" t="s">
        <v>148</v>
      </c>
      <c r="I183" s="19" t="s">
        <v>56</v>
      </c>
      <c r="J183" s="22">
        <v>2983376</v>
      </c>
      <c r="K183" s="5">
        <v>33</v>
      </c>
      <c r="L183" s="22">
        <f>+Tabla2[[#This Row],[VALOR UNITARIO]]*Tabla2[[#This Row],[META_CENTRO_ORIENTE]]</f>
        <v>98451408</v>
      </c>
      <c r="M183" s="93">
        <v>0</v>
      </c>
      <c r="N183" s="94">
        <v>0</v>
      </c>
      <c r="O183" s="94">
        <v>0</v>
      </c>
      <c r="P183" s="94">
        <v>0</v>
      </c>
      <c r="Q183" s="94">
        <v>0</v>
      </c>
      <c r="R183" s="94">
        <v>0</v>
      </c>
      <c r="S183" s="94">
        <f>+Tabla2[[#This Row],[META_CENTRO_ORIENTE]]</f>
        <v>33</v>
      </c>
      <c r="T183" s="97">
        <v>0</v>
      </c>
      <c r="U183" s="28">
        <f>+Tabla2[[#This Row],[META_CANDELARIA]]+Tabla2[[#This Row],[META_SANTA_FE]]+Tabla2[[#This Row],[META_MARTIRES]]+Tabla2[[#This Row],[META_SAN_CRISTOBAL]]+Tabla2[[#This Row],[META_RAFAEL_URIBE_URIBE]]+Tabla2[[#This Row],[META_ANTONIO_NARIÑO]]+Tabla2[[#This Row],[META_SUBRED]]+Tabla2[[#This Row],[META_DISTRITO]]</f>
        <v>33</v>
      </c>
      <c r="V183" s="29">
        <f>+Tabla2[[#This Row],[META_CENTRO_ORIENTE]]-Tabla2[[#This Row],[META_TOTAL]]</f>
        <v>0</v>
      </c>
      <c r="W183" s="93">
        <v>1</v>
      </c>
      <c r="X183" s="94">
        <v>6</v>
      </c>
      <c r="Y183" s="94">
        <v>7</v>
      </c>
      <c r="Z183" s="94">
        <v>9</v>
      </c>
      <c r="AA183" s="94">
        <v>9</v>
      </c>
      <c r="AB183" s="94">
        <v>1</v>
      </c>
      <c r="AC183" s="94">
        <v>0</v>
      </c>
      <c r="AD183" s="97">
        <v>0</v>
      </c>
      <c r="AE183" s="28">
        <f>SUM(Tabla2[[#This Row],[META_CANDELARIA2]:[META_DISTRITO2]])</f>
        <v>33</v>
      </c>
      <c r="AF183" s="29">
        <f>+Tabla2[[#This Row],[META_CENTRO_ORIENTE]]-Tabla2[[#This Row],[META_TOTAL2]]</f>
        <v>0</v>
      </c>
      <c r="AH183" s="75">
        <f>+Tabla2[[#This Row],[META_CANDELARIA]]-Tabla2[[#This Row],[META_CANDELARIA2]]</f>
        <v>-1</v>
      </c>
      <c r="AI183" s="76">
        <f>+Tabla2[[#This Row],[META_SANTA_FE]]-Tabla2[[#This Row],[META_SANTA_FE2]]</f>
        <v>-6</v>
      </c>
      <c r="AJ183" s="76">
        <f>+Tabla2[[#This Row],[META_MARTIRES]]-Tabla2[[#This Row],[META_MARTIRES2]]</f>
        <v>-7</v>
      </c>
      <c r="AK183" s="76">
        <f>+Tabla2[[#This Row],[META_SAN_CRISTOBAL]]-Tabla2[[#This Row],[META_SAN_CRISTOBAL2]]</f>
        <v>-9</v>
      </c>
      <c r="AL183" s="76">
        <f>+Tabla2[[#This Row],[META_RAFAEL_URIBE_URIBE]]-Tabla2[[#This Row],[META_RAFAEL_URIBE_URIBE2]]</f>
        <v>-9</v>
      </c>
      <c r="AM183" s="76">
        <f>+Tabla2[[#This Row],[META_ANTONIO_NARIÑO]]-Tabla2[[#This Row],[META_ANTONIO_NARIÑO2]]</f>
        <v>-1</v>
      </c>
      <c r="AN183" s="76">
        <f>+Tabla2[[#This Row],[META_SUBRED]]-Tabla2[[#This Row],[META_SUBRED2]]</f>
        <v>33</v>
      </c>
      <c r="AO183" s="79">
        <f>+Tabla2[[#This Row],[META_DISTRITO]]-Tabla2[[#This Row],[META_DISTRITO2]]</f>
        <v>0</v>
      </c>
      <c r="AP183" s="88">
        <f t="shared" si="2"/>
        <v>0</v>
      </c>
      <c r="AR183" s="123"/>
      <c r="AS183" s="124"/>
      <c r="AT183" s="124"/>
      <c r="AU183" s="124"/>
      <c r="AV183" s="124"/>
      <c r="AW183" s="124"/>
      <c r="AX183" s="124"/>
      <c r="AY183" s="125"/>
    </row>
    <row r="184" spans="1:51" ht="76.5" hidden="1">
      <c r="A184" s="20" t="s">
        <v>63</v>
      </c>
      <c r="B184" s="20" t="s">
        <v>244</v>
      </c>
      <c r="C184" s="20" t="s">
        <v>248</v>
      </c>
      <c r="D184" s="21">
        <v>167</v>
      </c>
      <c r="E184" s="20" t="s">
        <v>281</v>
      </c>
      <c r="F184" s="20" t="s">
        <v>247</v>
      </c>
      <c r="G184" s="20" t="s">
        <v>54</v>
      </c>
      <c r="H184" s="19" t="s">
        <v>148</v>
      </c>
      <c r="I184" s="19" t="s">
        <v>56</v>
      </c>
      <c r="J184" s="22">
        <v>6484528</v>
      </c>
      <c r="K184" s="5">
        <v>6</v>
      </c>
      <c r="L184" s="22">
        <f>+Tabla2[[#This Row],[VALOR UNITARIO]]*Tabla2[[#This Row],[META_CENTRO_ORIENTE]]</f>
        <v>38907168</v>
      </c>
      <c r="M184" s="93">
        <v>1</v>
      </c>
      <c r="N184" s="94">
        <v>1</v>
      </c>
      <c r="O184" s="94">
        <v>1</v>
      </c>
      <c r="P184" s="94">
        <v>1</v>
      </c>
      <c r="Q184" s="94">
        <v>1</v>
      </c>
      <c r="R184" s="94">
        <v>1</v>
      </c>
      <c r="S184" s="94">
        <v>0</v>
      </c>
      <c r="T184" s="97">
        <v>0</v>
      </c>
      <c r="U184" s="28">
        <f>+Tabla2[[#This Row],[META_CANDELARIA]]+Tabla2[[#This Row],[META_SANTA_FE]]+Tabla2[[#This Row],[META_MARTIRES]]+Tabla2[[#This Row],[META_SAN_CRISTOBAL]]+Tabla2[[#This Row],[META_RAFAEL_URIBE_URIBE]]+Tabla2[[#This Row],[META_ANTONIO_NARIÑO]]+Tabla2[[#This Row],[META_SUBRED]]+Tabla2[[#This Row],[META_DISTRITO]]</f>
        <v>6</v>
      </c>
      <c r="V184" s="29">
        <f>+Tabla2[[#This Row],[META_CENTRO_ORIENTE]]-Tabla2[[#This Row],[META_TOTAL]]</f>
        <v>0</v>
      </c>
      <c r="W184" s="93">
        <v>0.5</v>
      </c>
      <c r="X184" s="94">
        <v>1</v>
      </c>
      <c r="Y184" s="94">
        <v>1</v>
      </c>
      <c r="Z184" s="94">
        <v>1.5</v>
      </c>
      <c r="AA184" s="94">
        <v>1.5</v>
      </c>
      <c r="AB184" s="94">
        <v>0.5</v>
      </c>
      <c r="AC184" s="94">
        <v>0</v>
      </c>
      <c r="AD184" s="97">
        <v>0</v>
      </c>
      <c r="AE184" s="28">
        <f>SUM(Tabla2[[#This Row],[META_CANDELARIA2]:[META_DISTRITO2]])</f>
        <v>6</v>
      </c>
      <c r="AF184" s="29">
        <f>+Tabla2[[#This Row],[META_CENTRO_ORIENTE]]-Tabla2[[#This Row],[META_TOTAL2]]</f>
        <v>0</v>
      </c>
      <c r="AH184" s="75">
        <f>+Tabla2[[#This Row],[META_CANDELARIA]]-Tabla2[[#This Row],[META_CANDELARIA2]]</f>
        <v>0.5</v>
      </c>
      <c r="AI184" s="76">
        <f>+Tabla2[[#This Row],[META_SANTA_FE]]-Tabla2[[#This Row],[META_SANTA_FE2]]</f>
        <v>0</v>
      </c>
      <c r="AJ184" s="76">
        <f>+Tabla2[[#This Row],[META_MARTIRES]]-Tabla2[[#This Row],[META_MARTIRES2]]</f>
        <v>0</v>
      </c>
      <c r="AK184" s="76">
        <f>+Tabla2[[#This Row],[META_SAN_CRISTOBAL]]-Tabla2[[#This Row],[META_SAN_CRISTOBAL2]]</f>
        <v>-0.5</v>
      </c>
      <c r="AL184" s="76">
        <f>+Tabla2[[#This Row],[META_RAFAEL_URIBE_URIBE]]-Tabla2[[#This Row],[META_RAFAEL_URIBE_URIBE2]]</f>
        <v>-0.5</v>
      </c>
      <c r="AM184" s="76">
        <f>+Tabla2[[#This Row],[META_ANTONIO_NARIÑO]]-Tabla2[[#This Row],[META_ANTONIO_NARIÑO2]]</f>
        <v>0.5</v>
      </c>
      <c r="AN184" s="76">
        <f>+Tabla2[[#This Row],[META_SUBRED]]-Tabla2[[#This Row],[META_SUBRED2]]</f>
        <v>0</v>
      </c>
      <c r="AO184" s="79">
        <f>+Tabla2[[#This Row],[META_DISTRITO]]-Tabla2[[#This Row],[META_DISTRITO2]]</f>
        <v>0</v>
      </c>
      <c r="AP184" s="88">
        <f t="shared" si="2"/>
        <v>0</v>
      </c>
      <c r="AR184" s="123"/>
      <c r="AS184" s="124"/>
      <c r="AT184" s="124"/>
      <c r="AU184" s="124"/>
      <c r="AV184" s="124"/>
      <c r="AW184" s="124"/>
      <c r="AX184" s="124"/>
      <c r="AY184" s="125"/>
    </row>
    <row r="185" spans="1:51" ht="63.75" hidden="1">
      <c r="A185" s="20" t="s">
        <v>63</v>
      </c>
      <c r="B185" s="20" t="s">
        <v>244</v>
      </c>
      <c r="C185" s="20" t="s">
        <v>248</v>
      </c>
      <c r="D185" s="21">
        <v>168</v>
      </c>
      <c r="E185" s="20" t="s">
        <v>282</v>
      </c>
      <c r="F185" s="20" t="s">
        <v>247</v>
      </c>
      <c r="G185" s="20" t="s">
        <v>54</v>
      </c>
      <c r="H185" s="19" t="s">
        <v>148</v>
      </c>
      <c r="I185" s="19" t="s">
        <v>56</v>
      </c>
      <c r="J185" s="22">
        <v>3994272</v>
      </c>
      <c r="K185" s="5">
        <v>24</v>
      </c>
      <c r="L185" s="22">
        <f>+Tabla2[[#This Row],[VALOR UNITARIO]]*Tabla2[[#This Row],[META_CENTRO_ORIENTE]]</f>
        <v>95862528</v>
      </c>
      <c r="M185" s="93">
        <v>4</v>
      </c>
      <c r="N185" s="94">
        <v>4</v>
      </c>
      <c r="O185" s="94">
        <v>4</v>
      </c>
      <c r="P185" s="94">
        <v>4</v>
      </c>
      <c r="Q185" s="94">
        <v>4</v>
      </c>
      <c r="R185" s="94">
        <v>4</v>
      </c>
      <c r="S185" s="94">
        <v>0</v>
      </c>
      <c r="T185" s="97">
        <v>0</v>
      </c>
      <c r="U185" s="28">
        <f>+Tabla2[[#This Row],[META_CANDELARIA]]+Tabla2[[#This Row],[META_SANTA_FE]]+Tabla2[[#This Row],[META_MARTIRES]]+Tabla2[[#This Row],[META_SAN_CRISTOBAL]]+Tabla2[[#This Row],[META_RAFAEL_URIBE_URIBE]]+Tabla2[[#This Row],[META_ANTONIO_NARIÑO]]+Tabla2[[#This Row],[META_SUBRED]]+Tabla2[[#This Row],[META_DISTRITO]]</f>
        <v>24</v>
      </c>
      <c r="V185" s="29">
        <f>+Tabla2[[#This Row],[META_CENTRO_ORIENTE]]-Tabla2[[#This Row],[META_TOTAL]]</f>
        <v>0</v>
      </c>
      <c r="W185" s="93">
        <v>1.5</v>
      </c>
      <c r="X185" s="94">
        <v>3</v>
      </c>
      <c r="Y185" s="94">
        <v>6</v>
      </c>
      <c r="Z185" s="94">
        <v>6</v>
      </c>
      <c r="AA185" s="94">
        <v>6</v>
      </c>
      <c r="AB185" s="94">
        <v>1.5</v>
      </c>
      <c r="AC185" s="94">
        <v>0</v>
      </c>
      <c r="AD185" s="97">
        <v>0</v>
      </c>
      <c r="AE185" s="28">
        <f>SUM(Tabla2[[#This Row],[META_CANDELARIA2]:[META_DISTRITO2]])</f>
        <v>24</v>
      </c>
      <c r="AF185" s="29">
        <f>+Tabla2[[#This Row],[META_CENTRO_ORIENTE]]-Tabla2[[#This Row],[META_TOTAL2]]</f>
        <v>0</v>
      </c>
      <c r="AH185" s="75">
        <f>+Tabla2[[#This Row],[META_CANDELARIA]]-Tabla2[[#This Row],[META_CANDELARIA2]]</f>
        <v>2.5</v>
      </c>
      <c r="AI185" s="76">
        <f>+Tabla2[[#This Row],[META_SANTA_FE]]-Tabla2[[#This Row],[META_SANTA_FE2]]</f>
        <v>1</v>
      </c>
      <c r="AJ185" s="76">
        <f>+Tabla2[[#This Row],[META_MARTIRES]]-Tabla2[[#This Row],[META_MARTIRES2]]</f>
        <v>-2</v>
      </c>
      <c r="AK185" s="76">
        <f>+Tabla2[[#This Row],[META_SAN_CRISTOBAL]]-Tabla2[[#This Row],[META_SAN_CRISTOBAL2]]</f>
        <v>-2</v>
      </c>
      <c r="AL185" s="76">
        <f>+Tabla2[[#This Row],[META_RAFAEL_URIBE_URIBE]]-Tabla2[[#This Row],[META_RAFAEL_URIBE_URIBE2]]</f>
        <v>-2</v>
      </c>
      <c r="AM185" s="76">
        <f>+Tabla2[[#This Row],[META_ANTONIO_NARIÑO]]-Tabla2[[#This Row],[META_ANTONIO_NARIÑO2]]</f>
        <v>2.5</v>
      </c>
      <c r="AN185" s="76">
        <f>+Tabla2[[#This Row],[META_SUBRED]]-Tabla2[[#This Row],[META_SUBRED2]]</f>
        <v>0</v>
      </c>
      <c r="AO185" s="79">
        <f>+Tabla2[[#This Row],[META_DISTRITO]]-Tabla2[[#This Row],[META_DISTRITO2]]</f>
        <v>0</v>
      </c>
      <c r="AP185" s="88">
        <f t="shared" si="2"/>
        <v>0</v>
      </c>
      <c r="AR185" s="123"/>
      <c r="AS185" s="124"/>
      <c r="AT185" s="124"/>
      <c r="AU185" s="124"/>
      <c r="AV185" s="124"/>
      <c r="AW185" s="124"/>
      <c r="AX185" s="124"/>
      <c r="AY185" s="125"/>
    </row>
    <row r="186" spans="1:51" ht="38.25" hidden="1">
      <c r="A186" s="20" t="s">
        <v>63</v>
      </c>
      <c r="B186" s="20" t="s">
        <v>244</v>
      </c>
      <c r="C186" s="20" t="s">
        <v>248</v>
      </c>
      <c r="D186" s="21">
        <v>169</v>
      </c>
      <c r="E186" s="20" t="s">
        <v>283</v>
      </c>
      <c r="F186" s="20" t="s">
        <v>247</v>
      </c>
      <c r="G186" s="20" t="s">
        <v>54</v>
      </c>
      <c r="H186" s="19" t="s">
        <v>148</v>
      </c>
      <c r="I186" s="19" t="s">
        <v>56</v>
      </c>
      <c r="J186" s="22">
        <v>3994272</v>
      </c>
      <c r="K186" s="5">
        <v>6</v>
      </c>
      <c r="L186" s="22">
        <f>+Tabla2[[#This Row],[VALOR UNITARIO]]*Tabla2[[#This Row],[META_CENTRO_ORIENTE]]</f>
        <v>23965632</v>
      </c>
      <c r="M186" s="93">
        <v>1</v>
      </c>
      <c r="N186" s="94">
        <v>1</v>
      </c>
      <c r="O186" s="94">
        <v>1</v>
      </c>
      <c r="P186" s="94">
        <v>1</v>
      </c>
      <c r="Q186" s="94">
        <v>1</v>
      </c>
      <c r="R186" s="94">
        <v>1</v>
      </c>
      <c r="S186" s="94">
        <v>0</v>
      </c>
      <c r="T186" s="97">
        <v>0</v>
      </c>
      <c r="U186" s="28">
        <f>+Tabla2[[#This Row],[META_CANDELARIA]]+Tabla2[[#This Row],[META_SANTA_FE]]+Tabla2[[#This Row],[META_MARTIRES]]+Tabla2[[#This Row],[META_SAN_CRISTOBAL]]+Tabla2[[#This Row],[META_RAFAEL_URIBE_URIBE]]+Tabla2[[#This Row],[META_ANTONIO_NARIÑO]]+Tabla2[[#This Row],[META_SUBRED]]+Tabla2[[#This Row],[META_DISTRITO]]</f>
        <v>6</v>
      </c>
      <c r="V186" s="29">
        <f>+Tabla2[[#This Row],[META_CENTRO_ORIENTE]]-Tabla2[[#This Row],[META_TOTAL]]</f>
        <v>0</v>
      </c>
      <c r="W186" s="93">
        <v>0</v>
      </c>
      <c r="X186" s="94">
        <v>0.5</v>
      </c>
      <c r="Y186" s="94">
        <v>0.5</v>
      </c>
      <c r="Z186" s="94">
        <v>2</v>
      </c>
      <c r="AA186" s="94">
        <v>1.5</v>
      </c>
      <c r="AB186" s="94">
        <v>1.5</v>
      </c>
      <c r="AC186" s="94">
        <v>0</v>
      </c>
      <c r="AD186" s="97">
        <v>0</v>
      </c>
      <c r="AE186" s="28">
        <f>SUM(Tabla2[[#This Row],[META_CANDELARIA2]:[META_DISTRITO2]])</f>
        <v>6</v>
      </c>
      <c r="AF186" s="29">
        <f>+Tabla2[[#This Row],[META_CENTRO_ORIENTE]]-Tabla2[[#This Row],[META_TOTAL2]]</f>
        <v>0</v>
      </c>
      <c r="AH186" s="75">
        <f>+Tabla2[[#This Row],[META_CANDELARIA]]-Tabla2[[#This Row],[META_CANDELARIA2]]</f>
        <v>1</v>
      </c>
      <c r="AI186" s="76">
        <f>+Tabla2[[#This Row],[META_SANTA_FE]]-Tabla2[[#This Row],[META_SANTA_FE2]]</f>
        <v>0.5</v>
      </c>
      <c r="AJ186" s="76">
        <f>+Tabla2[[#This Row],[META_MARTIRES]]-Tabla2[[#This Row],[META_MARTIRES2]]</f>
        <v>0.5</v>
      </c>
      <c r="AK186" s="76">
        <f>+Tabla2[[#This Row],[META_SAN_CRISTOBAL]]-Tabla2[[#This Row],[META_SAN_CRISTOBAL2]]</f>
        <v>-1</v>
      </c>
      <c r="AL186" s="76">
        <f>+Tabla2[[#This Row],[META_RAFAEL_URIBE_URIBE]]-Tabla2[[#This Row],[META_RAFAEL_URIBE_URIBE2]]</f>
        <v>-0.5</v>
      </c>
      <c r="AM186" s="76">
        <f>+Tabla2[[#This Row],[META_ANTONIO_NARIÑO]]-Tabla2[[#This Row],[META_ANTONIO_NARIÑO2]]</f>
        <v>-0.5</v>
      </c>
      <c r="AN186" s="76">
        <f>+Tabla2[[#This Row],[META_SUBRED]]-Tabla2[[#This Row],[META_SUBRED2]]</f>
        <v>0</v>
      </c>
      <c r="AO186" s="79">
        <f>+Tabla2[[#This Row],[META_DISTRITO]]-Tabla2[[#This Row],[META_DISTRITO2]]</f>
        <v>0</v>
      </c>
      <c r="AP186" s="88">
        <f t="shared" si="2"/>
        <v>0</v>
      </c>
      <c r="AR186" s="123"/>
      <c r="AS186" s="124"/>
      <c r="AT186" s="124"/>
      <c r="AU186" s="124"/>
      <c r="AV186" s="124"/>
      <c r="AW186" s="124"/>
      <c r="AX186" s="124"/>
      <c r="AY186" s="125"/>
    </row>
    <row r="187" spans="1:51" ht="38.25" hidden="1">
      <c r="A187" s="20" t="s">
        <v>63</v>
      </c>
      <c r="B187" s="20" t="s">
        <v>244</v>
      </c>
      <c r="C187" s="20" t="s">
        <v>248</v>
      </c>
      <c r="D187" s="21">
        <v>170</v>
      </c>
      <c r="E187" s="20" t="s">
        <v>284</v>
      </c>
      <c r="F187" s="20" t="s">
        <v>247</v>
      </c>
      <c r="G187" s="20" t="s">
        <v>285</v>
      </c>
      <c r="H187" s="19" t="s">
        <v>137</v>
      </c>
      <c r="I187" s="19" t="s">
        <v>74</v>
      </c>
      <c r="J187" s="22">
        <v>19450000</v>
      </c>
      <c r="K187" s="5">
        <v>3.5424165038560411</v>
      </c>
      <c r="L187" s="22">
        <f>+Tabla2[[#This Row],[VALOR UNITARIO]]*Tabla2[[#This Row],[META_CENTRO_ORIENTE]]</f>
        <v>68900001</v>
      </c>
      <c r="M187" s="93">
        <v>0</v>
      </c>
      <c r="N187" s="94">
        <v>0</v>
      </c>
      <c r="O187" s="94">
        <v>0</v>
      </c>
      <c r="P187" s="94">
        <v>0</v>
      </c>
      <c r="Q187" s="94">
        <v>0</v>
      </c>
      <c r="R187" s="94">
        <v>0</v>
      </c>
      <c r="S187" s="94">
        <f>+Tabla2[[#This Row],[META_CENTRO_ORIENTE]]</f>
        <v>3.5424165038560411</v>
      </c>
      <c r="T187" s="96">
        <v>0</v>
      </c>
      <c r="U187" s="28">
        <f>+Tabla2[[#This Row],[META_CANDELARIA]]+Tabla2[[#This Row],[META_SANTA_FE]]+Tabla2[[#This Row],[META_MARTIRES]]+Tabla2[[#This Row],[META_SAN_CRISTOBAL]]+Tabla2[[#This Row],[META_RAFAEL_URIBE_URIBE]]+Tabla2[[#This Row],[META_ANTONIO_NARIÑO]]+Tabla2[[#This Row],[META_SUBRED]]+Tabla2[[#This Row],[META_DISTRITO]]</f>
        <v>3.5424165038560411</v>
      </c>
      <c r="V187" s="29">
        <f>+Tabla2[[#This Row],[META_CENTRO_ORIENTE]]-Tabla2[[#This Row],[META_TOTAL]]</f>
        <v>0</v>
      </c>
      <c r="W187" s="93">
        <v>0</v>
      </c>
      <c r="X187" s="94">
        <v>0</v>
      </c>
      <c r="Y187" s="94">
        <v>0</v>
      </c>
      <c r="Z187" s="94">
        <v>0</v>
      </c>
      <c r="AA187" s="94">
        <v>0</v>
      </c>
      <c r="AB187" s="94">
        <v>0</v>
      </c>
      <c r="AC187" s="94">
        <v>3.5424165030000001</v>
      </c>
      <c r="AD187" s="96">
        <v>0</v>
      </c>
      <c r="AE187" s="28">
        <f>SUM(Tabla2[[#This Row],[META_CANDELARIA2]:[META_DISTRITO2]])</f>
        <v>3.5424165030000001</v>
      </c>
      <c r="AF187" s="29">
        <f>+Tabla2[[#This Row],[META_CENTRO_ORIENTE]]-Tabla2[[#This Row],[META_TOTAL2]]</f>
        <v>8.5604101585090575E-10</v>
      </c>
      <c r="AH187" s="75">
        <f>+Tabla2[[#This Row],[META_CANDELARIA]]-Tabla2[[#This Row],[META_CANDELARIA2]]</f>
        <v>0</v>
      </c>
      <c r="AI187" s="76">
        <f>+Tabla2[[#This Row],[META_SANTA_FE]]-Tabla2[[#This Row],[META_SANTA_FE2]]</f>
        <v>0</v>
      </c>
      <c r="AJ187" s="76">
        <f>+Tabla2[[#This Row],[META_MARTIRES]]-Tabla2[[#This Row],[META_MARTIRES2]]</f>
        <v>0</v>
      </c>
      <c r="AK187" s="76">
        <f>+Tabla2[[#This Row],[META_SAN_CRISTOBAL]]-Tabla2[[#This Row],[META_SAN_CRISTOBAL2]]</f>
        <v>0</v>
      </c>
      <c r="AL187" s="76">
        <f>+Tabla2[[#This Row],[META_RAFAEL_URIBE_URIBE]]-Tabla2[[#This Row],[META_RAFAEL_URIBE_URIBE2]]</f>
        <v>0</v>
      </c>
      <c r="AM187" s="76">
        <f>+Tabla2[[#This Row],[META_ANTONIO_NARIÑO]]-Tabla2[[#This Row],[META_ANTONIO_NARIÑO2]]</f>
        <v>0</v>
      </c>
      <c r="AN187" s="76">
        <f>+Tabla2[[#This Row],[META_SUBRED]]-Tabla2[[#This Row],[META_SUBRED2]]</f>
        <v>8.5604101585090575E-10</v>
      </c>
      <c r="AO187" s="78">
        <f>+Tabla2[[#This Row],[META_DISTRITO]]-Tabla2[[#This Row],[META_DISTRITO2]]</f>
        <v>0</v>
      </c>
      <c r="AP187" s="88">
        <f t="shared" si="2"/>
        <v>8.5604101585090575E-10</v>
      </c>
      <c r="AR187" s="123"/>
      <c r="AS187" s="124"/>
      <c r="AT187" s="124"/>
      <c r="AU187" s="124"/>
      <c r="AV187" s="124"/>
      <c r="AW187" s="124"/>
      <c r="AX187" s="124"/>
      <c r="AY187" s="125"/>
    </row>
    <row r="188" spans="1:51" ht="38.25" hidden="1">
      <c r="A188" s="20" t="s">
        <v>63</v>
      </c>
      <c r="B188" s="20" t="s">
        <v>244</v>
      </c>
      <c r="C188" s="20" t="s">
        <v>248</v>
      </c>
      <c r="D188" s="21">
        <v>171</v>
      </c>
      <c r="E188" s="20" t="s">
        <v>286</v>
      </c>
      <c r="F188" s="20" t="s">
        <v>247</v>
      </c>
      <c r="G188" s="20" t="s">
        <v>287</v>
      </c>
      <c r="H188" s="19" t="s">
        <v>148</v>
      </c>
      <c r="I188" s="19" t="s">
        <v>74</v>
      </c>
      <c r="J188" s="22">
        <v>3994272</v>
      </c>
      <c r="K188" s="5">
        <v>0</v>
      </c>
      <c r="L188" s="22">
        <f>+Tabla2[[#This Row],[VALOR UNITARIO]]*Tabla2[[#This Row],[META_CENTRO_ORIENTE]]</f>
        <v>0</v>
      </c>
      <c r="M188" s="93">
        <f>+Tabla2[[#This Row],[META_CENTRO_ORIENTE]]*4.55/100</f>
        <v>0</v>
      </c>
      <c r="N188" s="94">
        <f>+Tabla2[[#This Row],[META_CENTRO_ORIENTE]]*22.8/100</f>
        <v>0</v>
      </c>
      <c r="O188" s="94">
        <f>+Tabla2[[#This Row],[META_CENTRO_ORIENTE]]*8.3/100</f>
        <v>0</v>
      </c>
      <c r="P188" s="94">
        <f>+Tabla2[[#This Row],[META_CENTRO_ORIENTE]]*22.73/100</f>
        <v>0</v>
      </c>
      <c r="Q188" s="94">
        <f>+Tabla2[[#This Row],[META_CENTRO_ORIENTE]]*22.64/100</f>
        <v>0</v>
      </c>
      <c r="R188" s="94">
        <f>+Tabla2[[#This Row],[META_CENTRO_ORIENTE]]*0.14</f>
        <v>0</v>
      </c>
      <c r="S188" s="94">
        <v>0</v>
      </c>
      <c r="T188" s="97">
        <v>0</v>
      </c>
      <c r="U188" s="28">
        <f>+Tabla2[[#This Row],[META_CANDELARIA]]+Tabla2[[#This Row],[META_SANTA_FE]]+Tabla2[[#This Row],[META_MARTIRES]]+Tabla2[[#This Row],[META_SAN_CRISTOBAL]]+Tabla2[[#This Row],[META_RAFAEL_URIBE_URIBE]]+Tabla2[[#This Row],[META_ANTONIO_NARIÑO]]+Tabla2[[#This Row],[META_SUBRED]]+Tabla2[[#This Row],[META_DISTRITO]]</f>
        <v>0</v>
      </c>
      <c r="V188" s="29">
        <f>+Tabla2[[#This Row],[META_CENTRO_ORIENTE]]-Tabla2[[#This Row],[META_TOTAL]]</f>
        <v>0</v>
      </c>
      <c r="W188" s="93"/>
      <c r="X188" s="94"/>
      <c r="Y188" s="94"/>
      <c r="Z188" s="94"/>
      <c r="AA188" s="94"/>
      <c r="AB188" s="94"/>
      <c r="AC188" s="94"/>
      <c r="AD188" s="97"/>
      <c r="AE188" s="28">
        <f>SUM(Tabla2[[#This Row],[META_CANDELARIA2]:[META_DISTRITO2]])</f>
        <v>0</v>
      </c>
      <c r="AF188" s="29">
        <f>+Tabla2[[#This Row],[META_CENTRO_ORIENTE]]-Tabla2[[#This Row],[META_TOTAL2]]</f>
        <v>0</v>
      </c>
      <c r="AH188" s="75">
        <f>+Tabla2[[#This Row],[META_CANDELARIA]]-Tabla2[[#This Row],[META_CANDELARIA2]]</f>
        <v>0</v>
      </c>
      <c r="AI188" s="76">
        <f>+Tabla2[[#This Row],[META_SANTA_FE]]-Tabla2[[#This Row],[META_SANTA_FE2]]</f>
        <v>0</v>
      </c>
      <c r="AJ188" s="76">
        <f>+Tabla2[[#This Row],[META_MARTIRES]]-Tabla2[[#This Row],[META_MARTIRES2]]</f>
        <v>0</v>
      </c>
      <c r="AK188" s="76">
        <f>+Tabla2[[#This Row],[META_SAN_CRISTOBAL]]-Tabla2[[#This Row],[META_SAN_CRISTOBAL2]]</f>
        <v>0</v>
      </c>
      <c r="AL188" s="76">
        <f>+Tabla2[[#This Row],[META_RAFAEL_URIBE_URIBE]]-Tabla2[[#This Row],[META_RAFAEL_URIBE_URIBE2]]</f>
        <v>0</v>
      </c>
      <c r="AM188" s="76">
        <f>+Tabla2[[#This Row],[META_ANTONIO_NARIÑO]]-Tabla2[[#This Row],[META_ANTONIO_NARIÑO2]]</f>
        <v>0</v>
      </c>
      <c r="AN188" s="76">
        <f>+Tabla2[[#This Row],[META_SUBRED]]-Tabla2[[#This Row],[META_SUBRED2]]</f>
        <v>0</v>
      </c>
      <c r="AO188" s="79">
        <f>+Tabla2[[#This Row],[META_DISTRITO]]-Tabla2[[#This Row],[META_DISTRITO2]]</f>
        <v>0</v>
      </c>
      <c r="AP188" s="88">
        <f t="shared" si="2"/>
        <v>0</v>
      </c>
      <c r="AR188" s="123"/>
      <c r="AS188" s="124"/>
      <c r="AT188" s="124"/>
      <c r="AU188" s="124"/>
      <c r="AV188" s="124"/>
      <c r="AW188" s="124"/>
      <c r="AX188" s="124"/>
      <c r="AY188" s="125"/>
    </row>
    <row r="189" spans="1:51" ht="51" hidden="1">
      <c r="A189" s="20" t="s">
        <v>63</v>
      </c>
      <c r="B189" s="20" t="s">
        <v>244</v>
      </c>
      <c r="C189" s="20" t="s">
        <v>248</v>
      </c>
      <c r="D189" s="21">
        <v>172</v>
      </c>
      <c r="E189" s="20" t="s">
        <v>288</v>
      </c>
      <c r="F189" s="20" t="s">
        <v>247</v>
      </c>
      <c r="G189" s="20" t="s">
        <v>54</v>
      </c>
      <c r="H189" s="19" t="s">
        <v>148</v>
      </c>
      <c r="I189" s="19" t="s">
        <v>74</v>
      </c>
      <c r="J189" s="22">
        <v>9985680</v>
      </c>
      <c r="K189" s="5">
        <v>0</v>
      </c>
      <c r="L189" s="22">
        <f>+Tabla2[[#This Row],[VALOR UNITARIO]]*Tabla2[[#This Row],[META_CENTRO_ORIENTE]]</f>
        <v>0</v>
      </c>
      <c r="M189" s="93">
        <f>+Tabla2[[#This Row],[META_CENTRO_ORIENTE]]*4.55/100</f>
        <v>0</v>
      </c>
      <c r="N189" s="94">
        <f>+Tabla2[[#This Row],[META_CENTRO_ORIENTE]]*22.8/100</f>
        <v>0</v>
      </c>
      <c r="O189" s="94">
        <f>+Tabla2[[#This Row],[META_CENTRO_ORIENTE]]*8.3/100</f>
        <v>0</v>
      </c>
      <c r="P189" s="94">
        <f>+Tabla2[[#This Row],[META_CENTRO_ORIENTE]]*22.73/100</f>
        <v>0</v>
      </c>
      <c r="Q189" s="94">
        <f>+Tabla2[[#This Row],[META_CENTRO_ORIENTE]]*22.64/100</f>
        <v>0</v>
      </c>
      <c r="R189" s="94">
        <f>+Tabla2[[#This Row],[META_CENTRO_ORIENTE]]*0.14</f>
        <v>0</v>
      </c>
      <c r="S189" s="94">
        <v>0</v>
      </c>
      <c r="T189" s="97">
        <v>0</v>
      </c>
      <c r="U189" s="28">
        <f>+Tabla2[[#This Row],[META_CANDELARIA]]+Tabla2[[#This Row],[META_SANTA_FE]]+Tabla2[[#This Row],[META_MARTIRES]]+Tabla2[[#This Row],[META_SAN_CRISTOBAL]]+Tabla2[[#This Row],[META_RAFAEL_URIBE_URIBE]]+Tabla2[[#This Row],[META_ANTONIO_NARIÑO]]+Tabla2[[#This Row],[META_SUBRED]]+Tabla2[[#This Row],[META_DISTRITO]]</f>
        <v>0</v>
      </c>
      <c r="V189" s="29">
        <f>+Tabla2[[#This Row],[META_CENTRO_ORIENTE]]-Tabla2[[#This Row],[META_TOTAL]]</f>
        <v>0</v>
      </c>
      <c r="W189" s="93"/>
      <c r="X189" s="94"/>
      <c r="Y189" s="94"/>
      <c r="Z189" s="94"/>
      <c r="AA189" s="94"/>
      <c r="AB189" s="94"/>
      <c r="AC189" s="94"/>
      <c r="AD189" s="97"/>
      <c r="AE189" s="28">
        <f>SUM(Tabla2[[#This Row],[META_CANDELARIA2]:[META_DISTRITO2]])</f>
        <v>0</v>
      </c>
      <c r="AF189" s="29">
        <f>+Tabla2[[#This Row],[META_CENTRO_ORIENTE]]-Tabla2[[#This Row],[META_TOTAL2]]</f>
        <v>0</v>
      </c>
      <c r="AH189" s="75">
        <f>+Tabla2[[#This Row],[META_CANDELARIA]]-Tabla2[[#This Row],[META_CANDELARIA2]]</f>
        <v>0</v>
      </c>
      <c r="AI189" s="76">
        <f>+Tabla2[[#This Row],[META_SANTA_FE]]-Tabla2[[#This Row],[META_SANTA_FE2]]</f>
        <v>0</v>
      </c>
      <c r="AJ189" s="76">
        <f>+Tabla2[[#This Row],[META_MARTIRES]]-Tabla2[[#This Row],[META_MARTIRES2]]</f>
        <v>0</v>
      </c>
      <c r="AK189" s="76">
        <f>+Tabla2[[#This Row],[META_SAN_CRISTOBAL]]-Tabla2[[#This Row],[META_SAN_CRISTOBAL2]]</f>
        <v>0</v>
      </c>
      <c r="AL189" s="76">
        <f>+Tabla2[[#This Row],[META_RAFAEL_URIBE_URIBE]]-Tabla2[[#This Row],[META_RAFAEL_URIBE_URIBE2]]</f>
        <v>0</v>
      </c>
      <c r="AM189" s="76">
        <f>+Tabla2[[#This Row],[META_ANTONIO_NARIÑO]]-Tabla2[[#This Row],[META_ANTONIO_NARIÑO2]]</f>
        <v>0</v>
      </c>
      <c r="AN189" s="76">
        <f>+Tabla2[[#This Row],[META_SUBRED]]-Tabla2[[#This Row],[META_SUBRED2]]</f>
        <v>0</v>
      </c>
      <c r="AO189" s="79">
        <f>+Tabla2[[#This Row],[META_DISTRITO]]-Tabla2[[#This Row],[META_DISTRITO2]]</f>
        <v>0</v>
      </c>
      <c r="AP189" s="88">
        <f t="shared" si="2"/>
        <v>0</v>
      </c>
      <c r="AR189" s="123"/>
      <c r="AS189" s="124"/>
      <c r="AT189" s="124"/>
      <c r="AU189" s="124"/>
      <c r="AV189" s="124"/>
      <c r="AW189" s="124"/>
      <c r="AX189" s="124"/>
      <c r="AY189" s="125"/>
    </row>
    <row r="190" spans="1:51" ht="51" hidden="1">
      <c r="A190" s="20" t="s">
        <v>63</v>
      </c>
      <c r="B190" s="20" t="s">
        <v>244</v>
      </c>
      <c r="C190" s="20" t="s">
        <v>248</v>
      </c>
      <c r="D190" s="21">
        <v>173</v>
      </c>
      <c r="E190" s="20" t="s">
        <v>289</v>
      </c>
      <c r="F190" s="20" t="s">
        <v>247</v>
      </c>
      <c r="G190" s="20" t="s">
        <v>54</v>
      </c>
      <c r="H190" s="19" t="s">
        <v>55</v>
      </c>
      <c r="I190" s="19" t="s">
        <v>74</v>
      </c>
      <c r="J190" s="22">
        <v>2983376</v>
      </c>
      <c r="K190" s="5">
        <v>0</v>
      </c>
      <c r="L190" s="22">
        <f>+Tabla2[[#This Row],[VALOR UNITARIO]]*Tabla2[[#This Row],[META_CENTRO_ORIENTE]]</f>
        <v>0</v>
      </c>
      <c r="M190" s="93">
        <f>+Tabla2[[#This Row],[META_CENTRO_ORIENTE]]*4.55/100</f>
        <v>0</v>
      </c>
      <c r="N190" s="94">
        <f>+Tabla2[[#This Row],[META_CENTRO_ORIENTE]]*22.8/100</f>
        <v>0</v>
      </c>
      <c r="O190" s="94">
        <f>+Tabla2[[#This Row],[META_CENTRO_ORIENTE]]*8.3/100</f>
        <v>0</v>
      </c>
      <c r="P190" s="94">
        <f>+Tabla2[[#This Row],[META_CENTRO_ORIENTE]]*22.73/100</f>
        <v>0</v>
      </c>
      <c r="Q190" s="94">
        <f>+Tabla2[[#This Row],[META_CENTRO_ORIENTE]]*22.64/100</f>
        <v>0</v>
      </c>
      <c r="R190" s="94">
        <f>+Tabla2[[#This Row],[META_CENTRO_ORIENTE]]*0.14</f>
        <v>0</v>
      </c>
      <c r="S190" s="94">
        <v>0</v>
      </c>
      <c r="T190" s="97">
        <v>0</v>
      </c>
      <c r="U190" s="28">
        <f>+Tabla2[[#This Row],[META_CANDELARIA]]+Tabla2[[#This Row],[META_SANTA_FE]]+Tabla2[[#This Row],[META_MARTIRES]]+Tabla2[[#This Row],[META_SAN_CRISTOBAL]]+Tabla2[[#This Row],[META_RAFAEL_URIBE_URIBE]]+Tabla2[[#This Row],[META_ANTONIO_NARIÑO]]+Tabla2[[#This Row],[META_SUBRED]]+Tabla2[[#This Row],[META_DISTRITO]]</f>
        <v>0</v>
      </c>
      <c r="V190" s="29">
        <f>+Tabla2[[#This Row],[META_CENTRO_ORIENTE]]-Tabla2[[#This Row],[META_TOTAL]]</f>
        <v>0</v>
      </c>
      <c r="W190" s="93"/>
      <c r="X190" s="94"/>
      <c r="Y190" s="94"/>
      <c r="Z190" s="94"/>
      <c r="AA190" s="94"/>
      <c r="AB190" s="94"/>
      <c r="AC190" s="94"/>
      <c r="AD190" s="97"/>
      <c r="AE190" s="28">
        <f>SUM(Tabla2[[#This Row],[META_CANDELARIA2]:[META_DISTRITO2]])</f>
        <v>0</v>
      </c>
      <c r="AF190" s="29">
        <f>+Tabla2[[#This Row],[META_CENTRO_ORIENTE]]-Tabla2[[#This Row],[META_TOTAL2]]</f>
        <v>0</v>
      </c>
      <c r="AH190" s="75">
        <f>+Tabla2[[#This Row],[META_CANDELARIA]]-Tabla2[[#This Row],[META_CANDELARIA2]]</f>
        <v>0</v>
      </c>
      <c r="AI190" s="76">
        <f>+Tabla2[[#This Row],[META_SANTA_FE]]-Tabla2[[#This Row],[META_SANTA_FE2]]</f>
        <v>0</v>
      </c>
      <c r="AJ190" s="76">
        <f>+Tabla2[[#This Row],[META_MARTIRES]]-Tabla2[[#This Row],[META_MARTIRES2]]</f>
        <v>0</v>
      </c>
      <c r="AK190" s="76">
        <f>+Tabla2[[#This Row],[META_SAN_CRISTOBAL]]-Tabla2[[#This Row],[META_SAN_CRISTOBAL2]]</f>
        <v>0</v>
      </c>
      <c r="AL190" s="76">
        <f>+Tabla2[[#This Row],[META_RAFAEL_URIBE_URIBE]]-Tabla2[[#This Row],[META_RAFAEL_URIBE_URIBE2]]</f>
        <v>0</v>
      </c>
      <c r="AM190" s="76">
        <f>+Tabla2[[#This Row],[META_ANTONIO_NARIÑO]]-Tabla2[[#This Row],[META_ANTONIO_NARIÑO2]]</f>
        <v>0</v>
      </c>
      <c r="AN190" s="76">
        <f>+Tabla2[[#This Row],[META_SUBRED]]-Tabla2[[#This Row],[META_SUBRED2]]</f>
        <v>0</v>
      </c>
      <c r="AO190" s="79">
        <f>+Tabla2[[#This Row],[META_DISTRITO]]-Tabla2[[#This Row],[META_DISTRITO2]]</f>
        <v>0</v>
      </c>
      <c r="AP190" s="88">
        <f t="shared" si="2"/>
        <v>0</v>
      </c>
      <c r="AR190" s="123"/>
      <c r="AS190" s="124"/>
      <c r="AT190" s="124"/>
      <c r="AU190" s="124"/>
      <c r="AV190" s="124"/>
      <c r="AW190" s="124"/>
      <c r="AX190" s="124"/>
      <c r="AY190" s="125"/>
    </row>
    <row r="191" spans="1:51" ht="76.5" hidden="1">
      <c r="A191" s="20" t="s">
        <v>63</v>
      </c>
      <c r="B191" s="20" t="s">
        <v>290</v>
      </c>
      <c r="C191" s="20" t="s">
        <v>291</v>
      </c>
      <c r="D191" s="21">
        <v>174</v>
      </c>
      <c r="E191" s="20" t="s">
        <v>292</v>
      </c>
      <c r="F191" s="20" t="s">
        <v>293</v>
      </c>
      <c r="G191" s="20" t="s">
        <v>54</v>
      </c>
      <c r="H191" s="19" t="s">
        <v>55</v>
      </c>
      <c r="I191" s="19" t="s">
        <v>56</v>
      </c>
      <c r="J191" s="22">
        <v>37920928</v>
      </c>
      <c r="K191" s="5">
        <v>0</v>
      </c>
      <c r="L191" s="22">
        <f>+Tabla2[[#This Row],[VALOR UNITARIO]]*Tabla2[[#This Row],[META_CENTRO_ORIENTE]]</f>
        <v>0</v>
      </c>
      <c r="M191" s="93">
        <f>+Tabla2[[#This Row],[META_CENTRO_ORIENTE]]*4.55/100</f>
        <v>0</v>
      </c>
      <c r="N191" s="94">
        <f>+Tabla2[[#This Row],[META_CENTRO_ORIENTE]]*22.8/100</f>
        <v>0</v>
      </c>
      <c r="O191" s="94">
        <f>+Tabla2[[#This Row],[META_CENTRO_ORIENTE]]*8.3/100</f>
        <v>0</v>
      </c>
      <c r="P191" s="94">
        <f>+Tabla2[[#This Row],[META_CENTRO_ORIENTE]]*22.73/100</f>
        <v>0</v>
      </c>
      <c r="Q191" s="94">
        <f>+Tabla2[[#This Row],[META_CENTRO_ORIENTE]]*22.64/100</f>
        <v>0</v>
      </c>
      <c r="R191" s="94">
        <f>+Tabla2[[#This Row],[META_CENTRO_ORIENTE]]*0.14</f>
        <v>0</v>
      </c>
      <c r="S191" s="94">
        <v>0</v>
      </c>
      <c r="T191" s="97">
        <v>0</v>
      </c>
      <c r="U191" s="28">
        <f>+Tabla2[[#This Row],[META_CANDELARIA]]+Tabla2[[#This Row],[META_SANTA_FE]]+Tabla2[[#This Row],[META_MARTIRES]]+Tabla2[[#This Row],[META_SAN_CRISTOBAL]]+Tabla2[[#This Row],[META_RAFAEL_URIBE_URIBE]]+Tabla2[[#This Row],[META_ANTONIO_NARIÑO]]+Tabla2[[#This Row],[META_SUBRED]]+Tabla2[[#This Row],[META_DISTRITO]]</f>
        <v>0</v>
      </c>
      <c r="V191" s="29">
        <f>+Tabla2[[#This Row],[META_CENTRO_ORIENTE]]-Tabla2[[#This Row],[META_TOTAL]]</f>
        <v>0</v>
      </c>
      <c r="W191" s="93"/>
      <c r="X191" s="94"/>
      <c r="Y191" s="94"/>
      <c r="Z191" s="94"/>
      <c r="AA191" s="94"/>
      <c r="AB191" s="94"/>
      <c r="AC191" s="94"/>
      <c r="AD191" s="97"/>
      <c r="AE191" s="28">
        <f>SUM(Tabla2[[#This Row],[META_CANDELARIA2]:[META_DISTRITO2]])</f>
        <v>0</v>
      </c>
      <c r="AF191" s="29">
        <f>+Tabla2[[#This Row],[META_CENTRO_ORIENTE]]-Tabla2[[#This Row],[META_TOTAL2]]</f>
        <v>0</v>
      </c>
      <c r="AH191" s="75">
        <f>+Tabla2[[#This Row],[META_CANDELARIA]]-Tabla2[[#This Row],[META_CANDELARIA2]]</f>
        <v>0</v>
      </c>
      <c r="AI191" s="76">
        <f>+Tabla2[[#This Row],[META_SANTA_FE]]-Tabla2[[#This Row],[META_SANTA_FE2]]</f>
        <v>0</v>
      </c>
      <c r="AJ191" s="76">
        <f>+Tabla2[[#This Row],[META_MARTIRES]]-Tabla2[[#This Row],[META_MARTIRES2]]</f>
        <v>0</v>
      </c>
      <c r="AK191" s="76">
        <f>+Tabla2[[#This Row],[META_SAN_CRISTOBAL]]-Tabla2[[#This Row],[META_SAN_CRISTOBAL2]]</f>
        <v>0</v>
      </c>
      <c r="AL191" s="76">
        <f>+Tabla2[[#This Row],[META_RAFAEL_URIBE_URIBE]]-Tabla2[[#This Row],[META_RAFAEL_URIBE_URIBE2]]</f>
        <v>0</v>
      </c>
      <c r="AM191" s="76">
        <f>+Tabla2[[#This Row],[META_ANTONIO_NARIÑO]]-Tabla2[[#This Row],[META_ANTONIO_NARIÑO2]]</f>
        <v>0</v>
      </c>
      <c r="AN191" s="76">
        <f>+Tabla2[[#This Row],[META_SUBRED]]-Tabla2[[#This Row],[META_SUBRED2]]</f>
        <v>0</v>
      </c>
      <c r="AO191" s="79">
        <f>+Tabla2[[#This Row],[META_DISTRITO]]-Tabla2[[#This Row],[META_DISTRITO2]]</f>
        <v>0</v>
      </c>
      <c r="AP191" s="88">
        <f t="shared" si="2"/>
        <v>0</v>
      </c>
      <c r="AR191" s="123"/>
      <c r="AS191" s="124"/>
      <c r="AT191" s="124"/>
      <c r="AU191" s="124"/>
      <c r="AV191" s="124"/>
      <c r="AW191" s="124"/>
      <c r="AX191" s="124"/>
      <c r="AY191" s="125"/>
    </row>
    <row r="192" spans="1:51" ht="76.5" hidden="1">
      <c r="A192" s="20" t="s">
        <v>63</v>
      </c>
      <c r="B192" s="20" t="s">
        <v>290</v>
      </c>
      <c r="C192" s="20" t="s">
        <v>291</v>
      </c>
      <c r="D192" s="21">
        <v>175</v>
      </c>
      <c r="E192" s="20" t="s">
        <v>294</v>
      </c>
      <c r="F192" s="20" t="s">
        <v>293</v>
      </c>
      <c r="G192" s="20" t="s">
        <v>54</v>
      </c>
      <c r="H192" s="19" t="s">
        <v>55</v>
      </c>
      <c r="I192" s="19" t="s">
        <v>56</v>
      </c>
      <c r="J192" s="22">
        <v>26899696</v>
      </c>
      <c r="K192" s="5">
        <v>3</v>
      </c>
      <c r="L192" s="22">
        <f>+Tabla2[[#This Row],[VALOR UNITARIO]]*Tabla2[[#This Row],[META_CENTRO_ORIENTE]]</f>
        <v>80699088</v>
      </c>
      <c r="M192" s="93">
        <v>0</v>
      </c>
      <c r="N192" s="94">
        <v>0</v>
      </c>
      <c r="O192" s="94">
        <v>0</v>
      </c>
      <c r="P192" s="94">
        <v>0</v>
      </c>
      <c r="Q192" s="94">
        <v>0</v>
      </c>
      <c r="R192" s="94">
        <v>0</v>
      </c>
      <c r="S192" s="94">
        <v>3</v>
      </c>
      <c r="T192" s="97">
        <v>0</v>
      </c>
      <c r="U192" s="28">
        <f>+Tabla2[[#This Row],[META_CANDELARIA]]+Tabla2[[#This Row],[META_SANTA_FE]]+Tabla2[[#This Row],[META_MARTIRES]]+Tabla2[[#This Row],[META_SAN_CRISTOBAL]]+Tabla2[[#This Row],[META_RAFAEL_URIBE_URIBE]]+Tabla2[[#This Row],[META_ANTONIO_NARIÑO]]+Tabla2[[#This Row],[META_SUBRED]]+Tabla2[[#This Row],[META_DISTRITO]]</f>
        <v>3</v>
      </c>
      <c r="V192" s="29">
        <f>+Tabla2[[#This Row],[META_CENTRO_ORIENTE]]-Tabla2[[#This Row],[META_TOTAL]]</f>
        <v>0</v>
      </c>
      <c r="W192" s="93"/>
      <c r="X192" s="94"/>
      <c r="Y192" s="94"/>
      <c r="Z192" s="94"/>
      <c r="AA192" s="94"/>
      <c r="AB192" s="94"/>
      <c r="AC192" s="94">
        <v>3</v>
      </c>
      <c r="AD192" s="97"/>
      <c r="AE192" s="28">
        <f>SUM(Tabla2[[#This Row],[META_CANDELARIA2]:[META_DISTRITO2]])</f>
        <v>3</v>
      </c>
      <c r="AF192" s="29">
        <f>+Tabla2[[#This Row],[META_CENTRO_ORIENTE]]-Tabla2[[#This Row],[META_TOTAL2]]</f>
        <v>0</v>
      </c>
      <c r="AH192" s="75">
        <f>+Tabla2[[#This Row],[META_CANDELARIA]]-Tabla2[[#This Row],[META_CANDELARIA2]]</f>
        <v>0</v>
      </c>
      <c r="AI192" s="76">
        <f>+Tabla2[[#This Row],[META_SANTA_FE]]-Tabla2[[#This Row],[META_SANTA_FE2]]</f>
        <v>0</v>
      </c>
      <c r="AJ192" s="76">
        <f>+Tabla2[[#This Row],[META_MARTIRES]]-Tabla2[[#This Row],[META_MARTIRES2]]</f>
        <v>0</v>
      </c>
      <c r="AK192" s="76">
        <f>+Tabla2[[#This Row],[META_SAN_CRISTOBAL]]-Tabla2[[#This Row],[META_SAN_CRISTOBAL2]]</f>
        <v>0</v>
      </c>
      <c r="AL192" s="76">
        <f>+Tabla2[[#This Row],[META_RAFAEL_URIBE_URIBE]]-Tabla2[[#This Row],[META_RAFAEL_URIBE_URIBE2]]</f>
        <v>0</v>
      </c>
      <c r="AM192" s="76">
        <f>+Tabla2[[#This Row],[META_ANTONIO_NARIÑO]]-Tabla2[[#This Row],[META_ANTONIO_NARIÑO2]]</f>
        <v>0</v>
      </c>
      <c r="AN192" s="76">
        <f>+Tabla2[[#This Row],[META_SUBRED]]-Tabla2[[#This Row],[META_SUBRED2]]</f>
        <v>0</v>
      </c>
      <c r="AO192" s="79">
        <f>+Tabla2[[#This Row],[META_DISTRITO]]-Tabla2[[#This Row],[META_DISTRITO2]]</f>
        <v>0</v>
      </c>
      <c r="AP192" s="88">
        <f t="shared" si="2"/>
        <v>0</v>
      </c>
      <c r="AR192" s="123"/>
      <c r="AS192" s="124"/>
      <c r="AT192" s="124"/>
      <c r="AU192" s="124"/>
      <c r="AV192" s="124"/>
      <c r="AW192" s="124"/>
      <c r="AX192" s="124"/>
      <c r="AY192" s="125"/>
    </row>
    <row r="193" spans="1:51" ht="76.5" hidden="1">
      <c r="A193" s="20" t="s">
        <v>63</v>
      </c>
      <c r="B193" s="20" t="s">
        <v>290</v>
      </c>
      <c r="C193" s="20" t="s">
        <v>291</v>
      </c>
      <c r="D193" s="21">
        <v>176</v>
      </c>
      <c r="E193" s="20" t="s">
        <v>295</v>
      </c>
      <c r="F193" s="20" t="s">
        <v>293</v>
      </c>
      <c r="G193" s="20" t="s">
        <v>54</v>
      </c>
      <c r="H193" s="19" t="s">
        <v>76</v>
      </c>
      <c r="I193" s="19" t="s">
        <v>56</v>
      </c>
      <c r="J193" s="22">
        <v>28206464</v>
      </c>
      <c r="K193" s="5">
        <v>0</v>
      </c>
      <c r="L193" s="22">
        <f>+Tabla2[[#This Row],[VALOR UNITARIO]]*Tabla2[[#This Row],[META_CENTRO_ORIENTE]]</f>
        <v>0</v>
      </c>
      <c r="M193" s="93">
        <f>+Tabla2[[#This Row],[META_CENTRO_ORIENTE]]*4.55/100</f>
        <v>0</v>
      </c>
      <c r="N193" s="94">
        <f>+Tabla2[[#This Row],[META_CENTRO_ORIENTE]]*22.8/100</f>
        <v>0</v>
      </c>
      <c r="O193" s="94">
        <f>+Tabla2[[#This Row],[META_CENTRO_ORIENTE]]*8.3/100</f>
        <v>0</v>
      </c>
      <c r="P193" s="94">
        <f>+Tabla2[[#This Row],[META_CENTRO_ORIENTE]]*22.73/100</f>
        <v>0</v>
      </c>
      <c r="Q193" s="94">
        <f>+Tabla2[[#This Row],[META_CENTRO_ORIENTE]]*22.64/100</f>
        <v>0</v>
      </c>
      <c r="R193" s="94">
        <f>+Tabla2[[#This Row],[META_CENTRO_ORIENTE]]*0.14</f>
        <v>0</v>
      </c>
      <c r="S193" s="94">
        <v>0</v>
      </c>
      <c r="T193" s="97">
        <v>0</v>
      </c>
      <c r="U193" s="28">
        <f>+Tabla2[[#This Row],[META_CANDELARIA]]+Tabla2[[#This Row],[META_SANTA_FE]]+Tabla2[[#This Row],[META_MARTIRES]]+Tabla2[[#This Row],[META_SAN_CRISTOBAL]]+Tabla2[[#This Row],[META_RAFAEL_URIBE_URIBE]]+Tabla2[[#This Row],[META_ANTONIO_NARIÑO]]+Tabla2[[#This Row],[META_SUBRED]]+Tabla2[[#This Row],[META_DISTRITO]]</f>
        <v>0</v>
      </c>
      <c r="V193" s="29">
        <f>+Tabla2[[#This Row],[META_CENTRO_ORIENTE]]-Tabla2[[#This Row],[META_TOTAL]]</f>
        <v>0</v>
      </c>
      <c r="W193" s="93"/>
      <c r="X193" s="94"/>
      <c r="Y193" s="94"/>
      <c r="Z193" s="94"/>
      <c r="AA193" s="94"/>
      <c r="AB193" s="94"/>
      <c r="AC193" s="94"/>
      <c r="AD193" s="97"/>
      <c r="AE193" s="28">
        <f>SUM(Tabla2[[#This Row],[META_CANDELARIA2]:[META_DISTRITO2]])</f>
        <v>0</v>
      </c>
      <c r="AF193" s="29">
        <f>+Tabla2[[#This Row],[META_CENTRO_ORIENTE]]-Tabla2[[#This Row],[META_TOTAL2]]</f>
        <v>0</v>
      </c>
      <c r="AH193" s="75">
        <f>+Tabla2[[#This Row],[META_CANDELARIA]]-Tabla2[[#This Row],[META_CANDELARIA2]]</f>
        <v>0</v>
      </c>
      <c r="AI193" s="76">
        <f>+Tabla2[[#This Row],[META_SANTA_FE]]-Tabla2[[#This Row],[META_SANTA_FE2]]</f>
        <v>0</v>
      </c>
      <c r="AJ193" s="76">
        <f>+Tabla2[[#This Row],[META_MARTIRES]]-Tabla2[[#This Row],[META_MARTIRES2]]</f>
        <v>0</v>
      </c>
      <c r="AK193" s="76">
        <f>+Tabla2[[#This Row],[META_SAN_CRISTOBAL]]-Tabla2[[#This Row],[META_SAN_CRISTOBAL2]]</f>
        <v>0</v>
      </c>
      <c r="AL193" s="76">
        <f>+Tabla2[[#This Row],[META_RAFAEL_URIBE_URIBE]]-Tabla2[[#This Row],[META_RAFAEL_URIBE_URIBE2]]</f>
        <v>0</v>
      </c>
      <c r="AM193" s="76">
        <f>+Tabla2[[#This Row],[META_ANTONIO_NARIÑO]]-Tabla2[[#This Row],[META_ANTONIO_NARIÑO2]]</f>
        <v>0</v>
      </c>
      <c r="AN193" s="76">
        <f>+Tabla2[[#This Row],[META_SUBRED]]-Tabla2[[#This Row],[META_SUBRED2]]</f>
        <v>0</v>
      </c>
      <c r="AO193" s="79">
        <f>+Tabla2[[#This Row],[META_DISTRITO]]-Tabla2[[#This Row],[META_DISTRITO2]]</f>
        <v>0</v>
      </c>
      <c r="AP193" s="88">
        <f t="shared" si="2"/>
        <v>0</v>
      </c>
      <c r="AR193" s="123"/>
      <c r="AS193" s="124"/>
      <c r="AT193" s="124"/>
      <c r="AU193" s="124"/>
      <c r="AV193" s="124"/>
      <c r="AW193" s="124"/>
      <c r="AX193" s="124"/>
      <c r="AY193" s="125"/>
    </row>
    <row r="194" spans="1:51" ht="76.5" hidden="1">
      <c r="A194" s="20" t="s">
        <v>63</v>
      </c>
      <c r="B194" s="20" t="s">
        <v>290</v>
      </c>
      <c r="C194" s="20" t="s">
        <v>291</v>
      </c>
      <c r="D194" s="21">
        <v>177</v>
      </c>
      <c r="E194" s="20" t="s">
        <v>296</v>
      </c>
      <c r="F194" s="20" t="s">
        <v>293</v>
      </c>
      <c r="G194" s="20" t="s">
        <v>54</v>
      </c>
      <c r="H194" s="19" t="s">
        <v>76</v>
      </c>
      <c r="I194" s="19" t="s">
        <v>56</v>
      </c>
      <c r="J194" s="22">
        <v>37181248</v>
      </c>
      <c r="K194" s="5">
        <v>0</v>
      </c>
      <c r="L194" s="22">
        <f>+Tabla2[[#This Row],[VALOR UNITARIO]]*Tabla2[[#This Row],[META_CENTRO_ORIENTE]]</f>
        <v>0</v>
      </c>
      <c r="M194" s="93">
        <f>+Tabla2[[#This Row],[META_CENTRO_ORIENTE]]*4.55/100</f>
        <v>0</v>
      </c>
      <c r="N194" s="94">
        <f>+Tabla2[[#This Row],[META_CENTRO_ORIENTE]]*22.8/100</f>
        <v>0</v>
      </c>
      <c r="O194" s="94">
        <f>+Tabla2[[#This Row],[META_CENTRO_ORIENTE]]*8.3/100</f>
        <v>0</v>
      </c>
      <c r="P194" s="94">
        <f>+Tabla2[[#This Row],[META_CENTRO_ORIENTE]]*22.73/100</f>
        <v>0</v>
      </c>
      <c r="Q194" s="94">
        <f>+Tabla2[[#This Row],[META_CENTRO_ORIENTE]]*22.64/100</f>
        <v>0</v>
      </c>
      <c r="R194" s="94">
        <f>+Tabla2[[#This Row],[META_CENTRO_ORIENTE]]*0.14</f>
        <v>0</v>
      </c>
      <c r="S194" s="94">
        <v>0</v>
      </c>
      <c r="T194" s="97">
        <v>0</v>
      </c>
      <c r="U194" s="28">
        <f>+Tabla2[[#This Row],[META_CANDELARIA]]+Tabla2[[#This Row],[META_SANTA_FE]]+Tabla2[[#This Row],[META_MARTIRES]]+Tabla2[[#This Row],[META_SAN_CRISTOBAL]]+Tabla2[[#This Row],[META_RAFAEL_URIBE_URIBE]]+Tabla2[[#This Row],[META_ANTONIO_NARIÑO]]+Tabla2[[#This Row],[META_SUBRED]]+Tabla2[[#This Row],[META_DISTRITO]]</f>
        <v>0</v>
      </c>
      <c r="V194" s="29">
        <f>+Tabla2[[#This Row],[META_CENTRO_ORIENTE]]-Tabla2[[#This Row],[META_TOTAL]]</f>
        <v>0</v>
      </c>
      <c r="W194" s="93"/>
      <c r="X194" s="94"/>
      <c r="Y194" s="94"/>
      <c r="Z194" s="94"/>
      <c r="AA194" s="94"/>
      <c r="AB194" s="94"/>
      <c r="AC194" s="94"/>
      <c r="AD194" s="97"/>
      <c r="AE194" s="28">
        <f>SUM(Tabla2[[#This Row],[META_CANDELARIA2]:[META_DISTRITO2]])</f>
        <v>0</v>
      </c>
      <c r="AF194" s="29">
        <f>+Tabla2[[#This Row],[META_CENTRO_ORIENTE]]-Tabla2[[#This Row],[META_TOTAL2]]</f>
        <v>0</v>
      </c>
      <c r="AH194" s="75">
        <f>+Tabla2[[#This Row],[META_CANDELARIA]]-Tabla2[[#This Row],[META_CANDELARIA2]]</f>
        <v>0</v>
      </c>
      <c r="AI194" s="76">
        <f>+Tabla2[[#This Row],[META_SANTA_FE]]-Tabla2[[#This Row],[META_SANTA_FE2]]</f>
        <v>0</v>
      </c>
      <c r="AJ194" s="76">
        <f>+Tabla2[[#This Row],[META_MARTIRES]]-Tabla2[[#This Row],[META_MARTIRES2]]</f>
        <v>0</v>
      </c>
      <c r="AK194" s="76">
        <f>+Tabla2[[#This Row],[META_SAN_CRISTOBAL]]-Tabla2[[#This Row],[META_SAN_CRISTOBAL2]]</f>
        <v>0</v>
      </c>
      <c r="AL194" s="76">
        <f>+Tabla2[[#This Row],[META_RAFAEL_URIBE_URIBE]]-Tabla2[[#This Row],[META_RAFAEL_URIBE_URIBE2]]</f>
        <v>0</v>
      </c>
      <c r="AM194" s="76">
        <f>+Tabla2[[#This Row],[META_ANTONIO_NARIÑO]]-Tabla2[[#This Row],[META_ANTONIO_NARIÑO2]]</f>
        <v>0</v>
      </c>
      <c r="AN194" s="76">
        <f>+Tabla2[[#This Row],[META_SUBRED]]-Tabla2[[#This Row],[META_SUBRED2]]</f>
        <v>0</v>
      </c>
      <c r="AO194" s="79">
        <f>+Tabla2[[#This Row],[META_DISTRITO]]-Tabla2[[#This Row],[META_DISTRITO2]]</f>
        <v>0</v>
      </c>
      <c r="AP194" s="88">
        <f t="shared" si="2"/>
        <v>0</v>
      </c>
      <c r="AR194" s="123"/>
      <c r="AS194" s="124"/>
      <c r="AT194" s="124"/>
      <c r="AU194" s="124"/>
      <c r="AV194" s="124"/>
      <c r="AW194" s="124"/>
      <c r="AX194" s="124"/>
      <c r="AY194" s="125"/>
    </row>
    <row r="195" spans="1:51" ht="76.5" hidden="1">
      <c r="A195" s="20" t="s">
        <v>63</v>
      </c>
      <c r="B195" s="20" t="s">
        <v>290</v>
      </c>
      <c r="C195" s="20" t="s">
        <v>291</v>
      </c>
      <c r="D195" s="21">
        <v>178</v>
      </c>
      <c r="E195" s="20" t="s">
        <v>297</v>
      </c>
      <c r="F195" s="20" t="s">
        <v>293</v>
      </c>
      <c r="G195" s="20" t="s">
        <v>54</v>
      </c>
      <c r="H195" s="19" t="s">
        <v>55</v>
      </c>
      <c r="I195" s="19" t="s">
        <v>56</v>
      </c>
      <c r="J195" s="22">
        <v>7347488</v>
      </c>
      <c r="K195" s="5">
        <v>4.5</v>
      </c>
      <c r="L195" s="22">
        <f>+Tabla2[[#This Row],[VALOR UNITARIO]]*Tabla2[[#This Row],[META_CENTRO_ORIENTE]]</f>
        <v>33063696</v>
      </c>
      <c r="M195" s="93">
        <v>0</v>
      </c>
      <c r="N195" s="94">
        <v>0</v>
      </c>
      <c r="O195" s="94">
        <v>0</v>
      </c>
      <c r="P195" s="94">
        <v>0</v>
      </c>
      <c r="Q195" s="94">
        <v>0</v>
      </c>
      <c r="R195" s="94">
        <v>0</v>
      </c>
      <c r="S195" s="94">
        <v>4.5</v>
      </c>
      <c r="T195" s="97">
        <v>0</v>
      </c>
      <c r="U195" s="28">
        <f>+Tabla2[[#This Row],[META_CANDELARIA]]+Tabla2[[#This Row],[META_SANTA_FE]]+Tabla2[[#This Row],[META_MARTIRES]]+Tabla2[[#This Row],[META_SAN_CRISTOBAL]]+Tabla2[[#This Row],[META_RAFAEL_URIBE_URIBE]]+Tabla2[[#This Row],[META_ANTONIO_NARIÑO]]+Tabla2[[#This Row],[META_SUBRED]]+Tabla2[[#This Row],[META_DISTRITO]]</f>
        <v>4.5</v>
      </c>
      <c r="V195" s="29">
        <f>+Tabla2[[#This Row],[META_CENTRO_ORIENTE]]-Tabla2[[#This Row],[META_TOTAL]]</f>
        <v>0</v>
      </c>
      <c r="W195" s="93"/>
      <c r="X195" s="94"/>
      <c r="Y195" s="94"/>
      <c r="Z195" s="94"/>
      <c r="AA195" s="94"/>
      <c r="AB195" s="94"/>
      <c r="AC195" s="94">
        <v>4.5</v>
      </c>
      <c r="AD195" s="97"/>
      <c r="AE195" s="28">
        <f>SUM(Tabla2[[#This Row],[META_CANDELARIA2]:[META_DISTRITO2]])</f>
        <v>4.5</v>
      </c>
      <c r="AF195" s="29">
        <f>+Tabla2[[#This Row],[META_CENTRO_ORIENTE]]-Tabla2[[#This Row],[META_TOTAL2]]</f>
        <v>0</v>
      </c>
      <c r="AH195" s="75">
        <f>+Tabla2[[#This Row],[META_CANDELARIA]]-Tabla2[[#This Row],[META_CANDELARIA2]]</f>
        <v>0</v>
      </c>
      <c r="AI195" s="76">
        <f>+Tabla2[[#This Row],[META_SANTA_FE]]-Tabla2[[#This Row],[META_SANTA_FE2]]</f>
        <v>0</v>
      </c>
      <c r="AJ195" s="76">
        <f>+Tabla2[[#This Row],[META_MARTIRES]]-Tabla2[[#This Row],[META_MARTIRES2]]</f>
        <v>0</v>
      </c>
      <c r="AK195" s="76">
        <f>+Tabla2[[#This Row],[META_SAN_CRISTOBAL]]-Tabla2[[#This Row],[META_SAN_CRISTOBAL2]]</f>
        <v>0</v>
      </c>
      <c r="AL195" s="76">
        <f>+Tabla2[[#This Row],[META_RAFAEL_URIBE_URIBE]]-Tabla2[[#This Row],[META_RAFAEL_URIBE_URIBE2]]</f>
        <v>0</v>
      </c>
      <c r="AM195" s="76">
        <f>+Tabla2[[#This Row],[META_ANTONIO_NARIÑO]]-Tabla2[[#This Row],[META_ANTONIO_NARIÑO2]]</f>
        <v>0</v>
      </c>
      <c r="AN195" s="76">
        <f>+Tabla2[[#This Row],[META_SUBRED]]-Tabla2[[#This Row],[META_SUBRED2]]</f>
        <v>0</v>
      </c>
      <c r="AO195" s="79">
        <f>+Tabla2[[#This Row],[META_DISTRITO]]-Tabla2[[#This Row],[META_DISTRITO2]]</f>
        <v>0</v>
      </c>
      <c r="AP195" s="88">
        <f t="shared" si="2"/>
        <v>0</v>
      </c>
      <c r="AR195" s="123"/>
      <c r="AS195" s="124"/>
      <c r="AT195" s="124"/>
      <c r="AU195" s="124"/>
      <c r="AV195" s="124"/>
      <c r="AW195" s="124"/>
      <c r="AX195" s="124"/>
      <c r="AY195" s="125"/>
    </row>
    <row r="196" spans="1:51" ht="76.5" hidden="1">
      <c r="A196" s="20" t="s">
        <v>63</v>
      </c>
      <c r="B196" s="20" t="s">
        <v>290</v>
      </c>
      <c r="C196" s="20" t="s">
        <v>291</v>
      </c>
      <c r="D196" s="21">
        <v>179</v>
      </c>
      <c r="E196" s="20" t="s">
        <v>298</v>
      </c>
      <c r="F196" s="20" t="s">
        <v>293</v>
      </c>
      <c r="G196" s="20" t="s">
        <v>54</v>
      </c>
      <c r="H196" s="19" t="s">
        <v>55</v>
      </c>
      <c r="I196" s="19" t="s">
        <v>56</v>
      </c>
      <c r="J196" s="22">
        <v>3673744</v>
      </c>
      <c r="K196" s="5">
        <v>0</v>
      </c>
      <c r="L196" s="22">
        <f>+Tabla2[[#This Row],[VALOR UNITARIO]]*Tabla2[[#This Row],[META_CENTRO_ORIENTE]]</f>
        <v>0</v>
      </c>
      <c r="M196" s="93">
        <f>+Tabla2[[#This Row],[META_CENTRO_ORIENTE]]*4.55/100</f>
        <v>0</v>
      </c>
      <c r="N196" s="94">
        <f>+Tabla2[[#This Row],[META_CENTRO_ORIENTE]]*22.8/100</f>
        <v>0</v>
      </c>
      <c r="O196" s="94">
        <f>+Tabla2[[#This Row],[META_CENTRO_ORIENTE]]*8.3/100</f>
        <v>0</v>
      </c>
      <c r="P196" s="94">
        <f>+Tabla2[[#This Row],[META_CENTRO_ORIENTE]]*22.73/100</f>
        <v>0</v>
      </c>
      <c r="Q196" s="94">
        <f>+Tabla2[[#This Row],[META_CENTRO_ORIENTE]]*22.64/100</f>
        <v>0</v>
      </c>
      <c r="R196" s="94">
        <f>+Tabla2[[#This Row],[META_CENTRO_ORIENTE]]*0.14</f>
        <v>0</v>
      </c>
      <c r="S196" s="94">
        <v>0</v>
      </c>
      <c r="T196" s="97">
        <v>0</v>
      </c>
      <c r="U196" s="28">
        <f>+Tabla2[[#This Row],[META_CANDELARIA]]+Tabla2[[#This Row],[META_SANTA_FE]]+Tabla2[[#This Row],[META_MARTIRES]]+Tabla2[[#This Row],[META_SAN_CRISTOBAL]]+Tabla2[[#This Row],[META_RAFAEL_URIBE_URIBE]]+Tabla2[[#This Row],[META_ANTONIO_NARIÑO]]+Tabla2[[#This Row],[META_SUBRED]]+Tabla2[[#This Row],[META_DISTRITO]]</f>
        <v>0</v>
      </c>
      <c r="V196" s="29">
        <f>+Tabla2[[#This Row],[META_CENTRO_ORIENTE]]-Tabla2[[#This Row],[META_TOTAL]]</f>
        <v>0</v>
      </c>
      <c r="W196" s="93"/>
      <c r="X196" s="94"/>
      <c r="Y196" s="94"/>
      <c r="Z196" s="94"/>
      <c r="AA196" s="94"/>
      <c r="AB196" s="94"/>
      <c r="AC196" s="94"/>
      <c r="AD196" s="97"/>
      <c r="AE196" s="28">
        <f>SUM(Tabla2[[#This Row],[META_CANDELARIA2]:[META_DISTRITO2]])</f>
        <v>0</v>
      </c>
      <c r="AF196" s="29">
        <f>+Tabla2[[#This Row],[META_CENTRO_ORIENTE]]-Tabla2[[#This Row],[META_TOTAL2]]</f>
        <v>0</v>
      </c>
      <c r="AH196" s="75">
        <f>+Tabla2[[#This Row],[META_CANDELARIA]]-Tabla2[[#This Row],[META_CANDELARIA2]]</f>
        <v>0</v>
      </c>
      <c r="AI196" s="76">
        <f>+Tabla2[[#This Row],[META_SANTA_FE]]-Tabla2[[#This Row],[META_SANTA_FE2]]</f>
        <v>0</v>
      </c>
      <c r="AJ196" s="76">
        <f>+Tabla2[[#This Row],[META_MARTIRES]]-Tabla2[[#This Row],[META_MARTIRES2]]</f>
        <v>0</v>
      </c>
      <c r="AK196" s="76">
        <f>+Tabla2[[#This Row],[META_SAN_CRISTOBAL]]-Tabla2[[#This Row],[META_SAN_CRISTOBAL2]]</f>
        <v>0</v>
      </c>
      <c r="AL196" s="76">
        <f>+Tabla2[[#This Row],[META_RAFAEL_URIBE_URIBE]]-Tabla2[[#This Row],[META_RAFAEL_URIBE_URIBE2]]</f>
        <v>0</v>
      </c>
      <c r="AM196" s="76">
        <f>+Tabla2[[#This Row],[META_ANTONIO_NARIÑO]]-Tabla2[[#This Row],[META_ANTONIO_NARIÑO2]]</f>
        <v>0</v>
      </c>
      <c r="AN196" s="76">
        <f>+Tabla2[[#This Row],[META_SUBRED]]-Tabla2[[#This Row],[META_SUBRED2]]</f>
        <v>0</v>
      </c>
      <c r="AO196" s="79">
        <f>+Tabla2[[#This Row],[META_DISTRITO]]-Tabla2[[#This Row],[META_DISTRITO2]]</f>
        <v>0</v>
      </c>
      <c r="AP196" s="88">
        <f t="shared" si="2"/>
        <v>0</v>
      </c>
      <c r="AR196" s="123"/>
      <c r="AS196" s="124"/>
      <c r="AT196" s="124"/>
      <c r="AU196" s="124"/>
      <c r="AV196" s="124"/>
      <c r="AW196" s="124"/>
      <c r="AX196" s="124"/>
      <c r="AY196" s="125"/>
    </row>
    <row r="197" spans="1:51" ht="76.5" hidden="1">
      <c r="A197" s="20" t="s">
        <v>63</v>
      </c>
      <c r="B197" s="20" t="s">
        <v>290</v>
      </c>
      <c r="C197" s="20" t="s">
        <v>291</v>
      </c>
      <c r="D197" s="21">
        <v>180</v>
      </c>
      <c r="E197" s="20" t="s">
        <v>299</v>
      </c>
      <c r="F197" s="20" t="s">
        <v>293</v>
      </c>
      <c r="G197" s="20" t="s">
        <v>54</v>
      </c>
      <c r="H197" s="19" t="s">
        <v>55</v>
      </c>
      <c r="I197" s="19" t="s">
        <v>56</v>
      </c>
      <c r="J197" s="22">
        <v>3673744</v>
      </c>
      <c r="K197" s="5">
        <v>3</v>
      </c>
      <c r="L197" s="22">
        <f>+Tabla2[[#This Row],[VALOR UNITARIO]]*Tabla2[[#This Row],[META_CENTRO_ORIENTE]]</f>
        <v>11021232</v>
      </c>
      <c r="M197" s="93">
        <v>0</v>
      </c>
      <c r="N197" s="94">
        <v>0</v>
      </c>
      <c r="O197" s="94">
        <v>0</v>
      </c>
      <c r="P197" s="94">
        <v>0</v>
      </c>
      <c r="Q197" s="94">
        <v>0</v>
      </c>
      <c r="R197" s="94">
        <v>0</v>
      </c>
      <c r="S197" s="94">
        <v>3</v>
      </c>
      <c r="T197" s="97">
        <v>0</v>
      </c>
      <c r="U197" s="28">
        <f>+Tabla2[[#This Row],[META_CANDELARIA]]+Tabla2[[#This Row],[META_SANTA_FE]]+Tabla2[[#This Row],[META_MARTIRES]]+Tabla2[[#This Row],[META_SAN_CRISTOBAL]]+Tabla2[[#This Row],[META_RAFAEL_URIBE_URIBE]]+Tabla2[[#This Row],[META_ANTONIO_NARIÑO]]+Tabla2[[#This Row],[META_SUBRED]]+Tabla2[[#This Row],[META_DISTRITO]]</f>
        <v>3</v>
      </c>
      <c r="V197" s="29">
        <f>+Tabla2[[#This Row],[META_CENTRO_ORIENTE]]-Tabla2[[#This Row],[META_TOTAL]]</f>
        <v>0</v>
      </c>
      <c r="W197" s="93"/>
      <c r="X197" s="94"/>
      <c r="Y197" s="94"/>
      <c r="Z197" s="94"/>
      <c r="AA197" s="94"/>
      <c r="AB197" s="94"/>
      <c r="AC197" s="94">
        <v>3</v>
      </c>
      <c r="AD197" s="97"/>
      <c r="AE197" s="28">
        <f>SUM(Tabla2[[#This Row],[META_CANDELARIA2]:[META_DISTRITO2]])</f>
        <v>3</v>
      </c>
      <c r="AF197" s="29">
        <f>+Tabla2[[#This Row],[META_CENTRO_ORIENTE]]-Tabla2[[#This Row],[META_TOTAL2]]</f>
        <v>0</v>
      </c>
      <c r="AH197" s="75">
        <f>+Tabla2[[#This Row],[META_CANDELARIA]]-Tabla2[[#This Row],[META_CANDELARIA2]]</f>
        <v>0</v>
      </c>
      <c r="AI197" s="76">
        <f>+Tabla2[[#This Row],[META_SANTA_FE]]-Tabla2[[#This Row],[META_SANTA_FE2]]</f>
        <v>0</v>
      </c>
      <c r="AJ197" s="76">
        <f>+Tabla2[[#This Row],[META_MARTIRES]]-Tabla2[[#This Row],[META_MARTIRES2]]</f>
        <v>0</v>
      </c>
      <c r="AK197" s="76">
        <f>+Tabla2[[#This Row],[META_SAN_CRISTOBAL]]-Tabla2[[#This Row],[META_SAN_CRISTOBAL2]]</f>
        <v>0</v>
      </c>
      <c r="AL197" s="76">
        <f>+Tabla2[[#This Row],[META_RAFAEL_URIBE_URIBE]]-Tabla2[[#This Row],[META_RAFAEL_URIBE_URIBE2]]</f>
        <v>0</v>
      </c>
      <c r="AM197" s="76">
        <f>+Tabla2[[#This Row],[META_ANTONIO_NARIÑO]]-Tabla2[[#This Row],[META_ANTONIO_NARIÑO2]]</f>
        <v>0</v>
      </c>
      <c r="AN197" s="76">
        <f>+Tabla2[[#This Row],[META_SUBRED]]-Tabla2[[#This Row],[META_SUBRED2]]</f>
        <v>0</v>
      </c>
      <c r="AO197" s="79">
        <f>+Tabla2[[#This Row],[META_DISTRITO]]-Tabla2[[#This Row],[META_DISTRITO2]]</f>
        <v>0</v>
      </c>
      <c r="AP197" s="88">
        <f t="shared" si="2"/>
        <v>0</v>
      </c>
      <c r="AR197" s="123"/>
      <c r="AS197" s="124"/>
      <c r="AT197" s="124"/>
      <c r="AU197" s="124"/>
      <c r="AV197" s="124"/>
      <c r="AW197" s="124"/>
      <c r="AX197" s="124"/>
      <c r="AY197" s="125"/>
    </row>
    <row r="198" spans="1:51" ht="76.5" hidden="1">
      <c r="A198" s="20" t="s">
        <v>63</v>
      </c>
      <c r="B198" s="20" t="s">
        <v>290</v>
      </c>
      <c r="C198" s="20" t="s">
        <v>291</v>
      </c>
      <c r="D198" s="21">
        <v>181</v>
      </c>
      <c r="E198" s="20" t="s">
        <v>300</v>
      </c>
      <c r="F198" s="20" t="s">
        <v>293</v>
      </c>
      <c r="G198" s="20" t="s">
        <v>54</v>
      </c>
      <c r="H198" s="19" t="s">
        <v>55</v>
      </c>
      <c r="I198" s="19" t="s">
        <v>56</v>
      </c>
      <c r="J198" s="22">
        <v>87405520</v>
      </c>
      <c r="K198" s="5">
        <v>0</v>
      </c>
      <c r="L198" s="22">
        <f>+Tabla2[[#This Row],[VALOR UNITARIO]]*Tabla2[[#This Row],[META_CENTRO_ORIENTE]]</f>
        <v>0</v>
      </c>
      <c r="M198" s="93">
        <f>+Tabla2[[#This Row],[META_CENTRO_ORIENTE]]*4.55/100</f>
        <v>0</v>
      </c>
      <c r="N198" s="94">
        <f>+Tabla2[[#This Row],[META_CENTRO_ORIENTE]]*22.8/100</f>
        <v>0</v>
      </c>
      <c r="O198" s="94">
        <f>+Tabla2[[#This Row],[META_CENTRO_ORIENTE]]*8.3/100</f>
        <v>0</v>
      </c>
      <c r="P198" s="94">
        <f>+Tabla2[[#This Row],[META_CENTRO_ORIENTE]]*22.73/100</f>
        <v>0</v>
      </c>
      <c r="Q198" s="94">
        <f>+Tabla2[[#This Row],[META_CENTRO_ORIENTE]]*22.64/100</f>
        <v>0</v>
      </c>
      <c r="R198" s="94">
        <f>+Tabla2[[#This Row],[META_CENTRO_ORIENTE]]*0.14</f>
        <v>0</v>
      </c>
      <c r="S198" s="94">
        <v>0</v>
      </c>
      <c r="T198" s="97">
        <v>0</v>
      </c>
      <c r="U198" s="28">
        <f>+Tabla2[[#This Row],[META_CANDELARIA]]+Tabla2[[#This Row],[META_SANTA_FE]]+Tabla2[[#This Row],[META_MARTIRES]]+Tabla2[[#This Row],[META_SAN_CRISTOBAL]]+Tabla2[[#This Row],[META_RAFAEL_URIBE_URIBE]]+Tabla2[[#This Row],[META_ANTONIO_NARIÑO]]+Tabla2[[#This Row],[META_SUBRED]]+Tabla2[[#This Row],[META_DISTRITO]]</f>
        <v>0</v>
      </c>
      <c r="V198" s="29">
        <f>+Tabla2[[#This Row],[META_CENTRO_ORIENTE]]-Tabla2[[#This Row],[META_TOTAL]]</f>
        <v>0</v>
      </c>
      <c r="W198" s="93"/>
      <c r="X198" s="94"/>
      <c r="Y198" s="94"/>
      <c r="Z198" s="94"/>
      <c r="AA198" s="94"/>
      <c r="AB198" s="94"/>
      <c r="AC198" s="94"/>
      <c r="AD198" s="97"/>
      <c r="AE198" s="28">
        <f>SUM(Tabla2[[#This Row],[META_CANDELARIA2]:[META_DISTRITO2]])</f>
        <v>0</v>
      </c>
      <c r="AF198" s="29">
        <f>+Tabla2[[#This Row],[META_CENTRO_ORIENTE]]-Tabla2[[#This Row],[META_TOTAL2]]</f>
        <v>0</v>
      </c>
      <c r="AH198" s="75">
        <f>+Tabla2[[#This Row],[META_CANDELARIA]]-Tabla2[[#This Row],[META_CANDELARIA2]]</f>
        <v>0</v>
      </c>
      <c r="AI198" s="76">
        <f>+Tabla2[[#This Row],[META_SANTA_FE]]-Tabla2[[#This Row],[META_SANTA_FE2]]</f>
        <v>0</v>
      </c>
      <c r="AJ198" s="76">
        <f>+Tabla2[[#This Row],[META_MARTIRES]]-Tabla2[[#This Row],[META_MARTIRES2]]</f>
        <v>0</v>
      </c>
      <c r="AK198" s="76">
        <f>+Tabla2[[#This Row],[META_SAN_CRISTOBAL]]-Tabla2[[#This Row],[META_SAN_CRISTOBAL2]]</f>
        <v>0</v>
      </c>
      <c r="AL198" s="76">
        <f>+Tabla2[[#This Row],[META_RAFAEL_URIBE_URIBE]]-Tabla2[[#This Row],[META_RAFAEL_URIBE_URIBE2]]</f>
        <v>0</v>
      </c>
      <c r="AM198" s="76">
        <f>+Tabla2[[#This Row],[META_ANTONIO_NARIÑO]]-Tabla2[[#This Row],[META_ANTONIO_NARIÑO2]]</f>
        <v>0</v>
      </c>
      <c r="AN198" s="76">
        <f>+Tabla2[[#This Row],[META_SUBRED]]-Tabla2[[#This Row],[META_SUBRED2]]</f>
        <v>0</v>
      </c>
      <c r="AO198" s="79">
        <f>+Tabla2[[#This Row],[META_DISTRITO]]-Tabla2[[#This Row],[META_DISTRITO2]]</f>
        <v>0</v>
      </c>
      <c r="AP198" s="88">
        <f t="shared" si="2"/>
        <v>0</v>
      </c>
      <c r="AR198" s="123"/>
      <c r="AS198" s="124"/>
      <c r="AT198" s="124"/>
      <c r="AU198" s="124"/>
      <c r="AV198" s="124"/>
      <c r="AW198" s="124"/>
      <c r="AX198" s="124"/>
      <c r="AY198" s="125"/>
    </row>
    <row r="199" spans="1:51" ht="76.5" hidden="1">
      <c r="A199" s="20" t="s">
        <v>63</v>
      </c>
      <c r="B199" s="20" t="s">
        <v>290</v>
      </c>
      <c r="C199" s="20" t="s">
        <v>291</v>
      </c>
      <c r="D199" s="21">
        <v>182</v>
      </c>
      <c r="E199" s="20" t="s">
        <v>301</v>
      </c>
      <c r="F199" s="20" t="s">
        <v>293</v>
      </c>
      <c r="G199" s="20" t="s">
        <v>54</v>
      </c>
      <c r="H199" s="19" t="s">
        <v>55</v>
      </c>
      <c r="I199" s="19" t="s">
        <v>56</v>
      </c>
      <c r="J199" s="22">
        <v>17288787</v>
      </c>
      <c r="K199" s="5">
        <v>0</v>
      </c>
      <c r="L199" s="22">
        <f>+Tabla2[[#This Row],[VALOR UNITARIO]]*Tabla2[[#This Row],[META_CENTRO_ORIENTE]]</f>
        <v>0</v>
      </c>
      <c r="M199" s="93">
        <f>+Tabla2[[#This Row],[META_CENTRO_ORIENTE]]*4.55/100</f>
        <v>0</v>
      </c>
      <c r="N199" s="94">
        <f>+Tabla2[[#This Row],[META_CENTRO_ORIENTE]]*22.8/100</f>
        <v>0</v>
      </c>
      <c r="O199" s="94">
        <f>+Tabla2[[#This Row],[META_CENTRO_ORIENTE]]*8.3/100</f>
        <v>0</v>
      </c>
      <c r="P199" s="94">
        <f>+Tabla2[[#This Row],[META_CENTRO_ORIENTE]]*22.73/100</f>
        <v>0</v>
      </c>
      <c r="Q199" s="94">
        <f>+Tabla2[[#This Row],[META_CENTRO_ORIENTE]]*22.64/100</f>
        <v>0</v>
      </c>
      <c r="R199" s="94">
        <f>+Tabla2[[#This Row],[META_CENTRO_ORIENTE]]*0.14</f>
        <v>0</v>
      </c>
      <c r="S199" s="94">
        <v>0</v>
      </c>
      <c r="T199" s="97">
        <v>0</v>
      </c>
      <c r="U199" s="28">
        <f>+Tabla2[[#This Row],[META_CANDELARIA]]+Tabla2[[#This Row],[META_SANTA_FE]]+Tabla2[[#This Row],[META_MARTIRES]]+Tabla2[[#This Row],[META_SAN_CRISTOBAL]]+Tabla2[[#This Row],[META_RAFAEL_URIBE_URIBE]]+Tabla2[[#This Row],[META_ANTONIO_NARIÑO]]+Tabla2[[#This Row],[META_SUBRED]]+Tabla2[[#This Row],[META_DISTRITO]]</f>
        <v>0</v>
      </c>
      <c r="V199" s="29">
        <f>+Tabla2[[#This Row],[META_CENTRO_ORIENTE]]-Tabla2[[#This Row],[META_TOTAL]]</f>
        <v>0</v>
      </c>
      <c r="W199" s="93"/>
      <c r="X199" s="94"/>
      <c r="Y199" s="94"/>
      <c r="Z199" s="94"/>
      <c r="AA199" s="94"/>
      <c r="AB199" s="94"/>
      <c r="AC199" s="94"/>
      <c r="AD199" s="97"/>
      <c r="AE199" s="28">
        <f>SUM(Tabla2[[#This Row],[META_CANDELARIA2]:[META_DISTRITO2]])</f>
        <v>0</v>
      </c>
      <c r="AF199" s="29">
        <f>+Tabla2[[#This Row],[META_CENTRO_ORIENTE]]-Tabla2[[#This Row],[META_TOTAL2]]</f>
        <v>0</v>
      </c>
      <c r="AH199" s="75">
        <f>+Tabla2[[#This Row],[META_CANDELARIA]]-Tabla2[[#This Row],[META_CANDELARIA2]]</f>
        <v>0</v>
      </c>
      <c r="AI199" s="76">
        <f>+Tabla2[[#This Row],[META_SANTA_FE]]-Tabla2[[#This Row],[META_SANTA_FE2]]</f>
        <v>0</v>
      </c>
      <c r="AJ199" s="76">
        <f>+Tabla2[[#This Row],[META_MARTIRES]]-Tabla2[[#This Row],[META_MARTIRES2]]</f>
        <v>0</v>
      </c>
      <c r="AK199" s="76">
        <f>+Tabla2[[#This Row],[META_SAN_CRISTOBAL]]-Tabla2[[#This Row],[META_SAN_CRISTOBAL2]]</f>
        <v>0</v>
      </c>
      <c r="AL199" s="76">
        <f>+Tabla2[[#This Row],[META_RAFAEL_URIBE_URIBE]]-Tabla2[[#This Row],[META_RAFAEL_URIBE_URIBE2]]</f>
        <v>0</v>
      </c>
      <c r="AM199" s="76">
        <f>+Tabla2[[#This Row],[META_ANTONIO_NARIÑO]]-Tabla2[[#This Row],[META_ANTONIO_NARIÑO2]]</f>
        <v>0</v>
      </c>
      <c r="AN199" s="76">
        <f>+Tabla2[[#This Row],[META_SUBRED]]-Tabla2[[#This Row],[META_SUBRED2]]</f>
        <v>0</v>
      </c>
      <c r="AO199" s="79">
        <f>+Tabla2[[#This Row],[META_DISTRITO]]-Tabla2[[#This Row],[META_DISTRITO2]]</f>
        <v>0</v>
      </c>
      <c r="AP199" s="88">
        <f t="shared" si="2"/>
        <v>0</v>
      </c>
      <c r="AR199" s="123"/>
      <c r="AS199" s="124"/>
      <c r="AT199" s="124"/>
      <c r="AU199" s="124"/>
      <c r="AV199" s="124"/>
      <c r="AW199" s="124"/>
      <c r="AX199" s="124"/>
      <c r="AY199" s="125"/>
    </row>
    <row r="200" spans="1:51" ht="76.5" hidden="1">
      <c r="A200" s="20" t="s">
        <v>63</v>
      </c>
      <c r="B200" s="20" t="s">
        <v>290</v>
      </c>
      <c r="C200" s="20" t="s">
        <v>291</v>
      </c>
      <c r="D200" s="21">
        <v>183</v>
      </c>
      <c r="E200" s="20" t="s">
        <v>302</v>
      </c>
      <c r="F200" s="20" t="s">
        <v>293</v>
      </c>
      <c r="G200" s="20" t="s">
        <v>54</v>
      </c>
      <c r="H200" s="19" t="s">
        <v>55</v>
      </c>
      <c r="I200" s="19" t="s">
        <v>74</v>
      </c>
      <c r="J200" s="22">
        <v>61146880</v>
      </c>
      <c r="K200" s="5">
        <v>3</v>
      </c>
      <c r="L200" s="22">
        <f>+Tabla2[[#This Row],[VALOR UNITARIO]]*Tabla2[[#This Row],[META_CENTRO_ORIENTE]]</f>
        <v>183440640</v>
      </c>
      <c r="M200" s="93">
        <v>0</v>
      </c>
      <c r="N200" s="94">
        <v>0</v>
      </c>
      <c r="O200" s="94">
        <v>0</v>
      </c>
      <c r="P200" s="94">
        <v>0</v>
      </c>
      <c r="Q200" s="94">
        <v>0</v>
      </c>
      <c r="R200" s="94">
        <v>0</v>
      </c>
      <c r="S200" s="94">
        <v>3</v>
      </c>
      <c r="T200" s="97">
        <v>0</v>
      </c>
      <c r="U200" s="28">
        <f>+Tabla2[[#This Row],[META_CANDELARIA]]+Tabla2[[#This Row],[META_SANTA_FE]]+Tabla2[[#This Row],[META_MARTIRES]]+Tabla2[[#This Row],[META_SAN_CRISTOBAL]]+Tabla2[[#This Row],[META_RAFAEL_URIBE_URIBE]]+Tabla2[[#This Row],[META_ANTONIO_NARIÑO]]+Tabla2[[#This Row],[META_SUBRED]]+Tabla2[[#This Row],[META_DISTRITO]]</f>
        <v>3</v>
      </c>
      <c r="V200" s="29">
        <f>+Tabla2[[#This Row],[META_CENTRO_ORIENTE]]-Tabla2[[#This Row],[META_TOTAL]]</f>
        <v>0</v>
      </c>
      <c r="W200" s="93"/>
      <c r="X200" s="94"/>
      <c r="Y200" s="94"/>
      <c r="Z200" s="94"/>
      <c r="AA200" s="94"/>
      <c r="AB200" s="94"/>
      <c r="AC200" s="94">
        <v>3</v>
      </c>
      <c r="AD200" s="97"/>
      <c r="AE200" s="28">
        <f>SUM(Tabla2[[#This Row],[META_CANDELARIA2]:[META_DISTRITO2]])</f>
        <v>3</v>
      </c>
      <c r="AF200" s="29">
        <f>+Tabla2[[#This Row],[META_CENTRO_ORIENTE]]-Tabla2[[#This Row],[META_TOTAL2]]</f>
        <v>0</v>
      </c>
      <c r="AH200" s="75">
        <f>+Tabla2[[#This Row],[META_CANDELARIA]]-Tabla2[[#This Row],[META_CANDELARIA2]]</f>
        <v>0</v>
      </c>
      <c r="AI200" s="76">
        <f>+Tabla2[[#This Row],[META_SANTA_FE]]-Tabla2[[#This Row],[META_SANTA_FE2]]</f>
        <v>0</v>
      </c>
      <c r="AJ200" s="76">
        <f>+Tabla2[[#This Row],[META_MARTIRES]]-Tabla2[[#This Row],[META_MARTIRES2]]</f>
        <v>0</v>
      </c>
      <c r="AK200" s="76">
        <f>+Tabla2[[#This Row],[META_SAN_CRISTOBAL]]-Tabla2[[#This Row],[META_SAN_CRISTOBAL2]]</f>
        <v>0</v>
      </c>
      <c r="AL200" s="76">
        <f>+Tabla2[[#This Row],[META_RAFAEL_URIBE_URIBE]]-Tabla2[[#This Row],[META_RAFAEL_URIBE_URIBE2]]</f>
        <v>0</v>
      </c>
      <c r="AM200" s="76">
        <f>+Tabla2[[#This Row],[META_ANTONIO_NARIÑO]]-Tabla2[[#This Row],[META_ANTONIO_NARIÑO2]]</f>
        <v>0</v>
      </c>
      <c r="AN200" s="76">
        <f>+Tabla2[[#This Row],[META_SUBRED]]-Tabla2[[#This Row],[META_SUBRED2]]</f>
        <v>0</v>
      </c>
      <c r="AO200" s="79">
        <f>+Tabla2[[#This Row],[META_DISTRITO]]-Tabla2[[#This Row],[META_DISTRITO2]]</f>
        <v>0</v>
      </c>
      <c r="AP200" s="88">
        <f t="shared" si="2"/>
        <v>0</v>
      </c>
      <c r="AR200" s="123"/>
      <c r="AS200" s="124"/>
      <c r="AT200" s="124"/>
      <c r="AU200" s="124"/>
      <c r="AV200" s="124"/>
      <c r="AW200" s="124"/>
      <c r="AX200" s="124"/>
      <c r="AY200" s="125"/>
    </row>
    <row r="201" spans="1:51" ht="76.5" hidden="1">
      <c r="A201" s="20" t="s">
        <v>63</v>
      </c>
      <c r="B201" s="20" t="s">
        <v>290</v>
      </c>
      <c r="C201" s="20" t="s">
        <v>291</v>
      </c>
      <c r="D201" s="21">
        <v>184</v>
      </c>
      <c r="E201" s="20" t="s">
        <v>303</v>
      </c>
      <c r="F201" s="20" t="s">
        <v>293</v>
      </c>
      <c r="G201" s="20" t="s">
        <v>54</v>
      </c>
      <c r="H201" s="19" t="s">
        <v>55</v>
      </c>
      <c r="I201" s="19" t="s">
        <v>74</v>
      </c>
      <c r="J201" s="22">
        <v>9941299</v>
      </c>
      <c r="K201" s="5">
        <v>3</v>
      </c>
      <c r="L201" s="22">
        <f>+Tabla2[[#This Row],[VALOR UNITARIO]]*Tabla2[[#This Row],[META_CENTRO_ORIENTE]]</f>
        <v>29823897</v>
      </c>
      <c r="M201" s="93">
        <v>0</v>
      </c>
      <c r="N201" s="94">
        <v>0</v>
      </c>
      <c r="O201" s="94">
        <v>0</v>
      </c>
      <c r="P201" s="94">
        <v>0</v>
      </c>
      <c r="Q201" s="94">
        <v>0</v>
      </c>
      <c r="R201" s="94">
        <v>0</v>
      </c>
      <c r="S201" s="94">
        <v>3</v>
      </c>
      <c r="T201" s="97">
        <v>0</v>
      </c>
      <c r="U201" s="28">
        <f>+Tabla2[[#This Row],[META_CANDELARIA]]+Tabla2[[#This Row],[META_SANTA_FE]]+Tabla2[[#This Row],[META_MARTIRES]]+Tabla2[[#This Row],[META_SAN_CRISTOBAL]]+Tabla2[[#This Row],[META_RAFAEL_URIBE_URIBE]]+Tabla2[[#This Row],[META_ANTONIO_NARIÑO]]+Tabla2[[#This Row],[META_SUBRED]]+Tabla2[[#This Row],[META_DISTRITO]]</f>
        <v>3</v>
      </c>
      <c r="V201" s="29">
        <f>+Tabla2[[#This Row],[META_CENTRO_ORIENTE]]-Tabla2[[#This Row],[META_TOTAL]]</f>
        <v>0</v>
      </c>
      <c r="W201" s="93"/>
      <c r="X201" s="94"/>
      <c r="Y201" s="94"/>
      <c r="Z201" s="94"/>
      <c r="AA201" s="94"/>
      <c r="AB201" s="94"/>
      <c r="AC201" s="94">
        <v>3</v>
      </c>
      <c r="AD201" s="97"/>
      <c r="AE201" s="28">
        <f>SUM(Tabla2[[#This Row],[META_CANDELARIA2]:[META_DISTRITO2]])</f>
        <v>3</v>
      </c>
      <c r="AF201" s="29">
        <f>+Tabla2[[#This Row],[META_CENTRO_ORIENTE]]-Tabla2[[#This Row],[META_TOTAL2]]</f>
        <v>0</v>
      </c>
      <c r="AH201" s="75">
        <f>+Tabla2[[#This Row],[META_CANDELARIA]]-Tabla2[[#This Row],[META_CANDELARIA2]]</f>
        <v>0</v>
      </c>
      <c r="AI201" s="76">
        <f>+Tabla2[[#This Row],[META_SANTA_FE]]-Tabla2[[#This Row],[META_SANTA_FE2]]</f>
        <v>0</v>
      </c>
      <c r="AJ201" s="76">
        <f>+Tabla2[[#This Row],[META_MARTIRES]]-Tabla2[[#This Row],[META_MARTIRES2]]</f>
        <v>0</v>
      </c>
      <c r="AK201" s="76">
        <f>+Tabla2[[#This Row],[META_SAN_CRISTOBAL]]-Tabla2[[#This Row],[META_SAN_CRISTOBAL2]]</f>
        <v>0</v>
      </c>
      <c r="AL201" s="76">
        <f>+Tabla2[[#This Row],[META_RAFAEL_URIBE_URIBE]]-Tabla2[[#This Row],[META_RAFAEL_URIBE_URIBE2]]</f>
        <v>0</v>
      </c>
      <c r="AM201" s="76">
        <f>+Tabla2[[#This Row],[META_ANTONIO_NARIÑO]]-Tabla2[[#This Row],[META_ANTONIO_NARIÑO2]]</f>
        <v>0</v>
      </c>
      <c r="AN201" s="76">
        <f>+Tabla2[[#This Row],[META_SUBRED]]-Tabla2[[#This Row],[META_SUBRED2]]</f>
        <v>0</v>
      </c>
      <c r="AO201" s="79">
        <f>+Tabla2[[#This Row],[META_DISTRITO]]-Tabla2[[#This Row],[META_DISTRITO2]]</f>
        <v>0</v>
      </c>
      <c r="AP201" s="88">
        <f t="shared" si="2"/>
        <v>0</v>
      </c>
      <c r="AR201" s="123"/>
      <c r="AS201" s="124"/>
      <c r="AT201" s="124"/>
      <c r="AU201" s="124"/>
      <c r="AV201" s="124"/>
      <c r="AW201" s="124"/>
      <c r="AX201" s="124"/>
      <c r="AY201" s="125"/>
    </row>
    <row r="202" spans="1:51" ht="76.5" hidden="1">
      <c r="A202" s="20" t="s">
        <v>63</v>
      </c>
      <c r="B202" s="20" t="s">
        <v>290</v>
      </c>
      <c r="C202" s="20" t="s">
        <v>291</v>
      </c>
      <c r="D202" s="21">
        <v>185</v>
      </c>
      <c r="E202" s="20" t="s">
        <v>304</v>
      </c>
      <c r="F202" s="20" t="s">
        <v>293</v>
      </c>
      <c r="G202" s="20" t="s">
        <v>54</v>
      </c>
      <c r="H202" s="19" t="s">
        <v>55</v>
      </c>
      <c r="I202" s="19" t="s">
        <v>74</v>
      </c>
      <c r="J202" s="22">
        <v>40189280</v>
      </c>
      <c r="K202" s="5">
        <v>0</v>
      </c>
      <c r="L202" s="22">
        <f>+Tabla2[[#This Row],[VALOR UNITARIO]]*Tabla2[[#This Row],[META_CENTRO_ORIENTE]]</f>
        <v>0</v>
      </c>
      <c r="M202" s="93">
        <f>+Tabla2[[#This Row],[META_CENTRO_ORIENTE]]*4.55/100</f>
        <v>0</v>
      </c>
      <c r="N202" s="94">
        <f>+Tabla2[[#This Row],[META_CENTRO_ORIENTE]]*22.8/100</f>
        <v>0</v>
      </c>
      <c r="O202" s="94">
        <f>+Tabla2[[#This Row],[META_CENTRO_ORIENTE]]*8.3/100</f>
        <v>0</v>
      </c>
      <c r="P202" s="94">
        <f>+Tabla2[[#This Row],[META_CENTRO_ORIENTE]]*22.73/100</f>
        <v>0</v>
      </c>
      <c r="Q202" s="94">
        <f>+Tabla2[[#This Row],[META_CENTRO_ORIENTE]]*22.64/100</f>
        <v>0</v>
      </c>
      <c r="R202" s="94">
        <f>+Tabla2[[#This Row],[META_CENTRO_ORIENTE]]*0.14</f>
        <v>0</v>
      </c>
      <c r="S202" s="94">
        <v>0</v>
      </c>
      <c r="T202" s="97">
        <v>0</v>
      </c>
      <c r="U202" s="28">
        <f>+Tabla2[[#This Row],[META_CANDELARIA]]+Tabla2[[#This Row],[META_SANTA_FE]]+Tabla2[[#This Row],[META_MARTIRES]]+Tabla2[[#This Row],[META_SAN_CRISTOBAL]]+Tabla2[[#This Row],[META_RAFAEL_URIBE_URIBE]]+Tabla2[[#This Row],[META_ANTONIO_NARIÑO]]+Tabla2[[#This Row],[META_SUBRED]]+Tabla2[[#This Row],[META_DISTRITO]]</f>
        <v>0</v>
      </c>
      <c r="V202" s="29">
        <f>+Tabla2[[#This Row],[META_CENTRO_ORIENTE]]-Tabla2[[#This Row],[META_TOTAL]]</f>
        <v>0</v>
      </c>
      <c r="W202" s="93"/>
      <c r="X202" s="94"/>
      <c r="Y202" s="94"/>
      <c r="Z202" s="94"/>
      <c r="AA202" s="94"/>
      <c r="AB202" s="94"/>
      <c r="AC202" s="94"/>
      <c r="AD202" s="97"/>
      <c r="AE202" s="28">
        <f>SUM(Tabla2[[#This Row],[META_CANDELARIA2]:[META_DISTRITO2]])</f>
        <v>0</v>
      </c>
      <c r="AF202" s="29">
        <f>+Tabla2[[#This Row],[META_CENTRO_ORIENTE]]-Tabla2[[#This Row],[META_TOTAL2]]</f>
        <v>0</v>
      </c>
      <c r="AH202" s="75">
        <f>+Tabla2[[#This Row],[META_CANDELARIA]]-Tabla2[[#This Row],[META_CANDELARIA2]]</f>
        <v>0</v>
      </c>
      <c r="AI202" s="76">
        <f>+Tabla2[[#This Row],[META_SANTA_FE]]-Tabla2[[#This Row],[META_SANTA_FE2]]</f>
        <v>0</v>
      </c>
      <c r="AJ202" s="76">
        <f>+Tabla2[[#This Row],[META_MARTIRES]]-Tabla2[[#This Row],[META_MARTIRES2]]</f>
        <v>0</v>
      </c>
      <c r="AK202" s="76">
        <f>+Tabla2[[#This Row],[META_SAN_CRISTOBAL]]-Tabla2[[#This Row],[META_SAN_CRISTOBAL2]]</f>
        <v>0</v>
      </c>
      <c r="AL202" s="76">
        <f>+Tabla2[[#This Row],[META_RAFAEL_URIBE_URIBE]]-Tabla2[[#This Row],[META_RAFAEL_URIBE_URIBE2]]</f>
        <v>0</v>
      </c>
      <c r="AM202" s="76">
        <f>+Tabla2[[#This Row],[META_ANTONIO_NARIÑO]]-Tabla2[[#This Row],[META_ANTONIO_NARIÑO2]]</f>
        <v>0</v>
      </c>
      <c r="AN202" s="76">
        <f>+Tabla2[[#This Row],[META_SUBRED]]-Tabla2[[#This Row],[META_SUBRED2]]</f>
        <v>0</v>
      </c>
      <c r="AO202" s="79">
        <f>+Tabla2[[#This Row],[META_DISTRITO]]-Tabla2[[#This Row],[META_DISTRITO2]]</f>
        <v>0</v>
      </c>
      <c r="AP202" s="88">
        <f t="shared" ref="AP202:AP265" si="3">SUM(AH202:AO202)</f>
        <v>0</v>
      </c>
      <c r="AR202" s="123"/>
      <c r="AS202" s="124"/>
      <c r="AT202" s="124"/>
      <c r="AU202" s="124"/>
      <c r="AV202" s="124"/>
      <c r="AW202" s="124"/>
      <c r="AX202" s="124"/>
      <c r="AY202" s="125"/>
    </row>
    <row r="203" spans="1:51" ht="76.5" hidden="1">
      <c r="A203" s="20" t="s">
        <v>63</v>
      </c>
      <c r="B203" s="20" t="s">
        <v>290</v>
      </c>
      <c r="C203" s="20" t="s">
        <v>291</v>
      </c>
      <c r="D203" s="21">
        <v>186</v>
      </c>
      <c r="E203" s="20" t="s">
        <v>305</v>
      </c>
      <c r="F203" s="20" t="s">
        <v>293</v>
      </c>
      <c r="G203" s="20" t="s">
        <v>54</v>
      </c>
      <c r="H203" s="19" t="s">
        <v>76</v>
      </c>
      <c r="I203" s="19" t="s">
        <v>56</v>
      </c>
      <c r="J203" s="22">
        <v>7347488</v>
      </c>
      <c r="K203" s="5">
        <v>3</v>
      </c>
      <c r="L203" s="22">
        <f>+Tabla2[[#This Row],[VALOR UNITARIO]]*Tabla2[[#This Row],[META_CENTRO_ORIENTE]]</f>
        <v>22042464</v>
      </c>
      <c r="M203" s="93">
        <v>0</v>
      </c>
      <c r="N203" s="94">
        <v>0</v>
      </c>
      <c r="O203" s="94">
        <v>0</v>
      </c>
      <c r="P203" s="94">
        <v>0</v>
      </c>
      <c r="Q203" s="94">
        <v>0</v>
      </c>
      <c r="R203" s="94">
        <v>0</v>
      </c>
      <c r="S203" s="94">
        <v>0</v>
      </c>
      <c r="T203" s="97">
        <v>3</v>
      </c>
      <c r="U203" s="28">
        <f>+Tabla2[[#This Row],[META_CANDELARIA]]+Tabla2[[#This Row],[META_SANTA_FE]]+Tabla2[[#This Row],[META_MARTIRES]]+Tabla2[[#This Row],[META_SAN_CRISTOBAL]]+Tabla2[[#This Row],[META_RAFAEL_URIBE_URIBE]]+Tabla2[[#This Row],[META_ANTONIO_NARIÑO]]+Tabla2[[#This Row],[META_SUBRED]]+Tabla2[[#This Row],[META_DISTRITO]]</f>
        <v>3</v>
      </c>
      <c r="V203" s="29">
        <f>+Tabla2[[#This Row],[META_CENTRO_ORIENTE]]-Tabla2[[#This Row],[META_TOTAL]]</f>
        <v>0</v>
      </c>
      <c r="W203" s="93"/>
      <c r="X203" s="94"/>
      <c r="Y203" s="94"/>
      <c r="Z203" s="94"/>
      <c r="AA203" s="94"/>
      <c r="AB203" s="94"/>
      <c r="AC203" s="94"/>
      <c r="AD203" s="97">
        <v>3</v>
      </c>
      <c r="AE203" s="28">
        <f>SUM(Tabla2[[#This Row],[META_CANDELARIA2]:[META_DISTRITO2]])</f>
        <v>3</v>
      </c>
      <c r="AF203" s="29">
        <f>+Tabla2[[#This Row],[META_CENTRO_ORIENTE]]-Tabla2[[#This Row],[META_TOTAL2]]</f>
        <v>0</v>
      </c>
      <c r="AH203" s="75">
        <f>+Tabla2[[#This Row],[META_CANDELARIA]]-Tabla2[[#This Row],[META_CANDELARIA2]]</f>
        <v>0</v>
      </c>
      <c r="AI203" s="76">
        <f>+Tabla2[[#This Row],[META_SANTA_FE]]-Tabla2[[#This Row],[META_SANTA_FE2]]</f>
        <v>0</v>
      </c>
      <c r="AJ203" s="76">
        <f>+Tabla2[[#This Row],[META_MARTIRES]]-Tabla2[[#This Row],[META_MARTIRES2]]</f>
        <v>0</v>
      </c>
      <c r="AK203" s="76">
        <f>+Tabla2[[#This Row],[META_SAN_CRISTOBAL]]-Tabla2[[#This Row],[META_SAN_CRISTOBAL2]]</f>
        <v>0</v>
      </c>
      <c r="AL203" s="76">
        <f>+Tabla2[[#This Row],[META_RAFAEL_URIBE_URIBE]]-Tabla2[[#This Row],[META_RAFAEL_URIBE_URIBE2]]</f>
        <v>0</v>
      </c>
      <c r="AM203" s="76">
        <f>+Tabla2[[#This Row],[META_ANTONIO_NARIÑO]]-Tabla2[[#This Row],[META_ANTONIO_NARIÑO2]]</f>
        <v>0</v>
      </c>
      <c r="AN203" s="76">
        <f>+Tabla2[[#This Row],[META_SUBRED]]-Tabla2[[#This Row],[META_SUBRED2]]</f>
        <v>0</v>
      </c>
      <c r="AO203" s="79">
        <f>+Tabla2[[#This Row],[META_DISTRITO]]-Tabla2[[#This Row],[META_DISTRITO2]]</f>
        <v>0</v>
      </c>
      <c r="AP203" s="88">
        <f t="shared" si="3"/>
        <v>0</v>
      </c>
      <c r="AR203" s="123"/>
      <c r="AS203" s="124"/>
      <c r="AT203" s="124"/>
      <c r="AU203" s="124"/>
      <c r="AV203" s="124"/>
      <c r="AW203" s="124"/>
      <c r="AX203" s="124"/>
      <c r="AY203" s="125"/>
    </row>
    <row r="204" spans="1:51" ht="102" hidden="1">
      <c r="A204" s="20" t="s">
        <v>63</v>
      </c>
      <c r="B204" s="20" t="s">
        <v>290</v>
      </c>
      <c r="C204" s="20" t="s">
        <v>306</v>
      </c>
      <c r="D204" s="21">
        <v>187</v>
      </c>
      <c r="E204" s="20" t="s">
        <v>307</v>
      </c>
      <c r="F204" s="20" t="s">
        <v>293</v>
      </c>
      <c r="G204" s="20" t="s">
        <v>54</v>
      </c>
      <c r="H204" s="19" t="s">
        <v>55</v>
      </c>
      <c r="I204" s="19" t="s">
        <v>74</v>
      </c>
      <c r="J204" s="22">
        <v>3994272</v>
      </c>
      <c r="K204" s="5">
        <v>36</v>
      </c>
      <c r="L204" s="22">
        <f>+Tabla2[[#This Row],[VALOR UNITARIO]]*Tabla2[[#This Row],[META_CENTRO_ORIENTE]]</f>
        <v>143793792</v>
      </c>
      <c r="M204" s="93">
        <v>0</v>
      </c>
      <c r="N204" s="94">
        <v>0</v>
      </c>
      <c r="O204" s="94">
        <v>0</v>
      </c>
      <c r="P204" s="94">
        <v>0</v>
      </c>
      <c r="Q204" s="94">
        <v>0</v>
      </c>
      <c r="R204" s="94">
        <v>0</v>
      </c>
      <c r="S204" s="94">
        <v>36</v>
      </c>
      <c r="T204" s="97">
        <v>0</v>
      </c>
      <c r="U204" s="28">
        <f>+Tabla2[[#This Row],[META_CANDELARIA]]+Tabla2[[#This Row],[META_SANTA_FE]]+Tabla2[[#This Row],[META_MARTIRES]]+Tabla2[[#This Row],[META_SAN_CRISTOBAL]]+Tabla2[[#This Row],[META_RAFAEL_URIBE_URIBE]]+Tabla2[[#This Row],[META_ANTONIO_NARIÑO]]+Tabla2[[#This Row],[META_SUBRED]]+Tabla2[[#This Row],[META_DISTRITO]]</f>
        <v>36</v>
      </c>
      <c r="V204" s="29">
        <f>+Tabla2[[#This Row],[META_CENTRO_ORIENTE]]-Tabla2[[#This Row],[META_TOTAL]]</f>
        <v>0</v>
      </c>
      <c r="W204" s="93"/>
      <c r="X204" s="94"/>
      <c r="Y204" s="94"/>
      <c r="Z204" s="94"/>
      <c r="AA204" s="94"/>
      <c r="AB204" s="94"/>
      <c r="AC204" s="94">
        <v>36</v>
      </c>
      <c r="AD204" s="97"/>
      <c r="AE204" s="28">
        <f>SUM(Tabla2[[#This Row],[META_CANDELARIA2]:[META_DISTRITO2]])</f>
        <v>36</v>
      </c>
      <c r="AF204" s="29">
        <f>+Tabla2[[#This Row],[META_CENTRO_ORIENTE]]-Tabla2[[#This Row],[META_TOTAL2]]</f>
        <v>0</v>
      </c>
      <c r="AH204" s="75">
        <f>+Tabla2[[#This Row],[META_CANDELARIA]]-Tabla2[[#This Row],[META_CANDELARIA2]]</f>
        <v>0</v>
      </c>
      <c r="AI204" s="76">
        <f>+Tabla2[[#This Row],[META_SANTA_FE]]-Tabla2[[#This Row],[META_SANTA_FE2]]</f>
        <v>0</v>
      </c>
      <c r="AJ204" s="76">
        <f>+Tabla2[[#This Row],[META_MARTIRES]]-Tabla2[[#This Row],[META_MARTIRES2]]</f>
        <v>0</v>
      </c>
      <c r="AK204" s="76">
        <f>+Tabla2[[#This Row],[META_SAN_CRISTOBAL]]-Tabla2[[#This Row],[META_SAN_CRISTOBAL2]]</f>
        <v>0</v>
      </c>
      <c r="AL204" s="76">
        <f>+Tabla2[[#This Row],[META_RAFAEL_URIBE_URIBE]]-Tabla2[[#This Row],[META_RAFAEL_URIBE_URIBE2]]</f>
        <v>0</v>
      </c>
      <c r="AM204" s="76">
        <f>+Tabla2[[#This Row],[META_ANTONIO_NARIÑO]]-Tabla2[[#This Row],[META_ANTONIO_NARIÑO2]]</f>
        <v>0</v>
      </c>
      <c r="AN204" s="76">
        <f>+Tabla2[[#This Row],[META_SUBRED]]-Tabla2[[#This Row],[META_SUBRED2]]</f>
        <v>0</v>
      </c>
      <c r="AO204" s="79">
        <f>+Tabla2[[#This Row],[META_DISTRITO]]-Tabla2[[#This Row],[META_DISTRITO2]]</f>
        <v>0</v>
      </c>
      <c r="AP204" s="88">
        <f t="shared" si="3"/>
        <v>0</v>
      </c>
      <c r="AR204" s="123"/>
      <c r="AS204" s="124"/>
      <c r="AT204" s="124"/>
      <c r="AU204" s="124"/>
      <c r="AV204" s="124"/>
      <c r="AW204" s="124"/>
      <c r="AX204" s="124"/>
      <c r="AY204" s="125"/>
    </row>
    <row r="205" spans="1:51" ht="102" hidden="1">
      <c r="A205" s="20" t="s">
        <v>63</v>
      </c>
      <c r="B205" s="20" t="s">
        <v>290</v>
      </c>
      <c r="C205" s="20" t="s">
        <v>306</v>
      </c>
      <c r="D205" s="21">
        <v>188</v>
      </c>
      <c r="E205" s="20" t="s">
        <v>308</v>
      </c>
      <c r="F205" s="20" t="s">
        <v>293</v>
      </c>
      <c r="G205" s="20" t="s">
        <v>54</v>
      </c>
      <c r="H205" s="19" t="s">
        <v>55</v>
      </c>
      <c r="I205" s="19" t="s">
        <v>74</v>
      </c>
      <c r="J205" s="22">
        <v>33280669</v>
      </c>
      <c r="K205" s="5">
        <v>0</v>
      </c>
      <c r="L205" s="22">
        <f>+Tabla2[[#This Row],[VALOR UNITARIO]]*Tabla2[[#This Row],[META_CENTRO_ORIENTE]]</f>
        <v>0</v>
      </c>
      <c r="M205" s="93">
        <f>+Tabla2[[#This Row],[META_CENTRO_ORIENTE]]*4.55/100</f>
        <v>0</v>
      </c>
      <c r="N205" s="94">
        <f>+Tabla2[[#This Row],[META_CENTRO_ORIENTE]]*22.8/100</f>
        <v>0</v>
      </c>
      <c r="O205" s="94">
        <f>+Tabla2[[#This Row],[META_CENTRO_ORIENTE]]*8.3/100</f>
        <v>0</v>
      </c>
      <c r="P205" s="94">
        <f>+Tabla2[[#This Row],[META_CENTRO_ORIENTE]]*22.73/100</f>
        <v>0</v>
      </c>
      <c r="Q205" s="94">
        <f>+Tabla2[[#This Row],[META_CENTRO_ORIENTE]]*22.64/100</f>
        <v>0</v>
      </c>
      <c r="R205" s="94">
        <f>+Tabla2[[#This Row],[META_CENTRO_ORIENTE]]*0.14</f>
        <v>0</v>
      </c>
      <c r="S205" s="94">
        <v>0</v>
      </c>
      <c r="T205" s="97">
        <v>0</v>
      </c>
      <c r="U205" s="28">
        <f>+Tabla2[[#This Row],[META_CANDELARIA]]+Tabla2[[#This Row],[META_SANTA_FE]]+Tabla2[[#This Row],[META_MARTIRES]]+Tabla2[[#This Row],[META_SAN_CRISTOBAL]]+Tabla2[[#This Row],[META_RAFAEL_URIBE_URIBE]]+Tabla2[[#This Row],[META_ANTONIO_NARIÑO]]+Tabla2[[#This Row],[META_SUBRED]]+Tabla2[[#This Row],[META_DISTRITO]]</f>
        <v>0</v>
      </c>
      <c r="V205" s="29">
        <f>+Tabla2[[#This Row],[META_CENTRO_ORIENTE]]-Tabla2[[#This Row],[META_TOTAL]]</f>
        <v>0</v>
      </c>
      <c r="W205" s="93"/>
      <c r="X205" s="94"/>
      <c r="Y205" s="94"/>
      <c r="Z205" s="94"/>
      <c r="AA205" s="94"/>
      <c r="AB205" s="94"/>
      <c r="AC205" s="94"/>
      <c r="AD205" s="97"/>
      <c r="AE205" s="28">
        <f>SUM(Tabla2[[#This Row],[META_CANDELARIA2]:[META_DISTRITO2]])</f>
        <v>0</v>
      </c>
      <c r="AF205" s="29">
        <f>+Tabla2[[#This Row],[META_CENTRO_ORIENTE]]-Tabla2[[#This Row],[META_TOTAL2]]</f>
        <v>0</v>
      </c>
      <c r="AH205" s="75">
        <f>+Tabla2[[#This Row],[META_CANDELARIA]]-Tabla2[[#This Row],[META_CANDELARIA2]]</f>
        <v>0</v>
      </c>
      <c r="AI205" s="76">
        <f>+Tabla2[[#This Row],[META_SANTA_FE]]-Tabla2[[#This Row],[META_SANTA_FE2]]</f>
        <v>0</v>
      </c>
      <c r="AJ205" s="76">
        <f>+Tabla2[[#This Row],[META_MARTIRES]]-Tabla2[[#This Row],[META_MARTIRES2]]</f>
        <v>0</v>
      </c>
      <c r="AK205" s="76">
        <f>+Tabla2[[#This Row],[META_SAN_CRISTOBAL]]-Tabla2[[#This Row],[META_SAN_CRISTOBAL2]]</f>
        <v>0</v>
      </c>
      <c r="AL205" s="76">
        <f>+Tabla2[[#This Row],[META_RAFAEL_URIBE_URIBE]]-Tabla2[[#This Row],[META_RAFAEL_URIBE_URIBE2]]</f>
        <v>0</v>
      </c>
      <c r="AM205" s="76">
        <f>+Tabla2[[#This Row],[META_ANTONIO_NARIÑO]]-Tabla2[[#This Row],[META_ANTONIO_NARIÑO2]]</f>
        <v>0</v>
      </c>
      <c r="AN205" s="76">
        <f>+Tabla2[[#This Row],[META_SUBRED]]-Tabla2[[#This Row],[META_SUBRED2]]</f>
        <v>0</v>
      </c>
      <c r="AO205" s="79">
        <f>+Tabla2[[#This Row],[META_DISTRITO]]-Tabla2[[#This Row],[META_DISTRITO2]]</f>
        <v>0</v>
      </c>
      <c r="AP205" s="88">
        <f t="shared" si="3"/>
        <v>0</v>
      </c>
      <c r="AR205" s="123"/>
      <c r="AS205" s="124"/>
      <c r="AT205" s="124"/>
      <c r="AU205" s="124"/>
      <c r="AV205" s="124"/>
      <c r="AW205" s="124"/>
      <c r="AX205" s="124"/>
      <c r="AY205" s="125"/>
    </row>
    <row r="206" spans="1:51" ht="102" hidden="1">
      <c r="A206" s="20" t="s">
        <v>63</v>
      </c>
      <c r="B206" s="20" t="s">
        <v>290</v>
      </c>
      <c r="C206" s="20" t="s">
        <v>306</v>
      </c>
      <c r="D206" s="21">
        <v>189</v>
      </c>
      <c r="E206" s="20" t="s">
        <v>309</v>
      </c>
      <c r="F206" s="20" t="s">
        <v>293</v>
      </c>
      <c r="G206" s="20" t="s">
        <v>54</v>
      </c>
      <c r="H206" s="19" t="s">
        <v>55</v>
      </c>
      <c r="I206" s="19" t="s">
        <v>74</v>
      </c>
      <c r="J206" s="22">
        <v>25933181</v>
      </c>
      <c r="K206" s="5">
        <v>3</v>
      </c>
      <c r="L206" s="22">
        <f>+Tabla2[[#This Row],[VALOR UNITARIO]]*Tabla2[[#This Row],[META_CENTRO_ORIENTE]]</f>
        <v>77799543</v>
      </c>
      <c r="M206" s="93">
        <v>0</v>
      </c>
      <c r="N206" s="94">
        <v>0</v>
      </c>
      <c r="O206" s="94">
        <v>0</v>
      </c>
      <c r="P206" s="94">
        <v>0</v>
      </c>
      <c r="Q206" s="94">
        <v>0</v>
      </c>
      <c r="R206" s="94">
        <v>0</v>
      </c>
      <c r="S206" s="94">
        <v>3</v>
      </c>
      <c r="T206" s="97">
        <v>0</v>
      </c>
      <c r="U206" s="28">
        <f>+Tabla2[[#This Row],[META_CANDELARIA]]+Tabla2[[#This Row],[META_SANTA_FE]]+Tabla2[[#This Row],[META_MARTIRES]]+Tabla2[[#This Row],[META_SAN_CRISTOBAL]]+Tabla2[[#This Row],[META_RAFAEL_URIBE_URIBE]]+Tabla2[[#This Row],[META_ANTONIO_NARIÑO]]+Tabla2[[#This Row],[META_SUBRED]]+Tabla2[[#This Row],[META_DISTRITO]]</f>
        <v>3</v>
      </c>
      <c r="V206" s="29">
        <f>+Tabla2[[#This Row],[META_CENTRO_ORIENTE]]-Tabla2[[#This Row],[META_TOTAL]]</f>
        <v>0</v>
      </c>
      <c r="W206" s="93"/>
      <c r="X206" s="94"/>
      <c r="Y206" s="94"/>
      <c r="Z206" s="94"/>
      <c r="AA206" s="94"/>
      <c r="AB206" s="94"/>
      <c r="AC206" s="94">
        <v>3</v>
      </c>
      <c r="AD206" s="97"/>
      <c r="AE206" s="28">
        <f>SUM(Tabla2[[#This Row],[META_CANDELARIA2]:[META_DISTRITO2]])</f>
        <v>3</v>
      </c>
      <c r="AF206" s="29">
        <f>+Tabla2[[#This Row],[META_CENTRO_ORIENTE]]-Tabla2[[#This Row],[META_TOTAL2]]</f>
        <v>0</v>
      </c>
      <c r="AH206" s="75">
        <f>+Tabla2[[#This Row],[META_CANDELARIA]]-Tabla2[[#This Row],[META_CANDELARIA2]]</f>
        <v>0</v>
      </c>
      <c r="AI206" s="76">
        <f>+Tabla2[[#This Row],[META_SANTA_FE]]-Tabla2[[#This Row],[META_SANTA_FE2]]</f>
        <v>0</v>
      </c>
      <c r="AJ206" s="76">
        <f>+Tabla2[[#This Row],[META_MARTIRES]]-Tabla2[[#This Row],[META_MARTIRES2]]</f>
        <v>0</v>
      </c>
      <c r="AK206" s="76">
        <f>+Tabla2[[#This Row],[META_SAN_CRISTOBAL]]-Tabla2[[#This Row],[META_SAN_CRISTOBAL2]]</f>
        <v>0</v>
      </c>
      <c r="AL206" s="76">
        <f>+Tabla2[[#This Row],[META_RAFAEL_URIBE_URIBE]]-Tabla2[[#This Row],[META_RAFAEL_URIBE_URIBE2]]</f>
        <v>0</v>
      </c>
      <c r="AM206" s="76">
        <f>+Tabla2[[#This Row],[META_ANTONIO_NARIÑO]]-Tabla2[[#This Row],[META_ANTONIO_NARIÑO2]]</f>
        <v>0</v>
      </c>
      <c r="AN206" s="76">
        <f>+Tabla2[[#This Row],[META_SUBRED]]-Tabla2[[#This Row],[META_SUBRED2]]</f>
        <v>0</v>
      </c>
      <c r="AO206" s="79">
        <f>+Tabla2[[#This Row],[META_DISTRITO]]-Tabla2[[#This Row],[META_DISTRITO2]]</f>
        <v>0</v>
      </c>
      <c r="AP206" s="88">
        <f t="shared" si="3"/>
        <v>0</v>
      </c>
      <c r="AR206" s="123"/>
      <c r="AS206" s="124"/>
      <c r="AT206" s="124"/>
      <c r="AU206" s="124"/>
      <c r="AV206" s="124"/>
      <c r="AW206" s="124"/>
      <c r="AX206" s="124"/>
      <c r="AY206" s="125"/>
    </row>
    <row r="207" spans="1:51" ht="102" hidden="1">
      <c r="A207" s="20" t="s">
        <v>63</v>
      </c>
      <c r="B207" s="20" t="s">
        <v>290</v>
      </c>
      <c r="C207" s="20" t="s">
        <v>306</v>
      </c>
      <c r="D207" s="21">
        <v>190</v>
      </c>
      <c r="E207" s="20" t="s">
        <v>310</v>
      </c>
      <c r="F207" s="20" t="s">
        <v>293</v>
      </c>
      <c r="G207" s="20" t="s">
        <v>54</v>
      </c>
      <c r="H207" s="19" t="s">
        <v>55</v>
      </c>
      <c r="I207" s="19" t="s">
        <v>74</v>
      </c>
      <c r="J207" s="22">
        <v>8432352</v>
      </c>
      <c r="K207" s="5">
        <v>3</v>
      </c>
      <c r="L207" s="22">
        <f>+Tabla2[[#This Row],[VALOR UNITARIO]]*Tabla2[[#This Row],[META_CENTRO_ORIENTE]]</f>
        <v>25297056</v>
      </c>
      <c r="M207" s="93">
        <v>0</v>
      </c>
      <c r="N207" s="94">
        <v>0</v>
      </c>
      <c r="O207" s="94">
        <v>0</v>
      </c>
      <c r="P207" s="94">
        <v>0</v>
      </c>
      <c r="Q207" s="94">
        <v>0</v>
      </c>
      <c r="R207" s="94">
        <v>0</v>
      </c>
      <c r="S207" s="94">
        <v>3</v>
      </c>
      <c r="T207" s="97">
        <v>0</v>
      </c>
      <c r="U207" s="28">
        <f>+Tabla2[[#This Row],[META_CANDELARIA]]+Tabla2[[#This Row],[META_SANTA_FE]]+Tabla2[[#This Row],[META_MARTIRES]]+Tabla2[[#This Row],[META_SAN_CRISTOBAL]]+Tabla2[[#This Row],[META_RAFAEL_URIBE_URIBE]]+Tabla2[[#This Row],[META_ANTONIO_NARIÑO]]+Tabla2[[#This Row],[META_SUBRED]]+Tabla2[[#This Row],[META_DISTRITO]]</f>
        <v>3</v>
      </c>
      <c r="V207" s="29">
        <f>+Tabla2[[#This Row],[META_CENTRO_ORIENTE]]-Tabla2[[#This Row],[META_TOTAL]]</f>
        <v>0</v>
      </c>
      <c r="W207" s="93"/>
      <c r="X207" s="94"/>
      <c r="Y207" s="94"/>
      <c r="Z207" s="94"/>
      <c r="AA207" s="94"/>
      <c r="AB207" s="94"/>
      <c r="AC207" s="94">
        <v>3</v>
      </c>
      <c r="AD207" s="97"/>
      <c r="AE207" s="28">
        <f>SUM(Tabla2[[#This Row],[META_CANDELARIA2]:[META_DISTRITO2]])</f>
        <v>3</v>
      </c>
      <c r="AF207" s="29">
        <f>+Tabla2[[#This Row],[META_CENTRO_ORIENTE]]-Tabla2[[#This Row],[META_TOTAL2]]</f>
        <v>0</v>
      </c>
      <c r="AH207" s="75">
        <f>+Tabla2[[#This Row],[META_CANDELARIA]]-Tabla2[[#This Row],[META_CANDELARIA2]]</f>
        <v>0</v>
      </c>
      <c r="AI207" s="76">
        <f>+Tabla2[[#This Row],[META_SANTA_FE]]-Tabla2[[#This Row],[META_SANTA_FE2]]</f>
        <v>0</v>
      </c>
      <c r="AJ207" s="76">
        <f>+Tabla2[[#This Row],[META_MARTIRES]]-Tabla2[[#This Row],[META_MARTIRES2]]</f>
        <v>0</v>
      </c>
      <c r="AK207" s="76">
        <f>+Tabla2[[#This Row],[META_SAN_CRISTOBAL]]-Tabla2[[#This Row],[META_SAN_CRISTOBAL2]]</f>
        <v>0</v>
      </c>
      <c r="AL207" s="76">
        <f>+Tabla2[[#This Row],[META_RAFAEL_URIBE_URIBE]]-Tabla2[[#This Row],[META_RAFAEL_URIBE_URIBE2]]</f>
        <v>0</v>
      </c>
      <c r="AM207" s="76">
        <f>+Tabla2[[#This Row],[META_ANTONIO_NARIÑO]]-Tabla2[[#This Row],[META_ANTONIO_NARIÑO2]]</f>
        <v>0</v>
      </c>
      <c r="AN207" s="76">
        <f>+Tabla2[[#This Row],[META_SUBRED]]-Tabla2[[#This Row],[META_SUBRED2]]</f>
        <v>0</v>
      </c>
      <c r="AO207" s="79">
        <f>+Tabla2[[#This Row],[META_DISTRITO]]-Tabla2[[#This Row],[META_DISTRITO2]]</f>
        <v>0</v>
      </c>
      <c r="AP207" s="88">
        <f t="shared" si="3"/>
        <v>0</v>
      </c>
      <c r="AR207" s="123"/>
      <c r="AS207" s="124"/>
      <c r="AT207" s="124"/>
      <c r="AU207" s="124"/>
      <c r="AV207" s="124"/>
      <c r="AW207" s="124"/>
      <c r="AX207" s="124"/>
      <c r="AY207" s="125"/>
    </row>
    <row r="208" spans="1:51" ht="76.5" hidden="1">
      <c r="A208" s="20" t="s">
        <v>63</v>
      </c>
      <c r="B208" s="20" t="s">
        <v>290</v>
      </c>
      <c r="C208" s="20" t="s">
        <v>291</v>
      </c>
      <c r="D208" s="21">
        <v>191</v>
      </c>
      <c r="E208" s="20" t="s">
        <v>311</v>
      </c>
      <c r="F208" s="20" t="s">
        <v>293</v>
      </c>
      <c r="G208" s="20" t="s">
        <v>54</v>
      </c>
      <c r="H208" s="19" t="s">
        <v>55</v>
      </c>
      <c r="I208" s="19" t="s">
        <v>74</v>
      </c>
      <c r="J208" s="22">
        <v>7347488</v>
      </c>
      <c r="K208" s="5">
        <v>3</v>
      </c>
      <c r="L208" s="22">
        <f>+Tabla2[[#This Row],[VALOR UNITARIO]]*Tabla2[[#This Row],[META_CENTRO_ORIENTE]]</f>
        <v>22042464</v>
      </c>
      <c r="M208" s="93">
        <v>0</v>
      </c>
      <c r="N208" s="94">
        <v>0</v>
      </c>
      <c r="O208" s="94">
        <v>0</v>
      </c>
      <c r="P208" s="94">
        <v>0</v>
      </c>
      <c r="Q208" s="94">
        <v>0</v>
      </c>
      <c r="R208" s="94">
        <v>0</v>
      </c>
      <c r="S208" s="94">
        <v>3</v>
      </c>
      <c r="T208" s="97">
        <v>0</v>
      </c>
      <c r="U208" s="28">
        <f>+Tabla2[[#This Row],[META_CANDELARIA]]+Tabla2[[#This Row],[META_SANTA_FE]]+Tabla2[[#This Row],[META_MARTIRES]]+Tabla2[[#This Row],[META_SAN_CRISTOBAL]]+Tabla2[[#This Row],[META_RAFAEL_URIBE_URIBE]]+Tabla2[[#This Row],[META_ANTONIO_NARIÑO]]+Tabla2[[#This Row],[META_SUBRED]]+Tabla2[[#This Row],[META_DISTRITO]]</f>
        <v>3</v>
      </c>
      <c r="V208" s="29">
        <f>+Tabla2[[#This Row],[META_CENTRO_ORIENTE]]-Tabla2[[#This Row],[META_TOTAL]]</f>
        <v>0</v>
      </c>
      <c r="W208" s="93"/>
      <c r="X208" s="94"/>
      <c r="Y208" s="94"/>
      <c r="Z208" s="94"/>
      <c r="AA208" s="94"/>
      <c r="AB208" s="94"/>
      <c r="AC208" s="94">
        <v>3</v>
      </c>
      <c r="AD208" s="97"/>
      <c r="AE208" s="28">
        <f>SUM(Tabla2[[#This Row],[META_CANDELARIA2]:[META_DISTRITO2]])</f>
        <v>3</v>
      </c>
      <c r="AF208" s="29">
        <f>+Tabla2[[#This Row],[META_CENTRO_ORIENTE]]-Tabla2[[#This Row],[META_TOTAL2]]</f>
        <v>0</v>
      </c>
      <c r="AH208" s="75">
        <f>+Tabla2[[#This Row],[META_CANDELARIA]]-Tabla2[[#This Row],[META_CANDELARIA2]]</f>
        <v>0</v>
      </c>
      <c r="AI208" s="76">
        <f>+Tabla2[[#This Row],[META_SANTA_FE]]-Tabla2[[#This Row],[META_SANTA_FE2]]</f>
        <v>0</v>
      </c>
      <c r="AJ208" s="76">
        <f>+Tabla2[[#This Row],[META_MARTIRES]]-Tabla2[[#This Row],[META_MARTIRES2]]</f>
        <v>0</v>
      </c>
      <c r="AK208" s="76">
        <f>+Tabla2[[#This Row],[META_SAN_CRISTOBAL]]-Tabla2[[#This Row],[META_SAN_CRISTOBAL2]]</f>
        <v>0</v>
      </c>
      <c r="AL208" s="76">
        <f>+Tabla2[[#This Row],[META_RAFAEL_URIBE_URIBE]]-Tabla2[[#This Row],[META_RAFAEL_URIBE_URIBE2]]</f>
        <v>0</v>
      </c>
      <c r="AM208" s="76">
        <f>+Tabla2[[#This Row],[META_ANTONIO_NARIÑO]]-Tabla2[[#This Row],[META_ANTONIO_NARIÑO2]]</f>
        <v>0</v>
      </c>
      <c r="AN208" s="76">
        <f>+Tabla2[[#This Row],[META_SUBRED]]-Tabla2[[#This Row],[META_SUBRED2]]</f>
        <v>0</v>
      </c>
      <c r="AO208" s="79">
        <f>+Tabla2[[#This Row],[META_DISTRITO]]-Tabla2[[#This Row],[META_DISTRITO2]]</f>
        <v>0</v>
      </c>
      <c r="AP208" s="88">
        <f t="shared" si="3"/>
        <v>0</v>
      </c>
      <c r="AR208" s="123"/>
      <c r="AS208" s="124"/>
      <c r="AT208" s="124"/>
      <c r="AU208" s="124"/>
      <c r="AV208" s="124"/>
      <c r="AW208" s="124"/>
      <c r="AX208" s="124"/>
      <c r="AY208" s="125"/>
    </row>
    <row r="209" spans="1:51" ht="76.5" hidden="1">
      <c r="A209" s="20" t="s">
        <v>63</v>
      </c>
      <c r="B209" s="20" t="s">
        <v>290</v>
      </c>
      <c r="C209" s="20" t="s">
        <v>291</v>
      </c>
      <c r="D209" s="21">
        <v>192</v>
      </c>
      <c r="E209" s="20" t="s">
        <v>312</v>
      </c>
      <c r="F209" s="20" t="s">
        <v>293</v>
      </c>
      <c r="G209" s="20" t="s">
        <v>54</v>
      </c>
      <c r="H209" s="19" t="s">
        <v>55</v>
      </c>
      <c r="I209" s="19" t="s">
        <v>74</v>
      </c>
      <c r="J209" s="22">
        <v>3673744</v>
      </c>
      <c r="K209" s="5">
        <v>0</v>
      </c>
      <c r="L209" s="22">
        <f>+Tabla2[[#This Row],[VALOR UNITARIO]]*Tabla2[[#This Row],[META_CENTRO_ORIENTE]]</f>
        <v>0</v>
      </c>
      <c r="M209" s="93">
        <f>+Tabla2[[#This Row],[META_CENTRO_ORIENTE]]*4.55/100</f>
        <v>0</v>
      </c>
      <c r="N209" s="94">
        <f>+Tabla2[[#This Row],[META_CENTRO_ORIENTE]]*22.8/100</f>
        <v>0</v>
      </c>
      <c r="O209" s="94">
        <f>+Tabla2[[#This Row],[META_CENTRO_ORIENTE]]*8.3/100</f>
        <v>0</v>
      </c>
      <c r="P209" s="94">
        <f>+Tabla2[[#This Row],[META_CENTRO_ORIENTE]]*22.73/100</f>
        <v>0</v>
      </c>
      <c r="Q209" s="94">
        <f>+Tabla2[[#This Row],[META_CENTRO_ORIENTE]]*22.64/100</f>
        <v>0</v>
      </c>
      <c r="R209" s="94">
        <f>+Tabla2[[#This Row],[META_CENTRO_ORIENTE]]*0.14</f>
        <v>0</v>
      </c>
      <c r="S209" s="94">
        <v>0</v>
      </c>
      <c r="T209" s="97">
        <v>0</v>
      </c>
      <c r="U209" s="28">
        <f>+Tabla2[[#This Row],[META_CANDELARIA]]+Tabla2[[#This Row],[META_SANTA_FE]]+Tabla2[[#This Row],[META_MARTIRES]]+Tabla2[[#This Row],[META_SAN_CRISTOBAL]]+Tabla2[[#This Row],[META_RAFAEL_URIBE_URIBE]]+Tabla2[[#This Row],[META_ANTONIO_NARIÑO]]+Tabla2[[#This Row],[META_SUBRED]]+Tabla2[[#This Row],[META_DISTRITO]]</f>
        <v>0</v>
      </c>
      <c r="V209" s="29">
        <f>+Tabla2[[#This Row],[META_CENTRO_ORIENTE]]-Tabla2[[#This Row],[META_TOTAL]]</f>
        <v>0</v>
      </c>
      <c r="W209" s="93"/>
      <c r="X209" s="94"/>
      <c r="Y209" s="94"/>
      <c r="Z209" s="94"/>
      <c r="AA209" s="94"/>
      <c r="AB209" s="94"/>
      <c r="AC209" s="94"/>
      <c r="AD209" s="97"/>
      <c r="AE209" s="28">
        <f>SUM(Tabla2[[#This Row],[META_CANDELARIA2]:[META_DISTRITO2]])</f>
        <v>0</v>
      </c>
      <c r="AF209" s="29">
        <f>+Tabla2[[#This Row],[META_CENTRO_ORIENTE]]-Tabla2[[#This Row],[META_TOTAL2]]</f>
        <v>0</v>
      </c>
      <c r="AH209" s="75">
        <f>+Tabla2[[#This Row],[META_CANDELARIA]]-Tabla2[[#This Row],[META_CANDELARIA2]]</f>
        <v>0</v>
      </c>
      <c r="AI209" s="76">
        <f>+Tabla2[[#This Row],[META_SANTA_FE]]-Tabla2[[#This Row],[META_SANTA_FE2]]</f>
        <v>0</v>
      </c>
      <c r="AJ209" s="76">
        <f>+Tabla2[[#This Row],[META_MARTIRES]]-Tabla2[[#This Row],[META_MARTIRES2]]</f>
        <v>0</v>
      </c>
      <c r="AK209" s="76">
        <f>+Tabla2[[#This Row],[META_SAN_CRISTOBAL]]-Tabla2[[#This Row],[META_SAN_CRISTOBAL2]]</f>
        <v>0</v>
      </c>
      <c r="AL209" s="76">
        <f>+Tabla2[[#This Row],[META_RAFAEL_URIBE_URIBE]]-Tabla2[[#This Row],[META_RAFAEL_URIBE_URIBE2]]</f>
        <v>0</v>
      </c>
      <c r="AM209" s="76">
        <f>+Tabla2[[#This Row],[META_ANTONIO_NARIÑO]]-Tabla2[[#This Row],[META_ANTONIO_NARIÑO2]]</f>
        <v>0</v>
      </c>
      <c r="AN209" s="76">
        <f>+Tabla2[[#This Row],[META_SUBRED]]-Tabla2[[#This Row],[META_SUBRED2]]</f>
        <v>0</v>
      </c>
      <c r="AO209" s="79">
        <f>+Tabla2[[#This Row],[META_DISTRITO]]-Tabla2[[#This Row],[META_DISTRITO2]]</f>
        <v>0</v>
      </c>
      <c r="AP209" s="88">
        <f t="shared" si="3"/>
        <v>0</v>
      </c>
      <c r="AR209" s="123"/>
      <c r="AS209" s="124"/>
      <c r="AT209" s="124"/>
      <c r="AU209" s="124"/>
      <c r="AV209" s="124"/>
      <c r="AW209" s="124"/>
      <c r="AX209" s="124"/>
      <c r="AY209" s="125"/>
    </row>
    <row r="210" spans="1:51" ht="102" hidden="1">
      <c r="A210" s="20" t="s">
        <v>63</v>
      </c>
      <c r="B210" s="20" t="s">
        <v>290</v>
      </c>
      <c r="C210" s="20" t="s">
        <v>306</v>
      </c>
      <c r="D210" s="21">
        <v>193</v>
      </c>
      <c r="E210" s="20" t="s">
        <v>313</v>
      </c>
      <c r="F210" s="20" t="s">
        <v>293</v>
      </c>
      <c r="G210" s="20" t="s">
        <v>54</v>
      </c>
      <c r="H210" s="19" t="s">
        <v>55</v>
      </c>
      <c r="I210" s="19" t="s">
        <v>74</v>
      </c>
      <c r="J210" s="22">
        <v>42556256</v>
      </c>
      <c r="K210" s="5">
        <v>0</v>
      </c>
      <c r="L210" s="22">
        <f>+Tabla2[[#This Row],[VALOR UNITARIO]]*Tabla2[[#This Row],[META_CENTRO_ORIENTE]]</f>
        <v>0</v>
      </c>
      <c r="M210" s="93">
        <f>+Tabla2[[#This Row],[META_CENTRO_ORIENTE]]*4.55/100</f>
        <v>0</v>
      </c>
      <c r="N210" s="94">
        <f>+Tabla2[[#This Row],[META_CENTRO_ORIENTE]]*22.8/100</f>
        <v>0</v>
      </c>
      <c r="O210" s="94">
        <f>+Tabla2[[#This Row],[META_CENTRO_ORIENTE]]*8.3/100</f>
        <v>0</v>
      </c>
      <c r="P210" s="94">
        <f>+Tabla2[[#This Row],[META_CENTRO_ORIENTE]]*22.73/100</f>
        <v>0</v>
      </c>
      <c r="Q210" s="94">
        <f>+Tabla2[[#This Row],[META_CENTRO_ORIENTE]]*22.64/100</f>
        <v>0</v>
      </c>
      <c r="R210" s="94">
        <f>+Tabla2[[#This Row],[META_CENTRO_ORIENTE]]*0.14</f>
        <v>0</v>
      </c>
      <c r="S210" s="94">
        <v>0</v>
      </c>
      <c r="T210" s="97">
        <v>0</v>
      </c>
      <c r="U210" s="28">
        <f>+Tabla2[[#This Row],[META_CANDELARIA]]+Tabla2[[#This Row],[META_SANTA_FE]]+Tabla2[[#This Row],[META_MARTIRES]]+Tabla2[[#This Row],[META_SAN_CRISTOBAL]]+Tabla2[[#This Row],[META_RAFAEL_URIBE_URIBE]]+Tabla2[[#This Row],[META_ANTONIO_NARIÑO]]+Tabla2[[#This Row],[META_SUBRED]]+Tabla2[[#This Row],[META_DISTRITO]]</f>
        <v>0</v>
      </c>
      <c r="V210" s="29">
        <f>+Tabla2[[#This Row],[META_CENTRO_ORIENTE]]-Tabla2[[#This Row],[META_TOTAL]]</f>
        <v>0</v>
      </c>
      <c r="W210" s="93"/>
      <c r="X210" s="94"/>
      <c r="Y210" s="94"/>
      <c r="Z210" s="94"/>
      <c r="AA210" s="94"/>
      <c r="AB210" s="94"/>
      <c r="AC210" s="94"/>
      <c r="AD210" s="97"/>
      <c r="AE210" s="28">
        <f>SUM(Tabla2[[#This Row],[META_CANDELARIA2]:[META_DISTRITO2]])</f>
        <v>0</v>
      </c>
      <c r="AF210" s="29">
        <f>+Tabla2[[#This Row],[META_CENTRO_ORIENTE]]-Tabla2[[#This Row],[META_TOTAL2]]</f>
        <v>0</v>
      </c>
      <c r="AH210" s="75">
        <f>+Tabla2[[#This Row],[META_CANDELARIA]]-Tabla2[[#This Row],[META_CANDELARIA2]]</f>
        <v>0</v>
      </c>
      <c r="AI210" s="76">
        <f>+Tabla2[[#This Row],[META_SANTA_FE]]-Tabla2[[#This Row],[META_SANTA_FE2]]</f>
        <v>0</v>
      </c>
      <c r="AJ210" s="76">
        <f>+Tabla2[[#This Row],[META_MARTIRES]]-Tabla2[[#This Row],[META_MARTIRES2]]</f>
        <v>0</v>
      </c>
      <c r="AK210" s="76">
        <f>+Tabla2[[#This Row],[META_SAN_CRISTOBAL]]-Tabla2[[#This Row],[META_SAN_CRISTOBAL2]]</f>
        <v>0</v>
      </c>
      <c r="AL210" s="76">
        <f>+Tabla2[[#This Row],[META_RAFAEL_URIBE_URIBE]]-Tabla2[[#This Row],[META_RAFAEL_URIBE_URIBE2]]</f>
        <v>0</v>
      </c>
      <c r="AM210" s="76">
        <f>+Tabla2[[#This Row],[META_ANTONIO_NARIÑO]]-Tabla2[[#This Row],[META_ANTONIO_NARIÑO2]]</f>
        <v>0</v>
      </c>
      <c r="AN210" s="76">
        <f>+Tabla2[[#This Row],[META_SUBRED]]-Tabla2[[#This Row],[META_SUBRED2]]</f>
        <v>0</v>
      </c>
      <c r="AO210" s="79">
        <f>+Tabla2[[#This Row],[META_DISTRITO]]-Tabla2[[#This Row],[META_DISTRITO2]]</f>
        <v>0</v>
      </c>
      <c r="AP210" s="88">
        <f t="shared" si="3"/>
        <v>0</v>
      </c>
      <c r="AR210" s="123"/>
      <c r="AS210" s="124"/>
      <c r="AT210" s="124"/>
      <c r="AU210" s="124"/>
      <c r="AV210" s="124"/>
      <c r="AW210" s="124"/>
      <c r="AX210" s="124"/>
      <c r="AY210" s="125"/>
    </row>
    <row r="211" spans="1:51" ht="102" hidden="1">
      <c r="A211" s="20" t="s">
        <v>63</v>
      </c>
      <c r="B211" s="20" t="s">
        <v>290</v>
      </c>
      <c r="C211" s="20" t="s">
        <v>306</v>
      </c>
      <c r="D211" s="21">
        <v>194</v>
      </c>
      <c r="E211" s="20" t="s">
        <v>314</v>
      </c>
      <c r="F211" s="20" t="s">
        <v>293</v>
      </c>
      <c r="G211" s="20" t="s">
        <v>54</v>
      </c>
      <c r="H211" s="19" t="s">
        <v>55</v>
      </c>
      <c r="I211" s="19" t="s">
        <v>74</v>
      </c>
      <c r="J211" s="22">
        <v>38561984</v>
      </c>
      <c r="K211" s="5">
        <v>0</v>
      </c>
      <c r="L211" s="22">
        <f>+Tabla2[[#This Row],[VALOR UNITARIO]]*Tabla2[[#This Row],[META_CENTRO_ORIENTE]]</f>
        <v>0</v>
      </c>
      <c r="M211" s="93">
        <f>+Tabla2[[#This Row],[META_CENTRO_ORIENTE]]*4.55/100</f>
        <v>0</v>
      </c>
      <c r="N211" s="94">
        <f>+Tabla2[[#This Row],[META_CENTRO_ORIENTE]]*22.8/100</f>
        <v>0</v>
      </c>
      <c r="O211" s="94">
        <f>+Tabla2[[#This Row],[META_CENTRO_ORIENTE]]*8.3/100</f>
        <v>0</v>
      </c>
      <c r="P211" s="94">
        <f>+Tabla2[[#This Row],[META_CENTRO_ORIENTE]]*22.73/100</f>
        <v>0</v>
      </c>
      <c r="Q211" s="94">
        <f>+Tabla2[[#This Row],[META_CENTRO_ORIENTE]]*22.64/100</f>
        <v>0</v>
      </c>
      <c r="R211" s="94">
        <f>+Tabla2[[#This Row],[META_CENTRO_ORIENTE]]*0.14</f>
        <v>0</v>
      </c>
      <c r="S211" s="94">
        <v>0</v>
      </c>
      <c r="T211" s="97">
        <v>0</v>
      </c>
      <c r="U211" s="28">
        <f>+Tabla2[[#This Row],[META_CANDELARIA]]+Tabla2[[#This Row],[META_SANTA_FE]]+Tabla2[[#This Row],[META_MARTIRES]]+Tabla2[[#This Row],[META_SAN_CRISTOBAL]]+Tabla2[[#This Row],[META_RAFAEL_URIBE_URIBE]]+Tabla2[[#This Row],[META_ANTONIO_NARIÑO]]+Tabla2[[#This Row],[META_SUBRED]]+Tabla2[[#This Row],[META_DISTRITO]]</f>
        <v>0</v>
      </c>
      <c r="V211" s="29">
        <f>+Tabla2[[#This Row],[META_CENTRO_ORIENTE]]-Tabla2[[#This Row],[META_TOTAL]]</f>
        <v>0</v>
      </c>
      <c r="W211" s="93"/>
      <c r="X211" s="94"/>
      <c r="Y211" s="94"/>
      <c r="Z211" s="94"/>
      <c r="AA211" s="94"/>
      <c r="AB211" s="94"/>
      <c r="AC211" s="94"/>
      <c r="AD211" s="97"/>
      <c r="AE211" s="28">
        <f>SUM(Tabla2[[#This Row],[META_CANDELARIA2]:[META_DISTRITO2]])</f>
        <v>0</v>
      </c>
      <c r="AF211" s="29">
        <f>+Tabla2[[#This Row],[META_CENTRO_ORIENTE]]-Tabla2[[#This Row],[META_TOTAL2]]</f>
        <v>0</v>
      </c>
      <c r="AH211" s="75">
        <f>+Tabla2[[#This Row],[META_CANDELARIA]]-Tabla2[[#This Row],[META_CANDELARIA2]]</f>
        <v>0</v>
      </c>
      <c r="AI211" s="76">
        <f>+Tabla2[[#This Row],[META_SANTA_FE]]-Tabla2[[#This Row],[META_SANTA_FE2]]</f>
        <v>0</v>
      </c>
      <c r="AJ211" s="76">
        <f>+Tabla2[[#This Row],[META_MARTIRES]]-Tabla2[[#This Row],[META_MARTIRES2]]</f>
        <v>0</v>
      </c>
      <c r="AK211" s="76">
        <f>+Tabla2[[#This Row],[META_SAN_CRISTOBAL]]-Tabla2[[#This Row],[META_SAN_CRISTOBAL2]]</f>
        <v>0</v>
      </c>
      <c r="AL211" s="76">
        <f>+Tabla2[[#This Row],[META_RAFAEL_URIBE_URIBE]]-Tabla2[[#This Row],[META_RAFAEL_URIBE_URIBE2]]</f>
        <v>0</v>
      </c>
      <c r="AM211" s="76">
        <f>+Tabla2[[#This Row],[META_ANTONIO_NARIÑO]]-Tabla2[[#This Row],[META_ANTONIO_NARIÑO2]]</f>
        <v>0</v>
      </c>
      <c r="AN211" s="76">
        <f>+Tabla2[[#This Row],[META_SUBRED]]-Tabla2[[#This Row],[META_SUBRED2]]</f>
        <v>0</v>
      </c>
      <c r="AO211" s="79">
        <f>+Tabla2[[#This Row],[META_DISTRITO]]-Tabla2[[#This Row],[META_DISTRITO2]]</f>
        <v>0</v>
      </c>
      <c r="AP211" s="88">
        <f t="shared" si="3"/>
        <v>0</v>
      </c>
      <c r="AR211" s="123"/>
      <c r="AS211" s="124"/>
      <c r="AT211" s="124"/>
      <c r="AU211" s="124"/>
      <c r="AV211" s="124"/>
      <c r="AW211" s="124"/>
      <c r="AX211" s="124"/>
      <c r="AY211" s="125"/>
    </row>
    <row r="212" spans="1:51" ht="76.5" hidden="1">
      <c r="A212" s="20" t="s">
        <v>63</v>
      </c>
      <c r="B212" s="20" t="s">
        <v>290</v>
      </c>
      <c r="C212" s="20" t="s">
        <v>291</v>
      </c>
      <c r="D212" s="21">
        <v>195</v>
      </c>
      <c r="E212" s="20" t="s">
        <v>315</v>
      </c>
      <c r="F212" s="20" t="s">
        <v>293</v>
      </c>
      <c r="G212" s="20" t="s">
        <v>54</v>
      </c>
      <c r="H212" s="19" t="s">
        <v>55</v>
      </c>
      <c r="I212" s="19" t="s">
        <v>74</v>
      </c>
      <c r="J212" s="22">
        <v>125967504</v>
      </c>
      <c r="K212" s="5">
        <v>0</v>
      </c>
      <c r="L212" s="22">
        <f>+Tabla2[[#This Row],[VALOR UNITARIO]]*Tabla2[[#This Row],[META_CENTRO_ORIENTE]]</f>
        <v>0</v>
      </c>
      <c r="M212" s="93">
        <f>+Tabla2[[#This Row],[META_CENTRO_ORIENTE]]*4.55/100</f>
        <v>0</v>
      </c>
      <c r="N212" s="94">
        <f>+Tabla2[[#This Row],[META_CENTRO_ORIENTE]]*22.8/100</f>
        <v>0</v>
      </c>
      <c r="O212" s="94">
        <f>+Tabla2[[#This Row],[META_CENTRO_ORIENTE]]*8.3/100</f>
        <v>0</v>
      </c>
      <c r="P212" s="94">
        <f>+Tabla2[[#This Row],[META_CENTRO_ORIENTE]]*22.73/100</f>
        <v>0</v>
      </c>
      <c r="Q212" s="94">
        <f>+Tabla2[[#This Row],[META_CENTRO_ORIENTE]]*22.64/100</f>
        <v>0</v>
      </c>
      <c r="R212" s="94">
        <f>+Tabla2[[#This Row],[META_CENTRO_ORIENTE]]*0.14</f>
        <v>0</v>
      </c>
      <c r="S212" s="94">
        <v>0</v>
      </c>
      <c r="T212" s="97">
        <v>0</v>
      </c>
      <c r="U212" s="28">
        <f>+Tabla2[[#This Row],[META_CANDELARIA]]+Tabla2[[#This Row],[META_SANTA_FE]]+Tabla2[[#This Row],[META_MARTIRES]]+Tabla2[[#This Row],[META_SAN_CRISTOBAL]]+Tabla2[[#This Row],[META_RAFAEL_URIBE_URIBE]]+Tabla2[[#This Row],[META_ANTONIO_NARIÑO]]+Tabla2[[#This Row],[META_SUBRED]]+Tabla2[[#This Row],[META_DISTRITO]]</f>
        <v>0</v>
      </c>
      <c r="V212" s="29">
        <f>+Tabla2[[#This Row],[META_CENTRO_ORIENTE]]-Tabla2[[#This Row],[META_TOTAL]]</f>
        <v>0</v>
      </c>
      <c r="W212" s="93"/>
      <c r="X212" s="94"/>
      <c r="Y212" s="94"/>
      <c r="Z212" s="94"/>
      <c r="AA212" s="94"/>
      <c r="AB212" s="94"/>
      <c r="AC212" s="94"/>
      <c r="AD212" s="97"/>
      <c r="AE212" s="28">
        <f>SUM(Tabla2[[#This Row],[META_CANDELARIA2]:[META_DISTRITO2]])</f>
        <v>0</v>
      </c>
      <c r="AF212" s="29">
        <f>+Tabla2[[#This Row],[META_CENTRO_ORIENTE]]-Tabla2[[#This Row],[META_TOTAL2]]</f>
        <v>0</v>
      </c>
      <c r="AH212" s="75">
        <f>+Tabla2[[#This Row],[META_CANDELARIA]]-Tabla2[[#This Row],[META_CANDELARIA2]]</f>
        <v>0</v>
      </c>
      <c r="AI212" s="76">
        <f>+Tabla2[[#This Row],[META_SANTA_FE]]-Tabla2[[#This Row],[META_SANTA_FE2]]</f>
        <v>0</v>
      </c>
      <c r="AJ212" s="76">
        <f>+Tabla2[[#This Row],[META_MARTIRES]]-Tabla2[[#This Row],[META_MARTIRES2]]</f>
        <v>0</v>
      </c>
      <c r="AK212" s="76">
        <f>+Tabla2[[#This Row],[META_SAN_CRISTOBAL]]-Tabla2[[#This Row],[META_SAN_CRISTOBAL2]]</f>
        <v>0</v>
      </c>
      <c r="AL212" s="76">
        <f>+Tabla2[[#This Row],[META_RAFAEL_URIBE_URIBE]]-Tabla2[[#This Row],[META_RAFAEL_URIBE_URIBE2]]</f>
        <v>0</v>
      </c>
      <c r="AM212" s="76">
        <f>+Tabla2[[#This Row],[META_ANTONIO_NARIÑO]]-Tabla2[[#This Row],[META_ANTONIO_NARIÑO2]]</f>
        <v>0</v>
      </c>
      <c r="AN212" s="76">
        <f>+Tabla2[[#This Row],[META_SUBRED]]-Tabla2[[#This Row],[META_SUBRED2]]</f>
        <v>0</v>
      </c>
      <c r="AO212" s="79">
        <f>+Tabla2[[#This Row],[META_DISTRITO]]-Tabla2[[#This Row],[META_DISTRITO2]]</f>
        <v>0</v>
      </c>
      <c r="AP212" s="88">
        <f t="shared" si="3"/>
        <v>0</v>
      </c>
      <c r="AR212" s="123"/>
      <c r="AS212" s="124"/>
      <c r="AT212" s="124"/>
      <c r="AU212" s="124"/>
      <c r="AV212" s="124"/>
      <c r="AW212" s="124"/>
      <c r="AX212" s="124"/>
      <c r="AY212" s="125"/>
    </row>
    <row r="213" spans="1:51" ht="76.5" hidden="1">
      <c r="A213" s="20" t="s">
        <v>63</v>
      </c>
      <c r="B213" s="20" t="s">
        <v>290</v>
      </c>
      <c r="C213" s="20" t="s">
        <v>291</v>
      </c>
      <c r="D213" s="21">
        <v>196</v>
      </c>
      <c r="E213" s="20" t="s">
        <v>316</v>
      </c>
      <c r="F213" s="20" t="s">
        <v>293</v>
      </c>
      <c r="G213" s="20" t="s">
        <v>54</v>
      </c>
      <c r="H213" s="19" t="s">
        <v>55</v>
      </c>
      <c r="I213" s="19" t="s">
        <v>74</v>
      </c>
      <c r="J213" s="22">
        <v>59199056</v>
      </c>
      <c r="K213" s="5">
        <v>3</v>
      </c>
      <c r="L213" s="22">
        <f>+Tabla2[[#This Row],[VALOR UNITARIO]]*Tabla2[[#This Row],[META_CENTRO_ORIENTE]]</f>
        <v>177597168</v>
      </c>
      <c r="M213" s="93">
        <v>0</v>
      </c>
      <c r="N213" s="94">
        <v>0</v>
      </c>
      <c r="O213" s="94">
        <v>0</v>
      </c>
      <c r="P213" s="94">
        <v>0</v>
      </c>
      <c r="Q213" s="94">
        <v>0</v>
      </c>
      <c r="R213" s="94">
        <v>0</v>
      </c>
      <c r="S213" s="94">
        <v>3</v>
      </c>
      <c r="T213" s="97">
        <v>0</v>
      </c>
      <c r="U213" s="28">
        <f>+Tabla2[[#This Row],[META_CANDELARIA]]+Tabla2[[#This Row],[META_SANTA_FE]]+Tabla2[[#This Row],[META_MARTIRES]]+Tabla2[[#This Row],[META_SAN_CRISTOBAL]]+Tabla2[[#This Row],[META_RAFAEL_URIBE_URIBE]]+Tabla2[[#This Row],[META_ANTONIO_NARIÑO]]+Tabla2[[#This Row],[META_SUBRED]]+Tabla2[[#This Row],[META_DISTRITO]]</f>
        <v>3</v>
      </c>
      <c r="V213" s="29">
        <f>+Tabla2[[#This Row],[META_CENTRO_ORIENTE]]-Tabla2[[#This Row],[META_TOTAL]]</f>
        <v>0</v>
      </c>
      <c r="W213" s="93"/>
      <c r="X213" s="94"/>
      <c r="Y213" s="94"/>
      <c r="Z213" s="94"/>
      <c r="AA213" s="94"/>
      <c r="AB213" s="94"/>
      <c r="AC213" s="94">
        <v>3</v>
      </c>
      <c r="AD213" s="97"/>
      <c r="AE213" s="28">
        <f>SUM(Tabla2[[#This Row],[META_CANDELARIA2]:[META_DISTRITO2]])</f>
        <v>3</v>
      </c>
      <c r="AF213" s="29">
        <f>+Tabla2[[#This Row],[META_CENTRO_ORIENTE]]-Tabla2[[#This Row],[META_TOTAL2]]</f>
        <v>0</v>
      </c>
      <c r="AH213" s="75">
        <f>+Tabla2[[#This Row],[META_CANDELARIA]]-Tabla2[[#This Row],[META_CANDELARIA2]]</f>
        <v>0</v>
      </c>
      <c r="AI213" s="76">
        <f>+Tabla2[[#This Row],[META_SANTA_FE]]-Tabla2[[#This Row],[META_SANTA_FE2]]</f>
        <v>0</v>
      </c>
      <c r="AJ213" s="76">
        <f>+Tabla2[[#This Row],[META_MARTIRES]]-Tabla2[[#This Row],[META_MARTIRES2]]</f>
        <v>0</v>
      </c>
      <c r="AK213" s="76">
        <f>+Tabla2[[#This Row],[META_SAN_CRISTOBAL]]-Tabla2[[#This Row],[META_SAN_CRISTOBAL2]]</f>
        <v>0</v>
      </c>
      <c r="AL213" s="76">
        <f>+Tabla2[[#This Row],[META_RAFAEL_URIBE_URIBE]]-Tabla2[[#This Row],[META_RAFAEL_URIBE_URIBE2]]</f>
        <v>0</v>
      </c>
      <c r="AM213" s="76">
        <f>+Tabla2[[#This Row],[META_ANTONIO_NARIÑO]]-Tabla2[[#This Row],[META_ANTONIO_NARIÑO2]]</f>
        <v>0</v>
      </c>
      <c r="AN213" s="76">
        <f>+Tabla2[[#This Row],[META_SUBRED]]-Tabla2[[#This Row],[META_SUBRED2]]</f>
        <v>0</v>
      </c>
      <c r="AO213" s="79">
        <f>+Tabla2[[#This Row],[META_DISTRITO]]-Tabla2[[#This Row],[META_DISTRITO2]]</f>
        <v>0</v>
      </c>
      <c r="AP213" s="88">
        <f t="shared" si="3"/>
        <v>0</v>
      </c>
      <c r="AR213" s="123"/>
      <c r="AS213" s="124"/>
      <c r="AT213" s="124"/>
      <c r="AU213" s="124"/>
      <c r="AV213" s="124"/>
      <c r="AW213" s="124"/>
      <c r="AX213" s="124"/>
      <c r="AY213" s="125"/>
    </row>
    <row r="214" spans="1:51" ht="76.5" hidden="1">
      <c r="A214" s="20" t="s">
        <v>63</v>
      </c>
      <c r="B214" s="20" t="s">
        <v>290</v>
      </c>
      <c r="C214" s="20" t="s">
        <v>291</v>
      </c>
      <c r="D214" s="21">
        <v>197</v>
      </c>
      <c r="E214" s="20" t="s">
        <v>317</v>
      </c>
      <c r="F214" s="20" t="s">
        <v>293</v>
      </c>
      <c r="G214" s="20" t="s">
        <v>54</v>
      </c>
      <c r="H214" s="19" t="s">
        <v>55</v>
      </c>
      <c r="I214" s="19" t="s">
        <v>74</v>
      </c>
      <c r="J214" s="22">
        <v>34888240</v>
      </c>
      <c r="K214" s="5">
        <v>0</v>
      </c>
      <c r="L214" s="22">
        <f>+Tabla2[[#This Row],[VALOR UNITARIO]]*Tabla2[[#This Row],[META_CENTRO_ORIENTE]]</f>
        <v>0</v>
      </c>
      <c r="M214" s="93">
        <f>+Tabla2[[#This Row],[META_CENTRO_ORIENTE]]*4.55/100</f>
        <v>0</v>
      </c>
      <c r="N214" s="94">
        <f>+Tabla2[[#This Row],[META_CENTRO_ORIENTE]]*22.8/100</f>
        <v>0</v>
      </c>
      <c r="O214" s="94">
        <f>+Tabla2[[#This Row],[META_CENTRO_ORIENTE]]*8.3/100</f>
        <v>0</v>
      </c>
      <c r="P214" s="94">
        <f>+Tabla2[[#This Row],[META_CENTRO_ORIENTE]]*22.73/100</f>
        <v>0</v>
      </c>
      <c r="Q214" s="94">
        <f>+Tabla2[[#This Row],[META_CENTRO_ORIENTE]]*22.64/100</f>
        <v>0</v>
      </c>
      <c r="R214" s="94">
        <f>+Tabla2[[#This Row],[META_CENTRO_ORIENTE]]*0.14</f>
        <v>0</v>
      </c>
      <c r="S214" s="94">
        <v>0</v>
      </c>
      <c r="T214" s="97">
        <v>0</v>
      </c>
      <c r="U214" s="28">
        <f>+Tabla2[[#This Row],[META_CANDELARIA]]+Tabla2[[#This Row],[META_SANTA_FE]]+Tabla2[[#This Row],[META_MARTIRES]]+Tabla2[[#This Row],[META_SAN_CRISTOBAL]]+Tabla2[[#This Row],[META_RAFAEL_URIBE_URIBE]]+Tabla2[[#This Row],[META_ANTONIO_NARIÑO]]+Tabla2[[#This Row],[META_SUBRED]]+Tabla2[[#This Row],[META_DISTRITO]]</f>
        <v>0</v>
      </c>
      <c r="V214" s="29">
        <f>+Tabla2[[#This Row],[META_CENTRO_ORIENTE]]-Tabla2[[#This Row],[META_TOTAL]]</f>
        <v>0</v>
      </c>
      <c r="W214" s="93"/>
      <c r="X214" s="94"/>
      <c r="Y214" s="94"/>
      <c r="Z214" s="94"/>
      <c r="AA214" s="94"/>
      <c r="AB214" s="94"/>
      <c r="AC214" s="94"/>
      <c r="AD214" s="97"/>
      <c r="AE214" s="28">
        <f>SUM(Tabla2[[#This Row],[META_CANDELARIA2]:[META_DISTRITO2]])</f>
        <v>0</v>
      </c>
      <c r="AF214" s="29">
        <f>+Tabla2[[#This Row],[META_CENTRO_ORIENTE]]-Tabla2[[#This Row],[META_TOTAL2]]</f>
        <v>0</v>
      </c>
      <c r="AH214" s="75">
        <f>+Tabla2[[#This Row],[META_CANDELARIA]]-Tabla2[[#This Row],[META_CANDELARIA2]]</f>
        <v>0</v>
      </c>
      <c r="AI214" s="76">
        <f>+Tabla2[[#This Row],[META_SANTA_FE]]-Tabla2[[#This Row],[META_SANTA_FE2]]</f>
        <v>0</v>
      </c>
      <c r="AJ214" s="76">
        <f>+Tabla2[[#This Row],[META_MARTIRES]]-Tabla2[[#This Row],[META_MARTIRES2]]</f>
        <v>0</v>
      </c>
      <c r="AK214" s="76">
        <f>+Tabla2[[#This Row],[META_SAN_CRISTOBAL]]-Tabla2[[#This Row],[META_SAN_CRISTOBAL2]]</f>
        <v>0</v>
      </c>
      <c r="AL214" s="76">
        <f>+Tabla2[[#This Row],[META_RAFAEL_URIBE_URIBE]]-Tabla2[[#This Row],[META_RAFAEL_URIBE_URIBE2]]</f>
        <v>0</v>
      </c>
      <c r="AM214" s="76">
        <f>+Tabla2[[#This Row],[META_ANTONIO_NARIÑO]]-Tabla2[[#This Row],[META_ANTONIO_NARIÑO2]]</f>
        <v>0</v>
      </c>
      <c r="AN214" s="76">
        <f>+Tabla2[[#This Row],[META_SUBRED]]-Tabla2[[#This Row],[META_SUBRED2]]</f>
        <v>0</v>
      </c>
      <c r="AO214" s="79">
        <f>+Tabla2[[#This Row],[META_DISTRITO]]-Tabla2[[#This Row],[META_DISTRITO2]]</f>
        <v>0</v>
      </c>
      <c r="AP214" s="88">
        <f t="shared" si="3"/>
        <v>0</v>
      </c>
      <c r="AR214" s="123"/>
      <c r="AS214" s="124"/>
      <c r="AT214" s="124"/>
      <c r="AU214" s="124"/>
      <c r="AV214" s="124"/>
      <c r="AW214" s="124"/>
      <c r="AX214" s="124"/>
      <c r="AY214" s="125"/>
    </row>
    <row r="215" spans="1:51" ht="76.5" hidden="1">
      <c r="A215" s="20" t="s">
        <v>63</v>
      </c>
      <c r="B215" s="20" t="s">
        <v>290</v>
      </c>
      <c r="C215" s="20" t="s">
        <v>291</v>
      </c>
      <c r="D215" s="21">
        <v>198</v>
      </c>
      <c r="E215" s="20" t="s">
        <v>318</v>
      </c>
      <c r="F215" s="20" t="s">
        <v>293</v>
      </c>
      <c r="G215" s="20" t="s">
        <v>54</v>
      </c>
      <c r="H215" s="19" t="s">
        <v>55</v>
      </c>
      <c r="I215" s="19" t="s">
        <v>74</v>
      </c>
      <c r="J215" s="22">
        <v>73252976</v>
      </c>
      <c r="K215" s="5">
        <v>0</v>
      </c>
      <c r="L215" s="22">
        <f>+Tabla2[[#This Row],[VALOR UNITARIO]]*Tabla2[[#This Row],[META_CENTRO_ORIENTE]]</f>
        <v>0</v>
      </c>
      <c r="M215" s="93">
        <f>+Tabla2[[#This Row],[META_CENTRO_ORIENTE]]*4.55/100</f>
        <v>0</v>
      </c>
      <c r="N215" s="94">
        <f>+Tabla2[[#This Row],[META_CENTRO_ORIENTE]]*22.8/100</f>
        <v>0</v>
      </c>
      <c r="O215" s="94">
        <f>+Tabla2[[#This Row],[META_CENTRO_ORIENTE]]*8.3/100</f>
        <v>0</v>
      </c>
      <c r="P215" s="94">
        <f>+Tabla2[[#This Row],[META_CENTRO_ORIENTE]]*22.73/100</f>
        <v>0</v>
      </c>
      <c r="Q215" s="94">
        <f>+Tabla2[[#This Row],[META_CENTRO_ORIENTE]]*22.64/100</f>
        <v>0</v>
      </c>
      <c r="R215" s="94">
        <f>+Tabla2[[#This Row],[META_CENTRO_ORIENTE]]*0.14</f>
        <v>0</v>
      </c>
      <c r="S215" s="94">
        <v>0</v>
      </c>
      <c r="T215" s="97">
        <v>0</v>
      </c>
      <c r="U215" s="28">
        <f>+Tabla2[[#This Row],[META_CANDELARIA]]+Tabla2[[#This Row],[META_SANTA_FE]]+Tabla2[[#This Row],[META_MARTIRES]]+Tabla2[[#This Row],[META_SAN_CRISTOBAL]]+Tabla2[[#This Row],[META_RAFAEL_URIBE_URIBE]]+Tabla2[[#This Row],[META_ANTONIO_NARIÑO]]+Tabla2[[#This Row],[META_SUBRED]]+Tabla2[[#This Row],[META_DISTRITO]]</f>
        <v>0</v>
      </c>
      <c r="V215" s="29">
        <f>+Tabla2[[#This Row],[META_CENTRO_ORIENTE]]-Tabla2[[#This Row],[META_TOTAL]]</f>
        <v>0</v>
      </c>
      <c r="W215" s="93"/>
      <c r="X215" s="94"/>
      <c r="Y215" s="94"/>
      <c r="Z215" s="94"/>
      <c r="AA215" s="94"/>
      <c r="AB215" s="94"/>
      <c r="AC215" s="94"/>
      <c r="AD215" s="97"/>
      <c r="AE215" s="28">
        <f>SUM(Tabla2[[#This Row],[META_CANDELARIA2]:[META_DISTRITO2]])</f>
        <v>0</v>
      </c>
      <c r="AF215" s="29">
        <f>+Tabla2[[#This Row],[META_CENTRO_ORIENTE]]-Tabla2[[#This Row],[META_TOTAL2]]</f>
        <v>0</v>
      </c>
      <c r="AH215" s="75">
        <f>+Tabla2[[#This Row],[META_CANDELARIA]]-Tabla2[[#This Row],[META_CANDELARIA2]]</f>
        <v>0</v>
      </c>
      <c r="AI215" s="76">
        <f>+Tabla2[[#This Row],[META_SANTA_FE]]-Tabla2[[#This Row],[META_SANTA_FE2]]</f>
        <v>0</v>
      </c>
      <c r="AJ215" s="76">
        <f>+Tabla2[[#This Row],[META_MARTIRES]]-Tabla2[[#This Row],[META_MARTIRES2]]</f>
        <v>0</v>
      </c>
      <c r="AK215" s="76">
        <f>+Tabla2[[#This Row],[META_SAN_CRISTOBAL]]-Tabla2[[#This Row],[META_SAN_CRISTOBAL2]]</f>
        <v>0</v>
      </c>
      <c r="AL215" s="76">
        <f>+Tabla2[[#This Row],[META_RAFAEL_URIBE_URIBE]]-Tabla2[[#This Row],[META_RAFAEL_URIBE_URIBE2]]</f>
        <v>0</v>
      </c>
      <c r="AM215" s="76">
        <f>+Tabla2[[#This Row],[META_ANTONIO_NARIÑO]]-Tabla2[[#This Row],[META_ANTONIO_NARIÑO2]]</f>
        <v>0</v>
      </c>
      <c r="AN215" s="76">
        <f>+Tabla2[[#This Row],[META_SUBRED]]-Tabla2[[#This Row],[META_SUBRED2]]</f>
        <v>0</v>
      </c>
      <c r="AO215" s="79">
        <f>+Tabla2[[#This Row],[META_DISTRITO]]-Tabla2[[#This Row],[META_DISTRITO2]]</f>
        <v>0</v>
      </c>
      <c r="AP215" s="88">
        <f t="shared" si="3"/>
        <v>0</v>
      </c>
      <c r="AR215" s="123"/>
      <c r="AS215" s="124"/>
      <c r="AT215" s="124"/>
      <c r="AU215" s="124"/>
      <c r="AV215" s="124"/>
      <c r="AW215" s="124"/>
      <c r="AX215" s="124"/>
      <c r="AY215" s="125"/>
    </row>
    <row r="216" spans="1:51" ht="76.5" hidden="1">
      <c r="A216" s="20" t="s">
        <v>63</v>
      </c>
      <c r="B216" s="20" t="s">
        <v>290</v>
      </c>
      <c r="C216" s="20" t="s">
        <v>291</v>
      </c>
      <c r="D216" s="21">
        <v>199</v>
      </c>
      <c r="E216" s="20" t="s">
        <v>319</v>
      </c>
      <c r="F216" s="20" t="s">
        <v>293</v>
      </c>
      <c r="G216" s="20" t="s">
        <v>54</v>
      </c>
      <c r="H216" s="19" t="s">
        <v>55</v>
      </c>
      <c r="I216" s="19" t="s">
        <v>74</v>
      </c>
      <c r="J216" s="22">
        <v>67631408</v>
      </c>
      <c r="K216" s="5">
        <v>3</v>
      </c>
      <c r="L216" s="22">
        <f>+Tabla2[[#This Row],[VALOR UNITARIO]]*Tabla2[[#This Row],[META_CENTRO_ORIENTE]]</f>
        <v>202894224</v>
      </c>
      <c r="M216" s="93">
        <v>0</v>
      </c>
      <c r="N216" s="94">
        <v>0</v>
      </c>
      <c r="O216" s="94">
        <v>0</v>
      </c>
      <c r="P216" s="94">
        <v>0</v>
      </c>
      <c r="Q216" s="94">
        <v>0</v>
      </c>
      <c r="R216" s="94">
        <v>0</v>
      </c>
      <c r="S216" s="94">
        <v>3</v>
      </c>
      <c r="T216" s="97">
        <v>0</v>
      </c>
      <c r="U216" s="28">
        <f>+Tabla2[[#This Row],[META_CANDELARIA]]+Tabla2[[#This Row],[META_SANTA_FE]]+Tabla2[[#This Row],[META_MARTIRES]]+Tabla2[[#This Row],[META_SAN_CRISTOBAL]]+Tabla2[[#This Row],[META_RAFAEL_URIBE_URIBE]]+Tabla2[[#This Row],[META_ANTONIO_NARIÑO]]+Tabla2[[#This Row],[META_SUBRED]]+Tabla2[[#This Row],[META_DISTRITO]]</f>
        <v>3</v>
      </c>
      <c r="V216" s="29">
        <f>+Tabla2[[#This Row],[META_CENTRO_ORIENTE]]-Tabla2[[#This Row],[META_TOTAL]]</f>
        <v>0</v>
      </c>
      <c r="W216" s="93"/>
      <c r="X216" s="94"/>
      <c r="Y216" s="94"/>
      <c r="Z216" s="94"/>
      <c r="AA216" s="94"/>
      <c r="AB216" s="94"/>
      <c r="AC216" s="94">
        <v>3</v>
      </c>
      <c r="AD216" s="97"/>
      <c r="AE216" s="28">
        <f>SUM(Tabla2[[#This Row],[META_CANDELARIA2]:[META_DISTRITO2]])</f>
        <v>3</v>
      </c>
      <c r="AF216" s="29">
        <f>+Tabla2[[#This Row],[META_CENTRO_ORIENTE]]-Tabla2[[#This Row],[META_TOTAL2]]</f>
        <v>0</v>
      </c>
      <c r="AH216" s="75">
        <f>+Tabla2[[#This Row],[META_CANDELARIA]]-Tabla2[[#This Row],[META_CANDELARIA2]]</f>
        <v>0</v>
      </c>
      <c r="AI216" s="76">
        <f>+Tabla2[[#This Row],[META_SANTA_FE]]-Tabla2[[#This Row],[META_SANTA_FE2]]</f>
        <v>0</v>
      </c>
      <c r="AJ216" s="76">
        <f>+Tabla2[[#This Row],[META_MARTIRES]]-Tabla2[[#This Row],[META_MARTIRES2]]</f>
        <v>0</v>
      </c>
      <c r="AK216" s="76">
        <f>+Tabla2[[#This Row],[META_SAN_CRISTOBAL]]-Tabla2[[#This Row],[META_SAN_CRISTOBAL2]]</f>
        <v>0</v>
      </c>
      <c r="AL216" s="76">
        <f>+Tabla2[[#This Row],[META_RAFAEL_URIBE_URIBE]]-Tabla2[[#This Row],[META_RAFAEL_URIBE_URIBE2]]</f>
        <v>0</v>
      </c>
      <c r="AM216" s="76">
        <f>+Tabla2[[#This Row],[META_ANTONIO_NARIÑO]]-Tabla2[[#This Row],[META_ANTONIO_NARIÑO2]]</f>
        <v>0</v>
      </c>
      <c r="AN216" s="76">
        <f>+Tabla2[[#This Row],[META_SUBRED]]-Tabla2[[#This Row],[META_SUBRED2]]</f>
        <v>0</v>
      </c>
      <c r="AO216" s="79">
        <f>+Tabla2[[#This Row],[META_DISTRITO]]-Tabla2[[#This Row],[META_DISTRITO2]]</f>
        <v>0</v>
      </c>
      <c r="AP216" s="88">
        <f t="shared" si="3"/>
        <v>0</v>
      </c>
      <c r="AR216" s="123"/>
      <c r="AS216" s="124"/>
      <c r="AT216" s="124"/>
      <c r="AU216" s="124"/>
      <c r="AV216" s="124"/>
      <c r="AW216" s="124"/>
      <c r="AX216" s="124"/>
      <c r="AY216" s="125"/>
    </row>
    <row r="217" spans="1:51" ht="76.5" hidden="1">
      <c r="A217" s="20" t="s">
        <v>63</v>
      </c>
      <c r="B217" s="20" t="s">
        <v>290</v>
      </c>
      <c r="C217" s="20" t="s">
        <v>291</v>
      </c>
      <c r="D217" s="21">
        <v>200</v>
      </c>
      <c r="E217" s="20" t="s">
        <v>320</v>
      </c>
      <c r="F217" s="20" t="s">
        <v>293</v>
      </c>
      <c r="G217" s="20" t="s">
        <v>54</v>
      </c>
      <c r="H217" s="19" t="s">
        <v>55</v>
      </c>
      <c r="I217" s="19" t="s">
        <v>74</v>
      </c>
      <c r="J217" s="22">
        <v>62009840</v>
      </c>
      <c r="K217" s="5">
        <v>0</v>
      </c>
      <c r="L217" s="22">
        <f>+Tabla2[[#This Row],[VALOR UNITARIO]]*Tabla2[[#This Row],[META_CENTRO_ORIENTE]]</f>
        <v>0</v>
      </c>
      <c r="M217" s="93">
        <f>+Tabla2[[#This Row],[META_CENTRO_ORIENTE]]*4.55/100</f>
        <v>0</v>
      </c>
      <c r="N217" s="94">
        <f>+Tabla2[[#This Row],[META_CENTRO_ORIENTE]]*22.8/100</f>
        <v>0</v>
      </c>
      <c r="O217" s="94">
        <f>+Tabla2[[#This Row],[META_CENTRO_ORIENTE]]*8.3/100</f>
        <v>0</v>
      </c>
      <c r="P217" s="94">
        <f>+Tabla2[[#This Row],[META_CENTRO_ORIENTE]]*22.73/100</f>
        <v>0</v>
      </c>
      <c r="Q217" s="94">
        <f>+Tabla2[[#This Row],[META_CENTRO_ORIENTE]]*22.64/100</f>
        <v>0</v>
      </c>
      <c r="R217" s="94">
        <f>+Tabla2[[#This Row],[META_CENTRO_ORIENTE]]*0.14</f>
        <v>0</v>
      </c>
      <c r="S217" s="94">
        <v>0</v>
      </c>
      <c r="T217" s="97">
        <v>0</v>
      </c>
      <c r="U217" s="28">
        <f>+Tabla2[[#This Row],[META_CANDELARIA]]+Tabla2[[#This Row],[META_SANTA_FE]]+Tabla2[[#This Row],[META_MARTIRES]]+Tabla2[[#This Row],[META_SAN_CRISTOBAL]]+Tabla2[[#This Row],[META_RAFAEL_URIBE_URIBE]]+Tabla2[[#This Row],[META_ANTONIO_NARIÑO]]+Tabla2[[#This Row],[META_SUBRED]]+Tabla2[[#This Row],[META_DISTRITO]]</f>
        <v>0</v>
      </c>
      <c r="V217" s="29">
        <f>+Tabla2[[#This Row],[META_CENTRO_ORIENTE]]-Tabla2[[#This Row],[META_TOTAL]]</f>
        <v>0</v>
      </c>
      <c r="W217" s="93"/>
      <c r="X217" s="94"/>
      <c r="Y217" s="94"/>
      <c r="Z217" s="94"/>
      <c r="AA217" s="94"/>
      <c r="AB217" s="94"/>
      <c r="AC217" s="94"/>
      <c r="AD217" s="97"/>
      <c r="AE217" s="28">
        <f>SUM(Tabla2[[#This Row],[META_CANDELARIA2]:[META_DISTRITO2]])</f>
        <v>0</v>
      </c>
      <c r="AF217" s="29">
        <f>+Tabla2[[#This Row],[META_CENTRO_ORIENTE]]-Tabla2[[#This Row],[META_TOTAL2]]</f>
        <v>0</v>
      </c>
      <c r="AH217" s="75">
        <f>+Tabla2[[#This Row],[META_CANDELARIA]]-Tabla2[[#This Row],[META_CANDELARIA2]]</f>
        <v>0</v>
      </c>
      <c r="AI217" s="76">
        <f>+Tabla2[[#This Row],[META_SANTA_FE]]-Tabla2[[#This Row],[META_SANTA_FE2]]</f>
        <v>0</v>
      </c>
      <c r="AJ217" s="76">
        <f>+Tabla2[[#This Row],[META_MARTIRES]]-Tabla2[[#This Row],[META_MARTIRES2]]</f>
        <v>0</v>
      </c>
      <c r="AK217" s="76">
        <f>+Tabla2[[#This Row],[META_SAN_CRISTOBAL]]-Tabla2[[#This Row],[META_SAN_CRISTOBAL2]]</f>
        <v>0</v>
      </c>
      <c r="AL217" s="76">
        <f>+Tabla2[[#This Row],[META_RAFAEL_URIBE_URIBE]]-Tabla2[[#This Row],[META_RAFAEL_URIBE_URIBE2]]</f>
        <v>0</v>
      </c>
      <c r="AM217" s="76">
        <f>+Tabla2[[#This Row],[META_ANTONIO_NARIÑO]]-Tabla2[[#This Row],[META_ANTONIO_NARIÑO2]]</f>
        <v>0</v>
      </c>
      <c r="AN217" s="76">
        <f>+Tabla2[[#This Row],[META_SUBRED]]-Tabla2[[#This Row],[META_SUBRED2]]</f>
        <v>0</v>
      </c>
      <c r="AO217" s="79">
        <f>+Tabla2[[#This Row],[META_DISTRITO]]-Tabla2[[#This Row],[META_DISTRITO2]]</f>
        <v>0</v>
      </c>
      <c r="AP217" s="88">
        <f t="shared" si="3"/>
        <v>0</v>
      </c>
      <c r="AR217" s="123"/>
      <c r="AS217" s="124"/>
      <c r="AT217" s="124"/>
      <c r="AU217" s="124"/>
      <c r="AV217" s="124"/>
      <c r="AW217" s="124"/>
      <c r="AX217" s="124"/>
      <c r="AY217" s="125"/>
    </row>
    <row r="218" spans="1:51" ht="102" hidden="1">
      <c r="A218" s="20" t="s">
        <v>63</v>
      </c>
      <c r="B218" s="20" t="s">
        <v>290</v>
      </c>
      <c r="C218" s="20" t="s">
        <v>306</v>
      </c>
      <c r="D218" s="21">
        <v>201</v>
      </c>
      <c r="E218" s="20" t="s">
        <v>321</v>
      </c>
      <c r="F218" s="20" t="s">
        <v>293</v>
      </c>
      <c r="G218" s="20" t="s">
        <v>322</v>
      </c>
      <c r="H218" s="19" t="s">
        <v>55</v>
      </c>
      <c r="I218" s="19" t="s">
        <v>56</v>
      </c>
      <c r="J218" s="22">
        <v>152760</v>
      </c>
      <c r="K218" s="5">
        <v>465</v>
      </c>
      <c r="L218" s="22">
        <f>+Tabla2[[#This Row],[VALOR UNITARIO]]*Tabla2[[#This Row],[META_CENTRO_ORIENTE]]</f>
        <v>71033400</v>
      </c>
      <c r="M218" s="98">
        <v>27</v>
      </c>
      <c r="N218" s="95">
        <v>110</v>
      </c>
      <c r="O218" s="95">
        <v>43</v>
      </c>
      <c r="P218" s="95">
        <v>110</v>
      </c>
      <c r="Q218" s="95">
        <v>105</v>
      </c>
      <c r="R218" s="95">
        <v>70</v>
      </c>
      <c r="S218" s="95">
        <v>0</v>
      </c>
      <c r="T218" s="96">
        <v>0</v>
      </c>
      <c r="U218" s="28">
        <f>+Tabla2[[#This Row],[META_CANDELARIA]]+Tabla2[[#This Row],[META_SANTA_FE]]+Tabla2[[#This Row],[META_MARTIRES]]+Tabla2[[#This Row],[META_SAN_CRISTOBAL]]+Tabla2[[#This Row],[META_RAFAEL_URIBE_URIBE]]+Tabla2[[#This Row],[META_ANTONIO_NARIÑO]]+Tabla2[[#This Row],[META_SUBRED]]+Tabla2[[#This Row],[META_DISTRITO]]</f>
        <v>465</v>
      </c>
      <c r="V218" s="29">
        <f>+Tabla2[[#This Row],[META_CENTRO_ORIENTE]]-Tabla2[[#This Row],[META_TOTAL]]</f>
        <v>0</v>
      </c>
      <c r="W218" s="98"/>
      <c r="X218" s="95"/>
      <c r="Y218" s="95"/>
      <c r="Z218" s="95"/>
      <c r="AA218" s="95"/>
      <c r="AB218" s="95"/>
      <c r="AC218" s="95">
        <v>465</v>
      </c>
      <c r="AD218" s="96"/>
      <c r="AE218" s="28">
        <f>SUM(Tabla2[[#This Row],[META_CANDELARIA2]:[META_DISTRITO2]])</f>
        <v>465</v>
      </c>
      <c r="AF218" s="29">
        <f>+Tabla2[[#This Row],[META_CENTRO_ORIENTE]]-Tabla2[[#This Row],[META_TOTAL2]]</f>
        <v>0</v>
      </c>
      <c r="AH218" s="80">
        <f>+Tabla2[[#This Row],[META_CANDELARIA]]-Tabla2[[#This Row],[META_CANDELARIA2]]</f>
        <v>27</v>
      </c>
      <c r="AI218" s="77">
        <f>+Tabla2[[#This Row],[META_SANTA_FE]]-Tabla2[[#This Row],[META_SANTA_FE2]]</f>
        <v>110</v>
      </c>
      <c r="AJ218" s="77">
        <f>+Tabla2[[#This Row],[META_MARTIRES]]-Tabla2[[#This Row],[META_MARTIRES2]]</f>
        <v>43</v>
      </c>
      <c r="AK218" s="77">
        <f>+Tabla2[[#This Row],[META_SAN_CRISTOBAL]]-Tabla2[[#This Row],[META_SAN_CRISTOBAL2]]</f>
        <v>110</v>
      </c>
      <c r="AL218" s="77">
        <f>+Tabla2[[#This Row],[META_RAFAEL_URIBE_URIBE]]-Tabla2[[#This Row],[META_RAFAEL_URIBE_URIBE2]]</f>
        <v>105</v>
      </c>
      <c r="AM218" s="77">
        <f>+Tabla2[[#This Row],[META_ANTONIO_NARIÑO]]-Tabla2[[#This Row],[META_ANTONIO_NARIÑO2]]</f>
        <v>70</v>
      </c>
      <c r="AN218" s="77">
        <f>+Tabla2[[#This Row],[META_SUBRED]]-Tabla2[[#This Row],[META_SUBRED2]]</f>
        <v>-465</v>
      </c>
      <c r="AO218" s="78">
        <f>+Tabla2[[#This Row],[META_DISTRITO]]-Tabla2[[#This Row],[META_DISTRITO2]]</f>
        <v>0</v>
      </c>
      <c r="AP218" s="88">
        <f t="shared" si="3"/>
        <v>0</v>
      </c>
      <c r="AR218" s="123"/>
      <c r="AS218" s="124"/>
      <c r="AT218" s="124"/>
      <c r="AU218" s="124"/>
      <c r="AV218" s="124"/>
      <c r="AW218" s="124"/>
      <c r="AX218" s="124"/>
      <c r="AY218" s="125"/>
    </row>
    <row r="219" spans="1:51" ht="76.5" hidden="1">
      <c r="A219" s="20" t="s">
        <v>63</v>
      </c>
      <c r="B219" s="20" t="s">
        <v>290</v>
      </c>
      <c r="C219" s="20" t="s">
        <v>291</v>
      </c>
      <c r="D219" s="21">
        <v>202</v>
      </c>
      <c r="E219" s="20" t="s">
        <v>323</v>
      </c>
      <c r="F219" s="20" t="s">
        <v>293</v>
      </c>
      <c r="G219" s="20" t="s">
        <v>54</v>
      </c>
      <c r="H219" s="19" t="s">
        <v>55</v>
      </c>
      <c r="I219" s="19" t="s">
        <v>56</v>
      </c>
      <c r="J219" s="22">
        <v>41150864</v>
      </c>
      <c r="K219" s="5">
        <v>0</v>
      </c>
      <c r="L219" s="22">
        <f>+Tabla2[[#This Row],[VALOR UNITARIO]]*Tabla2[[#This Row],[META_CENTRO_ORIENTE]]</f>
        <v>0</v>
      </c>
      <c r="M219" s="93">
        <f>+Tabla2[[#This Row],[META_CENTRO_ORIENTE]]*4.55/100</f>
        <v>0</v>
      </c>
      <c r="N219" s="94">
        <f>+Tabla2[[#This Row],[META_CENTRO_ORIENTE]]*22.8/100</f>
        <v>0</v>
      </c>
      <c r="O219" s="94">
        <f>+Tabla2[[#This Row],[META_CENTRO_ORIENTE]]*8.3/100</f>
        <v>0</v>
      </c>
      <c r="P219" s="94">
        <f>+Tabla2[[#This Row],[META_CENTRO_ORIENTE]]*22.73/100</f>
        <v>0</v>
      </c>
      <c r="Q219" s="94">
        <f>+Tabla2[[#This Row],[META_CENTRO_ORIENTE]]*22.64/100</f>
        <v>0</v>
      </c>
      <c r="R219" s="94">
        <f>+Tabla2[[#This Row],[META_CENTRO_ORIENTE]]*0.14</f>
        <v>0</v>
      </c>
      <c r="S219" s="94">
        <v>0</v>
      </c>
      <c r="T219" s="97">
        <v>0</v>
      </c>
      <c r="U219" s="28">
        <f>+Tabla2[[#This Row],[META_CANDELARIA]]+Tabla2[[#This Row],[META_SANTA_FE]]+Tabla2[[#This Row],[META_MARTIRES]]+Tabla2[[#This Row],[META_SAN_CRISTOBAL]]+Tabla2[[#This Row],[META_RAFAEL_URIBE_URIBE]]+Tabla2[[#This Row],[META_ANTONIO_NARIÑO]]+Tabla2[[#This Row],[META_SUBRED]]+Tabla2[[#This Row],[META_DISTRITO]]</f>
        <v>0</v>
      </c>
      <c r="V219" s="29">
        <f>+Tabla2[[#This Row],[META_CENTRO_ORIENTE]]-Tabla2[[#This Row],[META_TOTAL]]</f>
        <v>0</v>
      </c>
      <c r="W219" s="93"/>
      <c r="X219" s="94"/>
      <c r="Y219" s="94"/>
      <c r="Z219" s="94"/>
      <c r="AA219" s="94"/>
      <c r="AB219" s="94"/>
      <c r="AC219" s="94"/>
      <c r="AD219" s="97"/>
      <c r="AE219" s="28">
        <f>SUM(Tabla2[[#This Row],[META_CANDELARIA2]:[META_DISTRITO2]])</f>
        <v>0</v>
      </c>
      <c r="AF219" s="29">
        <f>+Tabla2[[#This Row],[META_CENTRO_ORIENTE]]-Tabla2[[#This Row],[META_TOTAL2]]</f>
        <v>0</v>
      </c>
      <c r="AH219" s="75">
        <f>+Tabla2[[#This Row],[META_CANDELARIA]]-Tabla2[[#This Row],[META_CANDELARIA2]]</f>
        <v>0</v>
      </c>
      <c r="AI219" s="76">
        <f>+Tabla2[[#This Row],[META_SANTA_FE]]-Tabla2[[#This Row],[META_SANTA_FE2]]</f>
        <v>0</v>
      </c>
      <c r="AJ219" s="76">
        <f>+Tabla2[[#This Row],[META_MARTIRES]]-Tabla2[[#This Row],[META_MARTIRES2]]</f>
        <v>0</v>
      </c>
      <c r="AK219" s="76">
        <f>+Tabla2[[#This Row],[META_SAN_CRISTOBAL]]-Tabla2[[#This Row],[META_SAN_CRISTOBAL2]]</f>
        <v>0</v>
      </c>
      <c r="AL219" s="76">
        <f>+Tabla2[[#This Row],[META_RAFAEL_URIBE_URIBE]]-Tabla2[[#This Row],[META_RAFAEL_URIBE_URIBE2]]</f>
        <v>0</v>
      </c>
      <c r="AM219" s="76">
        <f>+Tabla2[[#This Row],[META_ANTONIO_NARIÑO]]-Tabla2[[#This Row],[META_ANTONIO_NARIÑO2]]</f>
        <v>0</v>
      </c>
      <c r="AN219" s="76">
        <f>+Tabla2[[#This Row],[META_SUBRED]]-Tabla2[[#This Row],[META_SUBRED2]]</f>
        <v>0</v>
      </c>
      <c r="AO219" s="79">
        <f>+Tabla2[[#This Row],[META_DISTRITO]]-Tabla2[[#This Row],[META_DISTRITO2]]</f>
        <v>0</v>
      </c>
      <c r="AP219" s="88">
        <f t="shared" si="3"/>
        <v>0</v>
      </c>
      <c r="AR219" s="123"/>
      <c r="AS219" s="124"/>
      <c r="AT219" s="124"/>
      <c r="AU219" s="124"/>
      <c r="AV219" s="124"/>
      <c r="AW219" s="124"/>
      <c r="AX219" s="124"/>
      <c r="AY219" s="125"/>
    </row>
    <row r="220" spans="1:51" ht="76.5" hidden="1">
      <c r="A220" s="20" t="s">
        <v>63</v>
      </c>
      <c r="B220" s="20" t="s">
        <v>290</v>
      </c>
      <c r="C220" s="20" t="s">
        <v>291</v>
      </c>
      <c r="D220" s="21">
        <v>203</v>
      </c>
      <c r="E220" s="20" t="s">
        <v>324</v>
      </c>
      <c r="F220" s="20" t="s">
        <v>293</v>
      </c>
      <c r="G220" s="20" t="s">
        <v>54</v>
      </c>
      <c r="H220" s="19" t="s">
        <v>55</v>
      </c>
      <c r="I220" s="19" t="s">
        <v>56</v>
      </c>
      <c r="J220" s="22">
        <v>37156592</v>
      </c>
      <c r="K220" s="5">
        <v>0</v>
      </c>
      <c r="L220" s="22">
        <f>+Tabla2[[#This Row],[VALOR UNITARIO]]*Tabla2[[#This Row],[META_CENTRO_ORIENTE]]</f>
        <v>0</v>
      </c>
      <c r="M220" s="93">
        <f>+Tabla2[[#This Row],[META_CENTRO_ORIENTE]]*4.55/100</f>
        <v>0</v>
      </c>
      <c r="N220" s="94">
        <f>+Tabla2[[#This Row],[META_CENTRO_ORIENTE]]*22.8/100</f>
        <v>0</v>
      </c>
      <c r="O220" s="94">
        <f>+Tabla2[[#This Row],[META_CENTRO_ORIENTE]]*8.3/100</f>
        <v>0</v>
      </c>
      <c r="P220" s="94">
        <f>+Tabla2[[#This Row],[META_CENTRO_ORIENTE]]*22.73/100</f>
        <v>0</v>
      </c>
      <c r="Q220" s="94">
        <f>+Tabla2[[#This Row],[META_CENTRO_ORIENTE]]*22.64/100</f>
        <v>0</v>
      </c>
      <c r="R220" s="94">
        <f>+Tabla2[[#This Row],[META_CENTRO_ORIENTE]]*0.14</f>
        <v>0</v>
      </c>
      <c r="S220" s="94">
        <v>0</v>
      </c>
      <c r="T220" s="97">
        <v>0</v>
      </c>
      <c r="U220" s="28">
        <f>+Tabla2[[#This Row],[META_CANDELARIA]]+Tabla2[[#This Row],[META_SANTA_FE]]+Tabla2[[#This Row],[META_MARTIRES]]+Tabla2[[#This Row],[META_SAN_CRISTOBAL]]+Tabla2[[#This Row],[META_RAFAEL_URIBE_URIBE]]+Tabla2[[#This Row],[META_ANTONIO_NARIÑO]]+Tabla2[[#This Row],[META_SUBRED]]+Tabla2[[#This Row],[META_DISTRITO]]</f>
        <v>0</v>
      </c>
      <c r="V220" s="29">
        <f>+Tabla2[[#This Row],[META_CENTRO_ORIENTE]]-Tabla2[[#This Row],[META_TOTAL]]</f>
        <v>0</v>
      </c>
      <c r="W220" s="93"/>
      <c r="X220" s="94"/>
      <c r="Y220" s="94"/>
      <c r="Z220" s="94"/>
      <c r="AA220" s="94"/>
      <c r="AB220" s="94"/>
      <c r="AC220" s="94"/>
      <c r="AD220" s="97"/>
      <c r="AE220" s="28">
        <f>SUM(Tabla2[[#This Row],[META_CANDELARIA2]:[META_DISTRITO2]])</f>
        <v>0</v>
      </c>
      <c r="AF220" s="29">
        <f>+Tabla2[[#This Row],[META_CENTRO_ORIENTE]]-Tabla2[[#This Row],[META_TOTAL2]]</f>
        <v>0</v>
      </c>
      <c r="AH220" s="75">
        <f>+Tabla2[[#This Row],[META_CANDELARIA]]-Tabla2[[#This Row],[META_CANDELARIA2]]</f>
        <v>0</v>
      </c>
      <c r="AI220" s="76">
        <f>+Tabla2[[#This Row],[META_SANTA_FE]]-Tabla2[[#This Row],[META_SANTA_FE2]]</f>
        <v>0</v>
      </c>
      <c r="AJ220" s="76">
        <f>+Tabla2[[#This Row],[META_MARTIRES]]-Tabla2[[#This Row],[META_MARTIRES2]]</f>
        <v>0</v>
      </c>
      <c r="AK220" s="76">
        <f>+Tabla2[[#This Row],[META_SAN_CRISTOBAL]]-Tabla2[[#This Row],[META_SAN_CRISTOBAL2]]</f>
        <v>0</v>
      </c>
      <c r="AL220" s="76">
        <f>+Tabla2[[#This Row],[META_RAFAEL_URIBE_URIBE]]-Tabla2[[#This Row],[META_RAFAEL_URIBE_URIBE2]]</f>
        <v>0</v>
      </c>
      <c r="AM220" s="76">
        <f>+Tabla2[[#This Row],[META_ANTONIO_NARIÑO]]-Tabla2[[#This Row],[META_ANTONIO_NARIÑO2]]</f>
        <v>0</v>
      </c>
      <c r="AN220" s="76">
        <f>+Tabla2[[#This Row],[META_SUBRED]]-Tabla2[[#This Row],[META_SUBRED2]]</f>
        <v>0</v>
      </c>
      <c r="AO220" s="79">
        <f>+Tabla2[[#This Row],[META_DISTRITO]]-Tabla2[[#This Row],[META_DISTRITO2]]</f>
        <v>0</v>
      </c>
      <c r="AP220" s="88">
        <f t="shared" si="3"/>
        <v>0</v>
      </c>
      <c r="AR220" s="123"/>
      <c r="AS220" s="124"/>
      <c r="AT220" s="124"/>
      <c r="AU220" s="124"/>
      <c r="AV220" s="124"/>
      <c r="AW220" s="124"/>
      <c r="AX220" s="124"/>
      <c r="AY220" s="125"/>
    </row>
    <row r="221" spans="1:51" ht="76.5" hidden="1">
      <c r="A221" s="20" t="s">
        <v>63</v>
      </c>
      <c r="B221" s="20" t="s">
        <v>290</v>
      </c>
      <c r="C221" s="20" t="s">
        <v>291</v>
      </c>
      <c r="D221" s="21">
        <v>204</v>
      </c>
      <c r="E221" s="20" t="s">
        <v>325</v>
      </c>
      <c r="F221" s="20" t="s">
        <v>293</v>
      </c>
      <c r="G221" s="20" t="s">
        <v>54</v>
      </c>
      <c r="H221" s="19" t="s">
        <v>55</v>
      </c>
      <c r="I221" s="19" t="s">
        <v>56</v>
      </c>
      <c r="J221" s="22">
        <v>33162320</v>
      </c>
      <c r="K221" s="5">
        <v>3</v>
      </c>
      <c r="L221" s="22">
        <f>+Tabla2[[#This Row],[VALOR UNITARIO]]*Tabla2[[#This Row],[META_CENTRO_ORIENTE]]</f>
        <v>99486960</v>
      </c>
      <c r="M221" s="93">
        <v>0</v>
      </c>
      <c r="N221" s="94">
        <v>0</v>
      </c>
      <c r="O221" s="94">
        <v>0</v>
      </c>
      <c r="P221" s="94">
        <v>0</v>
      </c>
      <c r="Q221" s="94">
        <v>0</v>
      </c>
      <c r="R221" s="94">
        <v>0</v>
      </c>
      <c r="S221" s="94">
        <v>3</v>
      </c>
      <c r="T221" s="97">
        <v>0</v>
      </c>
      <c r="U221" s="28">
        <f>+Tabla2[[#This Row],[META_CANDELARIA]]+Tabla2[[#This Row],[META_SANTA_FE]]+Tabla2[[#This Row],[META_MARTIRES]]+Tabla2[[#This Row],[META_SAN_CRISTOBAL]]+Tabla2[[#This Row],[META_RAFAEL_URIBE_URIBE]]+Tabla2[[#This Row],[META_ANTONIO_NARIÑO]]+Tabla2[[#This Row],[META_SUBRED]]+Tabla2[[#This Row],[META_DISTRITO]]</f>
        <v>3</v>
      </c>
      <c r="V221" s="29">
        <f>+Tabla2[[#This Row],[META_CENTRO_ORIENTE]]-Tabla2[[#This Row],[META_TOTAL]]</f>
        <v>0</v>
      </c>
      <c r="W221" s="93"/>
      <c r="X221" s="94"/>
      <c r="Y221" s="94"/>
      <c r="Z221" s="94"/>
      <c r="AA221" s="94"/>
      <c r="AB221" s="94"/>
      <c r="AC221" s="94">
        <v>3</v>
      </c>
      <c r="AD221" s="97"/>
      <c r="AE221" s="28">
        <f>SUM(Tabla2[[#This Row],[META_CANDELARIA2]:[META_DISTRITO2]])</f>
        <v>3</v>
      </c>
      <c r="AF221" s="29">
        <f>+Tabla2[[#This Row],[META_CENTRO_ORIENTE]]-Tabla2[[#This Row],[META_TOTAL2]]</f>
        <v>0</v>
      </c>
      <c r="AH221" s="75">
        <f>+Tabla2[[#This Row],[META_CANDELARIA]]-Tabla2[[#This Row],[META_CANDELARIA2]]</f>
        <v>0</v>
      </c>
      <c r="AI221" s="76">
        <f>+Tabla2[[#This Row],[META_SANTA_FE]]-Tabla2[[#This Row],[META_SANTA_FE2]]</f>
        <v>0</v>
      </c>
      <c r="AJ221" s="76">
        <f>+Tabla2[[#This Row],[META_MARTIRES]]-Tabla2[[#This Row],[META_MARTIRES2]]</f>
        <v>0</v>
      </c>
      <c r="AK221" s="76">
        <f>+Tabla2[[#This Row],[META_SAN_CRISTOBAL]]-Tabla2[[#This Row],[META_SAN_CRISTOBAL2]]</f>
        <v>0</v>
      </c>
      <c r="AL221" s="76">
        <f>+Tabla2[[#This Row],[META_RAFAEL_URIBE_URIBE]]-Tabla2[[#This Row],[META_RAFAEL_URIBE_URIBE2]]</f>
        <v>0</v>
      </c>
      <c r="AM221" s="76">
        <f>+Tabla2[[#This Row],[META_ANTONIO_NARIÑO]]-Tabla2[[#This Row],[META_ANTONIO_NARIÑO2]]</f>
        <v>0</v>
      </c>
      <c r="AN221" s="76">
        <f>+Tabla2[[#This Row],[META_SUBRED]]-Tabla2[[#This Row],[META_SUBRED2]]</f>
        <v>0</v>
      </c>
      <c r="AO221" s="79">
        <f>+Tabla2[[#This Row],[META_DISTRITO]]-Tabla2[[#This Row],[META_DISTRITO2]]</f>
        <v>0</v>
      </c>
      <c r="AP221" s="88">
        <f t="shared" si="3"/>
        <v>0</v>
      </c>
      <c r="AR221" s="123"/>
      <c r="AS221" s="124"/>
      <c r="AT221" s="124"/>
      <c r="AU221" s="124"/>
      <c r="AV221" s="124"/>
      <c r="AW221" s="124"/>
      <c r="AX221" s="124"/>
      <c r="AY221" s="125"/>
    </row>
    <row r="222" spans="1:51" ht="114.75" hidden="1">
      <c r="A222" s="20" t="s">
        <v>63</v>
      </c>
      <c r="B222" s="20" t="s">
        <v>290</v>
      </c>
      <c r="C222" s="20" t="s">
        <v>291</v>
      </c>
      <c r="D222" s="21">
        <v>205</v>
      </c>
      <c r="E222" s="20" t="s">
        <v>326</v>
      </c>
      <c r="F222" s="20" t="s">
        <v>293</v>
      </c>
      <c r="G222" s="20" t="s">
        <v>54</v>
      </c>
      <c r="H222" s="19" t="s">
        <v>55</v>
      </c>
      <c r="I222" s="19" t="s">
        <v>56</v>
      </c>
      <c r="J222" s="22">
        <v>11243136</v>
      </c>
      <c r="K222" s="5">
        <v>3</v>
      </c>
      <c r="L222" s="22">
        <f>+Tabla2[[#This Row],[VALOR UNITARIO]]*Tabla2[[#This Row],[META_CENTRO_ORIENTE]]</f>
        <v>33729408</v>
      </c>
      <c r="M222" s="93">
        <v>0</v>
      </c>
      <c r="N222" s="94">
        <v>0</v>
      </c>
      <c r="O222" s="94">
        <v>0</v>
      </c>
      <c r="P222" s="94">
        <v>0</v>
      </c>
      <c r="Q222" s="94">
        <v>0</v>
      </c>
      <c r="R222" s="94">
        <v>0</v>
      </c>
      <c r="S222" s="94">
        <v>3</v>
      </c>
      <c r="T222" s="97">
        <v>0</v>
      </c>
      <c r="U222" s="28">
        <f>+Tabla2[[#This Row],[META_CANDELARIA]]+Tabla2[[#This Row],[META_SANTA_FE]]+Tabla2[[#This Row],[META_MARTIRES]]+Tabla2[[#This Row],[META_SAN_CRISTOBAL]]+Tabla2[[#This Row],[META_RAFAEL_URIBE_URIBE]]+Tabla2[[#This Row],[META_ANTONIO_NARIÑO]]+Tabla2[[#This Row],[META_SUBRED]]+Tabla2[[#This Row],[META_DISTRITO]]</f>
        <v>3</v>
      </c>
      <c r="V222" s="29">
        <f>+Tabla2[[#This Row],[META_CENTRO_ORIENTE]]-Tabla2[[#This Row],[META_TOTAL]]</f>
        <v>0</v>
      </c>
      <c r="W222" s="93"/>
      <c r="X222" s="94"/>
      <c r="Y222" s="94"/>
      <c r="Z222" s="94"/>
      <c r="AA222" s="94"/>
      <c r="AB222" s="94"/>
      <c r="AC222" s="94">
        <v>3</v>
      </c>
      <c r="AD222" s="97"/>
      <c r="AE222" s="28">
        <f>SUM(Tabla2[[#This Row],[META_CANDELARIA2]:[META_DISTRITO2]])</f>
        <v>3</v>
      </c>
      <c r="AF222" s="29">
        <f>+Tabla2[[#This Row],[META_CENTRO_ORIENTE]]-Tabla2[[#This Row],[META_TOTAL2]]</f>
        <v>0</v>
      </c>
      <c r="AH222" s="75">
        <f>+Tabla2[[#This Row],[META_CANDELARIA]]-Tabla2[[#This Row],[META_CANDELARIA2]]</f>
        <v>0</v>
      </c>
      <c r="AI222" s="76">
        <f>+Tabla2[[#This Row],[META_SANTA_FE]]-Tabla2[[#This Row],[META_SANTA_FE2]]</f>
        <v>0</v>
      </c>
      <c r="AJ222" s="76">
        <f>+Tabla2[[#This Row],[META_MARTIRES]]-Tabla2[[#This Row],[META_MARTIRES2]]</f>
        <v>0</v>
      </c>
      <c r="AK222" s="76">
        <f>+Tabla2[[#This Row],[META_SAN_CRISTOBAL]]-Tabla2[[#This Row],[META_SAN_CRISTOBAL2]]</f>
        <v>0</v>
      </c>
      <c r="AL222" s="76">
        <f>+Tabla2[[#This Row],[META_RAFAEL_URIBE_URIBE]]-Tabla2[[#This Row],[META_RAFAEL_URIBE_URIBE2]]</f>
        <v>0</v>
      </c>
      <c r="AM222" s="76">
        <f>+Tabla2[[#This Row],[META_ANTONIO_NARIÑO]]-Tabla2[[#This Row],[META_ANTONIO_NARIÑO2]]</f>
        <v>0</v>
      </c>
      <c r="AN222" s="76">
        <f>+Tabla2[[#This Row],[META_SUBRED]]-Tabla2[[#This Row],[META_SUBRED2]]</f>
        <v>0</v>
      </c>
      <c r="AO222" s="79">
        <f>+Tabla2[[#This Row],[META_DISTRITO]]-Tabla2[[#This Row],[META_DISTRITO2]]</f>
        <v>0</v>
      </c>
      <c r="AP222" s="88">
        <f t="shared" si="3"/>
        <v>0</v>
      </c>
      <c r="AR222" s="123"/>
      <c r="AS222" s="124"/>
      <c r="AT222" s="124"/>
      <c r="AU222" s="124"/>
      <c r="AV222" s="124"/>
      <c r="AW222" s="124"/>
      <c r="AX222" s="124"/>
      <c r="AY222" s="125"/>
    </row>
    <row r="223" spans="1:51" ht="76.5" hidden="1">
      <c r="A223" s="20" t="s">
        <v>63</v>
      </c>
      <c r="B223" s="20" t="s">
        <v>290</v>
      </c>
      <c r="C223" s="20" t="s">
        <v>291</v>
      </c>
      <c r="D223" s="21">
        <v>206</v>
      </c>
      <c r="E223" s="20" t="s">
        <v>327</v>
      </c>
      <c r="F223" s="20" t="s">
        <v>293</v>
      </c>
      <c r="G223" s="20" t="s">
        <v>54</v>
      </c>
      <c r="H223" s="19" t="s">
        <v>55</v>
      </c>
      <c r="I223" s="19" t="s">
        <v>56</v>
      </c>
      <c r="J223" s="22">
        <v>7347488</v>
      </c>
      <c r="K223" s="5">
        <v>3</v>
      </c>
      <c r="L223" s="22">
        <f>+Tabla2[[#This Row],[VALOR UNITARIO]]*Tabla2[[#This Row],[META_CENTRO_ORIENTE]]</f>
        <v>22042464</v>
      </c>
      <c r="M223" s="93">
        <v>0</v>
      </c>
      <c r="N223" s="94">
        <v>0</v>
      </c>
      <c r="O223" s="94">
        <v>0</v>
      </c>
      <c r="P223" s="94">
        <v>0</v>
      </c>
      <c r="Q223" s="94">
        <v>0</v>
      </c>
      <c r="R223" s="94">
        <v>0</v>
      </c>
      <c r="S223" s="94">
        <v>3</v>
      </c>
      <c r="T223" s="97">
        <v>0</v>
      </c>
      <c r="U223" s="28">
        <f>+Tabla2[[#This Row],[META_CANDELARIA]]+Tabla2[[#This Row],[META_SANTA_FE]]+Tabla2[[#This Row],[META_MARTIRES]]+Tabla2[[#This Row],[META_SAN_CRISTOBAL]]+Tabla2[[#This Row],[META_RAFAEL_URIBE_URIBE]]+Tabla2[[#This Row],[META_ANTONIO_NARIÑO]]+Tabla2[[#This Row],[META_SUBRED]]+Tabla2[[#This Row],[META_DISTRITO]]</f>
        <v>3</v>
      </c>
      <c r="V223" s="29">
        <f>+Tabla2[[#This Row],[META_CENTRO_ORIENTE]]-Tabla2[[#This Row],[META_TOTAL]]</f>
        <v>0</v>
      </c>
      <c r="W223" s="93"/>
      <c r="X223" s="94"/>
      <c r="Y223" s="94"/>
      <c r="Z223" s="94"/>
      <c r="AA223" s="94"/>
      <c r="AB223" s="94"/>
      <c r="AC223" s="94">
        <v>3</v>
      </c>
      <c r="AD223" s="97"/>
      <c r="AE223" s="28">
        <f>SUM(Tabla2[[#This Row],[META_CANDELARIA2]:[META_DISTRITO2]])</f>
        <v>3</v>
      </c>
      <c r="AF223" s="29">
        <f>+Tabla2[[#This Row],[META_CENTRO_ORIENTE]]-Tabla2[[#This Row],[META_TOTAL2]]</f>
        <v>0</v>
      </c>
      <c r="AH223" s="75">
        <f>+Tabla2[[#This Row],[META_CANDELARIA]]-Tabla2[[#This Row],[META_CANDELARIA2]]</f>
        <v>0</v>
      </c>
      <c r="AI223" s="76">
        <f>+Tabla2[[#This Row],[META_SANTA_FE]]-Tabla2[[#This Row],[META_SANTA_FE2]]</f>
        <v>0</v>
      </c>
      <c r="AJ223" s="76">
        <f>+Tabla2[[#This Row],[META_MARTIRES]]-Tabla2[[#This Row],[META_MARTIRES2]]</f>
        <v>0</v>
      </c>
      <c r="AK223" s="76">
        <f>+Tabla2[[#This Row],[META_SAN_CRISTOBAL]]-Tabla2[[#This Row],[META_SAN_CRISTOBAL2]]</f>
        <v>0</v>
      </c>
      <c r="AL223" s="76">
        <f>+Tabla2[[#This Row],[META_RAFAEL_URIBE_URIBE]]-Tabla2[[#This Row],[META_RAFAEL_URIBE_URIBE2]]</f>
        <v>0</v>
      </c>
      <c r="AM223" s="76">
        <f>+Tabla2[[#This Row],[META_ANTONIO_NARIÑO]]-Tabla2[[#This Row],[META_ANTONIO_NARIÑO2]]</f>
        <v>0</v>
      </c>
      <c r="AN223" s="76">
        <f>+Tabla2[[#This Row],[META_SUBRED]]-Tabla2[[#This Row],[META_SUBRED2]]</f>
        <v>0</v>
      </c>
      <c r="AO223" s="79">
        <f>+Tabla2[[#This Row],[META_DISTRITO]]-Tabla2[[#This Row],[META_DISTRITO2]]</f>
        <v>0</v>
      </c>
      <c r="AP223" s="88">
        <f t="shared" si="3"/>
        <v>0</v>
      </c>
      <c r="AR223" s="123"/>
      <c r="AS223" s="124"/>
      <c r="AT223" s="124"/>
      <c r="AU223" s="124"/>
      <c r="AV223" s="124"/>
      <c r="AW223" s="124"/>
      <c r="AX223" s="124"/>
      <c r="AY223" s="125"/>
    </row>
    <row r="224" spans="1:51" ht="76.5" hidden="1">
      <c r="A224" s="20" t="s">
        <v>63</v>
      </c>
      <c r="B224" s="20" t="s">
        <v>290</v>
      </c>
      <c r="C224" s="20" t="s">
        <v>291</v>
      </c>
      <c r="D224" s="21">
        <v>207</v>
      </c>
      <c r="E224" s="20" t="s">
        <v>328</v>
      </c>
      <c r="F224" s="20" t="s">
        <v>293</v>
      </c>
      <c r="G224" s="20" t="s">
        <v>54</v>
      </c>
      <c r="H224" s="19" t="s">
        <v>55</v>
      </c>
      <c r="I224" s="19" t="s">
        <v>56</v>
      </c>
      <c r="J224" s="22">
        <v>8210448</v>
      </c>
      <c r="K224" s="5">
        <v>3</v>
      </c>
      <c r="L224" s="22">
        <f>+Tabla2[[#This Row],[VALOR UNITARIO]]*Tabla2[[#This Row],[META_CENTRO_ORIENTE]]</f>
        <v>24631344</v>
      </c>
      <c r="M224" s="93">
        <v>0</v>
      </c>
      <c r="N224" s="94">
        <v>0</v>
      </c>
      <c r="O224" s="94">
        <v>0</v>
      </c>
      <c r="P224" s="94">
        <v>0</v>
      </c>
      <c r="Q224" s="94">
        <v>0</v>
      </c>
      <c r="R224" s="94">
        <v>0</v>
      </c>
      <c r="S224" s="94">
        <v>3</v>
      </c>
      <c r="T224" s="97">
        <v>0</v>
      </c>
      <c r="U224" s="28">
        <f>+Tabla2[[#This Row],[META_CANDELARIA]]+Tabla2[[#This Row],[META_SANTA_FE]]+Tabla2[[#This Row],[META_MARTIRES]]+Tabla2[[#This Row],[META_SAN_CRISTOBAL]]+Tabla2[[#This Row],[META_RAFAEL_URIBE_URIBE]]+Tabla2[[#This Row],[META_ANTONIO_NARIÑO]]+Tabla2[[#This Row],[META_SUBRED]]+Tabla2[[#This Row],[META_DISTRITO]]</f>
        <v>3</v>
      </c>
      <c r="V224" s="29">
        <f>+Tabla2[[#This Row],[META_CENTRO_ORIENTE]]-Tabla2[[#This Row],[META_TOTAL]]</f>
        <v>0</v>
      </c>
      <c r="W224" s="93"/>
      <c r="X224" s="94"/>
      <c r="Y224" s="94"/>
      <c r="Z224" s="94"/>
      <c r="AA224" s="94"/>
      <c r="AB224" s="94"/>
      <c r="AC224" s="94">
        <v>3</v>
      </c>
      <c r="AD224" s="97"/>
      <c r="AE224" s="28">
        <f>SUM(Tabla2[[#This Row],[META_CANDELARIA2]:[META_DISTRITO2]])</f>
        <v>3</v>
      </c>
      <c r="AF224" s="29">
        <f>+Tabla2[[#This Row],[META_CENTRO_ORIENTE]]-Tabla2[[#This Row],[META_TOTAL2]]</f>
        <v>0</v>
      </c>
      <c r="AH224" s="75">
        <f>+Tabla2[[#This Row],[META_CANDELARIA]]-Tabla2[[#This Row],[META_CANDELARIA2]]</f>
        <v>0</v>
      </c>
      <c r="AI224" s="76">
        <f>+Tabla2[[#This Row],[META_SANTA_FE]]-Tabla2[[#This Row],[META_SANTA_FE2]]</f>
        <v>0</v>
      </c>
      <c r="AJ224" s="76">
        <f>+Tabla2[[#This Row],[META_MARTIRES]]-Tabla2[[#This Row],[META_MARTIRES2]]</f>
        <v>0</v>
      </c>
      <c r="AK224" s="76">
        <f>+Tabla2[[#This Row],[META_SAN_CRISTOBAL]]-Tabla2[[#This Row],[META_SAN_CRISTOBAL2]]</f>
        <v>0</v>
      </c>
      <c r="AL224" s="76">
        <f>+Tabla2[[#This Row],[META_RAFAEL_URIBE_URIBE]]-Tabla2[[#This Row],[META_RAFAEL_URIBE_URIBE2]]</f>
        <v>0</v>
      </c>
      <c r="AM224" s="76">
        <f>+Tabla2[[#This Row],[META_ANTONIO_NARIÑO]]-Tabla2[[#This Row],[META_ANTONIO_NARIÑO2]]</f>
        <v>0</v>
      </c>
      <c r="AN224" s="76">
        <f>+Tabla2[[#This Row],[META_SUBRED]]-Tabla2[[#This Row],[META_SUBRED2]]</f>
        <v>0</v>
      </c>
      <c r="AO224" s="79">
        <f>+Tabla2[[#This Row],[META_DISTRITO]]-Tabla2[[#This Row],[META_DISTRITO2]]</f>
        <v>0</v>
      </c>
      <c r="AP224" s="88">
        <f t="shared" si="3"/>
        <v>0</v>
      </c>
      <c r="AR224" s="123"/>
      <c r="AS224" s="124"/>
      <c r="AT224" s="124"/>
      <c r="AU224" s="124"/>
      <c r="AV224" s="124"/>
      <c r="AW224" s="124"/>
      <c r="AX224" s="124"/>
      <c r="AY224" s="125"/>
    </row>
    <row r="225" spans="1:51" ht="102" hidden="1">
      <c r="A225" s="20" t="s">
        <v>63</v>
      </c>
      <c r="B225" s="20" t="s">
        <v>290</v>
      </c>
      <c r="C225" s="20" t="s">
        <v>306</v>
      </c>
      <c r="D225" s="21">
        <v>208</v>
      </c>
      <c r="E225" s="20" t="s">
        <v>329</v>
      </c>
      <c r="F225" s="20" t="s">
        <v>293</v>
      </c>
      <c r="G225" s="20" t="s">
        <v>54</v>
      </c>
      <c r="H225" s="19" t="s">
        <v>55</v>
      </c>
      <c r="I225" s="19" t="s">
        <v>56</v>
      </c>
      <c r="J225" s="22">
        <v>12969056</v>
      </c>
      <c r="K225" s="5">
        <v>9</v>
      </c>
      <c r="L225" s="22">
        <f>+Tabla2[[#This Row],[VALOR UNITARIO]]*Tabla2[[#This Row],[META_CENTRO_ORIENTE]]</f>
        <v>116721504</v>
      </c>
      <c r="M225" s="93">
        <v>0</v>
      </c>
      <c r="N225" s="94">
        <v>0</v>
      </c>
      <c r="O225" s="94">
        <v>0</v>
      </c>
      <c r="P225" s="94">
        <v>0</v>
      </c>
      <c r="Q225" s="94">
        <v>0</v>
      </c>
      <c r="R225" s="94">
        <v>0</v>
      </c>
      <c r="S225" s="94">
        <v>9</v>
      </c>
      <c r="T225" s="97">
        <v>0</v>
      </c>
      <c r="U225" s="28">
        <f>+Tabla2[[#This Row],[META_CANDELARIA]]+Tabla2[[#This Row],[META_SANTA_FE]]+Tabla2[[#This Row],[META_MARTIRES]]+Tabla2[[#This Row],[META_SAN_CRISTOBAL]]+Tabla2[[#This Row],[META_RAFAEL_URIBE_URIBE]]+Tabla2[[#This Row],[META_ANTONIO_NARIÑO]]+Tabla2[[#This Row],[META_SUBRED]]+Tabla2[[#This Row],[META_DISTRITO]]</f>
        <v>9</v>
      </c>
      <c r="V225" s="29">
        <f>+Tabla2[[#This Row],[META_CENTRO_ORIENTE]]-Tabla2[[#This Row],[META_TOTAL]]</f>
        <v>0</v>
      </c>
      <c r="W225" s="93"/>
      <c r="X225" s="94"/>
      <c r="Y225" s="94"/>
      <c r="Z225" s="94"/>
      <c r="AA225" s="94"/>
      <c r="AB225" s="94"/>
      <c r="AC225" s="94">
        <v>9</v>
      </c>
      <c r="AD225" s="97"/>
      <c r="AE225" s="28">
        <f>SUM(Tabla2[[#This Row],[META_CANDELARIA2]:[META_DISTRITO2]])</f>
        <v>9</v>
      </c>
      <c r="AF225" s="29">
        <f>+Tabla2[[#This Row],[META_CENTRO_ORIENTE]]-Tabla2[[#This Row],[META_TOTAL2]]</f>
        <v>0</v>
      </c>
      <c r="AH225" s="75">
        <f>+Tabla2[[#This Row],[META_CANDELARIA]]-Tabla2[[#This Row],[META_CANDELARIA2]]</f>
        <v>0</v>
      </c>
      <c r="AI225" s="76">
        <f>+Tabla2[[#This Row],[META_SANTA_FE]]-Tabla2[[#This Row],[META_SANTA_FE2]]</f>
        <v>0</v>
      </c>
      <c r="AJ225" s="76">
        <f>+Tabla2[[#This Row],[META_MARTIRES]]-Tabla2[[#This Row],[META_MARTIRES2]]</f>
        <v>0</v>
      </c>
      <c r="AK225" s="76">
        <f>+Tabla2[[#This Row],[META_SAN_CRISTOBAL]]-Tabla2[[#This Row],[META_SAN_CRISTOBAL2]]</f>
        <v>0</v>
      </c>
      <c r="AL225" s="76">
        <f>+Tabla2[[#This Row],[META_RAFAEL_URIBE_URIBE]]-Tabla2[[#This Row],[META_RAFAEL_URIBE_URIBE2]]</f>
        <v>0</v>
      </c>
      <c r="AM225" s="76">
        <f>+Tabla2[[#This Row],[META_ANTONIO_NARIÑO]]-Tabla2[[#This Row],[META_ANTONIO_NARIÑO2]]</f>
        <v>0</v>
      </c>
      <c r="AN225" s="76">
        <f>+Tabla2[[#This Row],[META_SUBRED]]-Tabla2[[#This Row],[META_SUBRED2]]</f>
        <v>0</v>
      </c>
      <c r="AO225" s="79">
        <f>+Tabla2[[#This Row],[META_DISTRITO]]-Tabla2[[#This Row],[META_DISTRITO2]]</f>
        <v>0</v>
      </c>
      <c r="AP225" s="88">
        <f t="shared" si="3"/>
        <v>0</v>
      </c>
      <c r="AR225" s="123"/>
      <c r="AS225" s="124"/>
      <c r="AT225" s="124"/>
      <c r="AU225" s="124"/>
      <c r="AV225" s="124"/>
      <c r="AW225" s="124"/>
      <c r="AX225" s="124"/>
      <c r="AY225" s="125"/>
    </row>
    <row r="226" spans="1:51" ht="102" hidden="1">
      <c r="A226" s="20" t="s">
        <v>63</v>
      </c>
      <c r="B226" s="20" t="s">
        <v>290</v>
      </c>
      <c r="C226" s="20" t="s">
        <v>306</v>
      </c>
      <c r="D226" s="21">
        <v>209</v>
      </c>
      <c r="E226" s="20" t="s">
        <v>330</v>
      </c>
      <c r="F226" s="20" t="s">
        <v>293</v>
      </c>
      <c r="G226" s="20" t="s">
        <v>54</v>
      </c>
      <c r="H226" s="19" t="s">
        <v>55</v>
      </c>
      <c r="I226" s="19" t="s">
        <v>56</v>
      </c>
      <c r="J226" s="22">
        <v>7988544</v>
      </c>
      <c r="K226" s="5">
        <v>3</v>
      </c>
      <c r="L226" s="22">
        <f>+Tabla2[[#This Row],[VALOR UNITARIO]]*Tabla2[[#This Row],[META_CENTRO_ORIENTE]]</f>
        <v>23965632</v>
      </c>
      <c r="M226" s="93">
        <v>0</v>
      </c>
      <c r="N226" s="94">
        <v>0</v>
      </c>
      <c r="O226" s="94">
        <v>0</v>
      </c>
      <c r="P226" s="94">
        <v>0</v>
      </c>
      <c r="Q226" s="94">
        <v>0</v>
      </c>
      <c r="R226" s="94">
        <v>0</v>
      </c>
      <c r="S226" s="94">
        <v>3</v>
      </c>
      <c r="T226" s="97">
        <v>0</v>
      </c>
      <c r="U226" s="28">
        <f>+Tabla2[[#This Row],[META_CANDELARIA]]+Tabla2[[#This Row],[META_SANTA_FE]]+Tabla2[[#This Row],[META_MARTIRES]]+Tabla2[[#This Row],[META_SAN_CRISTOBAL]]+Tabla2[[#This Row],[META_RAFAEL_URIBE_URIBE]]+Tabla2[[#This Row],[META_ANTONIO_NARIÑO]]+Tabla2[[#This Row],[META_SUBRED]]+Tabla2[[#This Row],[META_DISTRITO]]</f>
        <v>3</v>
      </c>
      <c r="V226" s="29">
        <f>+Tabla2[[#This Row],[META_CENTRO_ORIENTE]]-Tabla2[[#This Row],[META_TOTAL]]</f>
        <v>0</v>
      </c>
      <c r="W226" s="93"/>
      <c r="X226" s="94"/>
      <c r="Y226" s="94"/>
      <c r="Z226" s="94"/>
      <c r="AA226" s="94"/>
      <c r="AB226" s="94"/>
      <c r="AC226" s="94">
        <v>3</v>
      </c>
      <c r="AD226" s="97"/>
      <c r="AE226" s="28">
        <f>SUM(Tabla2[[#This Row],[META_CANDELARIA2]:[META_DISTRITO2]])</f>
        <v>3</v>
      </c>
      <c r="AF226" s="29">
        <f>+Tabla2[[#This Row],[META_CENTRO_ORIENTE]]-Tabla2[[#This Row],[META_TOTAL2]]</f>
        <v>0</v>
      </c>
      <c r="AH226" s="75">
        <f>+Tabla2[[#This Row],[META_CANDELARIA]]-Tabla2[[#This Row],[META_CANDELARIA2]]</f>
        <v>0</v>
      </c>
      <c r="AI226" s="76">
        <f>+Tabla2[[#This Row],[META_SANTA_FE]]-Tabla2[[#This Row],[META_SANTA_FE2]]</f>
        <v>0</v>
      </c>
      <c r="AJ226" s="76">
        <f>+Tabla2[[#This Row],[META_MARTIRES]]-Tabla2[[#This Row],[META_MARTIRES2]]</f>
        <v>0</v>
      </c>
      <c r="AK226" s="76">
        <f>+Tabla2[[#This Row],[META_SAN_CRISTOBAL]]-Tabla2[[#This Row],[META_SAN_CRISTOBAL2]]</f>
        <v>0</v>
      </c>
      <c r="AL226" s="76">
        <f>+Tabla2[[#This Row],[META_RAFAEL_URIBE_URIBE]]-Tabla2[[#This Row],[META_RAFAEL_URIBE_URIBE2]]</f>
        <v>0</v>
      </c>
      <c r="AM226" s="76">
        <f>+Tabla2[[#This Row],[META_ANTONIO_NARIÑO]]-Tabla2[[#This Row],[META_ANTONIO_NARIÑO2]]</f>
        <v>0</v>
      </c>
      <c r="AN226" s="76">
        <f>+Tabla2[[#This Row],[META_SUBRED]]-Tabla2[[#This Row],[META_SUBRED2]]</f>
        <v>0</v>
      </c>
      <c r="AO226" s="79">
        <f>+Tabla2[[#This Row],[META_DISTRITO]]-Tabla2[[#This Row],[META_DISTRITO2]]</f>
        <v>0</v>
      </c>
      <c r="AP226" s="88">
        <f t="shared" si="3"/>
        <v>0</v>
      </c>
      <c r="AR226" s="123"/>
      <c r="AS226" s="124"/>
      <c r="AT226" s="124"/>
      <c r="AU226" s="124"/>
      <c r="AV226" s="124"/>
      <c r="AW226" s="124"/>
      <c r="AX226" s="124"/>
      <c r="AY226" s="125"/>
    </row>
    <row r="227" spans="1:51" ht="102" hidden="1">
      <c r="A227" s="20" t="s">
        <v>63</v>
      </c>
      <c r="B227" s="20" t="s">
        <v>290</v>
      </c>
      <c r="C227" s="20" t="s">
        <v>306</v>
      </c>
      <c r="D227" s="21">
        <v>210</v>
      </c>
      <c r="E227" s="20" t="s">
        <v>331</v>
      </c>
      <c r="F227" s="20" t="s">
        <v>293</v>
      </c>
      <c r="G227" s="20" t="s">
        <v>54</v>
      </c>
      <c r="H227" s="19" t="s">
        <v>76</v>
      </c>
      <c r="I227" s="19" t="s">
        <v>56</v>
      </c>
      <c r="J227" s="22">
        <v>70836688</v>
      </c>
      <c r="K227" s="5">
        <v>0</v>
      </c>
      <c r="L227" s="22">
        <f>+Tabla2[[#This Row],[VALOR UNITARIO]]*Tabla2[[#This Row],[META_CENTRO_ORIENTE]]</f>
        <v>0</v>
      </c>
      <c r="M227" s="93">
        <f>+Tabla2[[#This Row],[META_CENTRO_ORIENTE]]*4.55/100</f>
        <v>0</v>
      </c>
      <c r="N227" s="94">
        <f>+Tabla2[[#This Row],[META_CENTRO_ORIENTE]]*22.8/100</f>
        <v>0</v>
      </c>
      <c r="O227" s="94">
        <f>+Tabla2[[#This Row],[META_CENTRO_ORIENTE]]*8.3/100</f>
        <v>0</v>
      </c>
      <c r="P227" s="94">
        <f>+Tabla2[[#This Row],[META_CENTRO_ORIENTE]]*22.73/100</f>
        <v>0</v>
      </c>
      <c r="Q227" s="94">
        <f>+Tabla2[[#This Row],[META_CENTRO_ORIENTE]]*22.64/100</f>
        <v>0</v>
      </c>
      <c r="R227" s="94">
        <f>+Tabla2[[#This Row],[META_CENTRO_ORIENTE]]*0.14</f>
        <v>0</v>
      </c>
      <c r="S227" s="94">
        <v>0</v>
      </c>
      <c r="T227" s="97">
        <v>0</v>
      </c>
      <c r="U227" s="28">
        <f>+Tabla2[[#This Row],[META_CANDELARIA]]+Tabla2[[#This Row],[META_SANTA_FE]]+Tabla2[[#This Row],[META_MARTIRES]]+Tabla2[[#This Row],[META_SAN_CRISTOBAL]]+Tabla2[[#This Row],[META_RAFAEL_URIBE_URIBE]]+Tabla2[[#This Row],[META_ANTONIO_NARIÑO]]+Tabla2[[#This Row],[META_SUBRED]]+Tabla2[[#This Row],[META_DISTRITO]]</f>
        <v>0</v>
      </c>
      <c r="V227" s="29">
        <f>+Tabla2[[#This Row],[META_CENTRO_ORIENTE]]-Tabla2[[#This Row],[META_TOTAL]]</f>
        <v>0</v>
      </c>
      <c r="W227" s="93"/>
      <c r="X227" s="94"/>
      <c r="Y227" s="94"/>
      <c r="Z227" s="94"/>
      <c r="AA227" s="94"/>
      <c r="AB227" s="94"/>
      <c r="AC227" s="94"/>
      <c r="AD227" s="97"/>
      <c r="AE227" s="28">
        <f>SUM(Tabla2[[#This Row],[META_CANDELARIA2]:[META_DISTRITO2]])</f>
        <v>0</v>
      </c>
      <c r="AF227" s="29">
        <f>+Tabla2[[#This Row],[META_CENTRO_ORIENTE]]-Tabla2[[#This Row],[META_TOTAL2]]</f>
        <v>0</v>
      </c>
      <c r="AH227" s="75">
        <f>+Tabla2[[#This Row],[META_CANDELARIA]]-Tabla2[[#This Row],[META_CANDELARIA2]]</f>
        <v>0</v>
      </c>
      <c r="AI227" s="76">
        <f>+Tabla2[[#This Row],[META_SANTA_FE]]-Tabla2[[#This Row],[META_SANTA_FE2]]</f>
        <v>0</v>
      </c>
      <c r="AJ227" s="76">
        <f>+Tabla2[[#This Row],[META_MARTIRES]]-Tabla2[[#This Row],[META_MARTIRES2]]</f>
        <v>0</v>
      </c>
      <c r="AK227" s="76">
        <f>+Tabla2[[#This Row],[META_SAN_CRISTOBAL]]-Tabla2[[#This Row],[META_SAN_CRISTOBAL2]]</f>
        <v>0</v>
      </c>
      <c r="AL227" s="76">
        <f>+Tabla2[[#This Row],[META_RAFAEL_URIBE_URIBE]]-Tabla2[[#This Row],[META_RAFAEL_URIBE_URIBE2]]</f>
        <v>0</v>
      </c>
      <c r="AM227" s="76">
        <f>+Tabla2[[#This Row],[META_ANTONIO_NARIÑO]]-Tabla2[[#This Row],[META_ANTONIO_NARIÑO2]]</f>
        <v>0</v>
      </c>
      <c r="AN227" s="76">
        <f>+Tabla2[[#This Row],[META_SUBRED]]-Tabla2[[#This Row],[META_SUBRED2]]</f>
        <v>0</v>
      </c>
      <c r="AO227" s="79">
        <f>+Tabla2[[#This Row],[META_DISTRITO]]-Tabla2[[#This Row],[META_DISTRITO2]]</f>
        <v>0</v>
      </c>
      <c r="AP227" s="88">
        <f t="shared" si="3"/>
        <v>0</v>
      </c>
      <c r="AR227" s="123"/>
      <c r="AS227" s="124"/>
      <c r="AT227" s="124"/>
      <c r="AU227" s="124"/>
      <c r="AV227" s="124"/>
      <c r="AW227" s="124"/>
      <c r="AX227" s="124"/>
      <c r="AY227" s="125"/>
    </row>
    <row r="228" spans="1:51" ht="102" hidden="1">
      <c r="A228" s="20" t="s">
        <v>63</v>
      </c>
      <c r="B228" s="20" t="s">
        <v>290</v>
      </c>
      <c r="C228" s="20" t="s">
        <v>306</v>
      </c>
      <c r="D228" s="21">
        <v>211</v>
      </c>
      <c r="E228" s="20" t="s">
        <v>332</v>
      </c>
      <c r="F228" s="20" t="s">
        <v>293</v>
      </c>
      <c r="G228" s="20" t="s">
        <v>54</v>
      </c>
      <c r="H228" s="19" t="s">
        <v>76</v>
      </c>
      <c r="I228" s="19" t="s">
        <v>74</v>
      </c>
      <c r="J228" s="22">
        <v>25938112</v>
      </c>
      <c r="K228" s="5">
        <v>3</v>
      </c>
      <c r="L228" s="22">
        <f>+Tabla2[[#This Row],[VALOR UNITARIO]]*Tabla2[[#This Row],[META_CENTRO_ORIENTE]]</f>
        <v>77814336</v>
      </c>
      <c r="M228" s="93">
        <v>0</v>
      </c>
      <c r="N228" s="94">
        <v>0</v>
      </c>
      <c r="O228" s="94">
        <v>0</v>
      </c>
      <c r="P228" s="94">
        <v>0</v>
      </c>
      <c r="Q228" s="94">
        <v>0</v>
      </c>
      <c r="R228" s="94">
        <v>0</v>
      </c>
      <c r="S228" s="94">
        <v>0</v>
      </c>
      <c r="T228" s="97">
        <v>3</v>
      </c>
      <c r="U228" s="28">
        <f>+Tabla2[[#This Row],[META_CANDELARIA]]+Tabla2[[#This Row],[META_SANTA_FE]]+Tabla2[[#This Row],[META_MARTIRES]]+Tabla2[[#This Row],[META_SAN_CRISTOBAL]]+Tabla2[[#This Row],[META_RAFAEL_URIBE_URIBE]]+Tabla2[[#This Row],[META_ANTONIO_NARIÑO]]+Tabla2[[#This Row],[META_SUBRED]]+Tabla2[[#This Row],[META_DISTRITO]]</f>
        <v>3</v>
      </c>
      <c r="V228" s="29">
        <f>+Tabla2[[#This Row],[META_CENTRO_ORIENTE]]-Tabla2[[#This Row],[META_TOTAL]]</f>
        <v>0</v>
      </c>
      <c r="W228" s="93"/>
      <c r="X228" s="94"/>
      <c r="Y228" s="94"/>
      <c r="Z228" s="94"/>
      <c r="AA228" s="94"/>
      <c r="AB228" s="94"/>
      <c r="AC228" s="94">
        <v>3</v>
      </c>
      <c r="AD228" s="97"/>
      <c r="AE228" s="28">
        <f>SUM(Tabla2[[#This Row],[META_CANDELARIA2]:[META_DISTRITO2]])</f>
        <v>3</v>
      </c>
      <c r="AF228" s="29">
        <f>+Tabla2[[#This Row],[META_CENTRO_ORIENTE]]-Tabla2[[#This Row],[META_TOTAL2]]</f>
        <v>0</v>
      </c>
      <c r="AH228" s="75">
        <f>+Tabla2[[#This Row],[META_CANDELARIA]]-Tabla2[[#This Row],[META_CANDELARIA2]]</f>
        <v>0</v>
      </c>
      <c r="AI228" s="76">
        <f>+Tabla2[[#This Row],[META_SANTA_FE]]-Tabla2[[#This Row],[META_SANTA_FE2]]</f>
        <v>0</v>
      </c>
      <c r="AJ228" s="76">
        <f>+Tabla2[[#This Row],[META_MARTIRES]]-Tabla2[[#This Row],[META_MARTIRES2]]</f>
        <v>0</v>
      </c>
      <c r="AK228" s="76">
        <f>+Tabla2[[#This Row],[META_SAN_CRISTOBAL]]-Tabla2[[#This Row],[META_SAN_CRISTOBAL2]]</f>
        <v>0</v>
      </c>
      <c r="AL228" s="76">
        <f>+Tabla2[[#This Row],[META_RAFAEL_URIBE_URIBE]]-Tabla2[[#This Row],[META_RAFAEL_URIBE_URIBE2]]</f>
        <v>0</v>
      </c>
      <c r="AM228" s="76">
        <f>+Tabla2[[#This Row],[META_ANTONIO_NARIÑO]]-Tabla2[[#This Row],[META_ANTONIO_NARIÑO2]]</f>
        <v>0</v>
      </c>
      <c r="AN228" s="76">
        <f>+Tabla2[[#This Row],[META_SUBRED]]-Tabla2[[#This Row],[META_SUBRED2]]</f>
        <v>-3</v>
      </c>
      <c r="AO228" s="79">
        <f>+Tabla2[[#This Row],[META_DISTRITO]]-Tabla2[[#This Row],[META_DISTRITO2]]</f>
        <v>3</v>
      </c>
      <c r="AP228" s="88">
        <f t="shared" si="3"/>
        <v>0</v>
      </c>
      <c r="AR228" s="123"/>
      <c r="AS228" s="124"/>
      <c r="AT228" s="124"/>
      <c r="AU228" s="124"/>
      <c r="AV228" s="124"/>
      <c r="AW228" s="124"/>
      <c r="AX228" s="124"/>
      <c r="AY228" s="125"/>
    </row>
    <row r="229" spans="1:51" ht="102" hidden="1">
      <c r="A229" s="20" t="s">
        <v>63</v>
      </c>
      <c r="B229" s="20" t="s">
        <v>290</v>
      </c>
      <c r="C229" s="20" t="s">
        <v>306</v>
      </c>
      <c r="D229" s="21">
        <v>212</v>
      </c>
      <c r="E229" s="20" t="s">
        <v>333</v>
      </c>
      <c r="F229" s="20" t="s">
        <v>293</v>
      </c>
      <c r="G229" s="20" t="s">
        <v>54</v>
      </c>
      <c r="H229" s="19" t="s">
        <v>76</v>
      </c>
      <c r="I229" s="19" t="s">
        <v>56</v>
      </c>
      <c r="J229" s="22">
        <v>100000000</v>
      </c>
      <c r="K229" s="5">
        <v>0</v>
      </c>
      <c r="L229" s="22">
        <f>+Tabla2[[#This Row],[VALOR UNITARIO]]*Tabla2[[#This Row],[META_CENTRO_ORIENTE]]</f>
        <v>0</v>
      </c>
      <c r="M229" s="93">
        <f>+Tabla2[[#This Row],[META_CENTRO_ORIENTE]]*4.55/100</f>
        <v>0</v>
      </c>
      <c r="N229" s="94">
        <f>+Tabla2[[#This Row],[META_CENTRO_ORIENTE]]*22.8/100</f>
        <v>0</v>
      </c>
      <c r="O229" s="94">
        <f>+Tabla2[[#This Row],[META_CENTRO_ORIENTE]]*8.3/100</f>
        <v>0</v>
      </c>
      <c r="P229" s="94">
        <f>+Tabla2[[#This Row],[META_CENTRO_ORIENTE]]*22.73/100</f>
        <v>0</v>
      </c>
      <c r="Q229" s="94">
        <f>+Tabla2[[#This Row],[META_CENTRO_ORIENTE]]*22.64/100</f>
        <v>0</v>
      </c>
      <c r="R229" s="94">
        <f>+Tabla2[[#This Row],[META_CENTRO_ORIENTE]]*0.14</f>
        <v>0</v>
      </c>
      <c r="S229" s="94">
        <v>0</v>
      </c>
      <c r="T229" s="97">
        <v>0</v>
      </c>
      <c r="U229" s="28">
        <f>+Tabla2[[#This Row],[META_CANDELARIA]]+Tabla2[[#This Row],[META_SANTA_FE]]+Tabla2[[#This Row],[META_MARTIRES]]+Tabla2[[#This Row],[META_SAN_CRISTOBAL]]+Tabla2[[#This Row],[META_RAFAEL_URIBE_URIBE]]+Tabla2[[#This Row],[META_ANTONIO_NARIÑO]]+Tabla2[[#This Row],[META_SUBRED]]+Tabla2[[#This Row],[META_DISTRITO]]</f>
        <v>0</v>
      </c>
      <c r="V229" s="29">
        <f>+Tabla2[[#This Row],[META_CENTRO_ORIENTE]]-Tabla2[[#This Row],[META_TOTAL]]</f>
        <v>0</v>
      </c>
      <c r="W229" s="93"/>
      <c r="X229" s="94"/>
      <c r="Y229" s="94"/>
      <c r="Z229" s="94"/>
      <c r="AA229" s="94"/>
      <c r="AB229" s="94"/>
      <c r="AC229" s="94"/>
      <c r="AD229" s="97"/>
      <c r="AE229" s="28">
        <f>SUM(Tabla2[[#This Row],[META_CANDELARIA2]:[META_DISTRITO2]])</f>
        <v>0</v>
      </c>
      <c r="AF229" s="29">
        <f>+Tabla2[[#This Row],[META_CENTRO_ORIENTE]]-Tabla2[[#This Row],[META_TOTAL2]]</f>
        <v>0</v>
      </c>
      <c r="AH229" s="75">
        <f>+Tabla2[[#This Row],[META_CANDELARIA]]-Tabla2[[#This Row],[META_CANDELARIA2]]</f>
        <v>0</v>
      </c>
      <c r="AI229" s="76">
        <f>+Tabla2[[#This Row],[META_SANTA_FE]]-Tabla2[[#This Row],[META_SANTA_FE2]]</f>
        <v>0</v>
      </c>
      <c r="AJ229" s="76">
        <f>+Tabla2[[#This Row],[META_MARTIRES]]-Tabla2[[#This Row],[META_MARTIRES2]]</f>
        <v>0</v>
      </c>
      <c r="AK229" s="76">
        <f>+Tabla2[[#This Row],[META_SAN_CRISTOBAL]]-Tabla2[[#This Row],[META_SAN_CRISTOBAL2]]</f>
        <v>0</v>
      </c>
      <c r="AL229" s="76">
        <f>+Tabla2[[#This Row],[META_RAFAEL_URIBE_URIBE]]-Tabla2[[#This Row],[META_RAFAEL_URIBE_URIBE2]]</f>
        <v>0</v>
      </c>
      <c r="AM229" s="76">
        <f>+Tabla2[[#This Row],[META_ANTONIO_NARIÑO]]-Tabla2[[#This Row],[META_ANTONIO_NARIÑO2]]</f>
        <v>0</v>
      </c>
      <c r="AN229" s="76">
        <f>+Tabla2[[#This Row],[META_SUBRED]]-Tabla2[[#This Row],[META_SUBRED2]]</f>
        <v>0</v>
      </c>
      <c r="AO229" s="79">
        <f>+Tabla2[[#This Row],[META_DISTRITO]]-Tabla2[[#This Row],[META_DISTRITO2]]</f>
        <v>0</v>
      </c>
      <c r="AP229" s="88">
        <f t="shared" si="3"/>
        <v>0</v>
      </c>
      <c r="AR229" s="123"/>
      <c r="AS229" s="124"/>
      <c r="AT229" s="124"/>
      <c r="AU229" s="124"/>
      <c r="AV229" s="124"/>
      <c r="AW229" s="124"/>
      <c r="AX229" s="124"/>
      <c r="AY229" s="125"/>
    </row>
    <row r="230" spans="1:51" ht="76.5" hidden="1">
      <c r="A230" s="20" t="s">
        <v>63</v>
      </c>
      <c r="B230" s="20" t="s">
        <v>290</v>
      </c>
      <c r="C230" s="20" t="s">
        <v>291</v>
      </c>
      <c r="D230" s="21">
        <v>213</v>
      </c>
      <c r="E230" s="20" t="s">
        <v>334</v>
      </c>
      <c r="F230" s="20" t="s">
        <v>293</v>
      </c>
      <c r="G230" s="20" t="s">
        <v>54</v>
      </c>
      <c r="H230" s="19" t="s">
        <v>55</v>
      </c>
      <c r="I230" s="19" t="s">
        <v>56</v>
      </c>
      <c r="J230" s="22">
        <v>92953120</v>
      </c>
      <c r="K230" s="5">
        <v>0</v>
      </c>
      <c r="L230" s="22">
        <f>+Tabla2[[#This Row],[VALOR UNITARIO]]*Tabla2[[#This Row],[META_CENTRO_ORIENTE]]</f>
        <v>0</v>
      </c>
      <c r="M230" s="93">
        <f>+Tabla2[[#This Row],[META_CENTRO_ORIENTE]]*4.55/100</f>
        <v>0</v>
      </c>
      <c r="N230" s="94">
        <f>+Tabla2[[#This Row],[META_CENTRO_ORIENTE]]*22.8/100</f>
        <v>0</v>
      </c>
      <c r="O230" s="94">
        <f>+Tabla2[[#This Row],[META_CENTRO_ORIENTE]]*8.3/100</f>
        <v>0</v>
      </c>
      <c r="P230" s="94">
        <f>+Tabla2[[#This Row],[META_CENTRO_ORIENTE]]*22.73/100</f>
        <v>0</v>
      </c>
      <c r="Q230" s="94">
        <f>+Tabla2[[#This Row],[META_CENTRO_ORIENTE]]*22.64/100</f>
        <v>0</v>
      </c>
      <c r="R230" s="94">
        <f>+Tabla2[[#This Row],[META_CENTRO_ORIENTE]]*0.14</f>
        <v>0</v>
      </c>
      <c r="S230" s="94">
        <v>0</v>
      </c>
      <c r="T230" s="97">
        <v>0</v>
      </c>
      <c r="U230" s="28">
        <f>+Tabla2[[#This Row],[META_CANDELARIA]]+Tabla2[[#This Row],[META_SANTA_FE]]+Tabla2[[#This Row],[META_MARTIRES]]+Tabla2[[#This Row],[META_SAN_CRISTOBAL]]+Tabla2[[#This Row],[META_RAFAEL_URIBE_URIBE]]+Tabla2[[#This Row],[META_ANTONIO_NARIÑO]]+Tabla2[[#This Row],[META_SUBRED]]+Tabla2[[#This Row],[META_DISTRITO]]</f>
        <v>0</v>
      </c>
      <c r="V230" s="29">
        <f>+Tabla2[[#This Row],[META_CENTRO_ORIENTE]]-Tabla2[[#This Row],[META_TOTAL]]</f>
        <v>0</v>
      </c>
      <c r="W230" s="93"/>
      <c r="X230" s="94"/>
      <c r="Y230" s="94"/>
      <c r="Z230" s="94"/>
      <c r="AA230" s="94"/>
      <c r="AB230" s="94"/>
      <c r="AC230" s="94"/>
      <c r="AD230" s="97"/>
      <c r="AE230" s="28">
        <f>SUM(Tabla2[[#This Row],[META_CANDELARIA2]:[META_DISTRITO2]])</f>
        <v>0</v>
      </c>
      <c r="AF230" s="29">
        <f>+Tabla2[[#This Row],[META_CENTRO_ORIENTE]]-Tabla2[[#This Row],[META_TOTAL2]]</f>
        <v>0</v>
      </c>
      <c r="AH230" s="75">
        <f>+Tabla2[[#This Row],[META_CANDELARIA]]-Tabla2[[#This Row],[META_CANDELARIA2]]</f>
        <v>0</v>
      </c>
      <c r="AI230" s="76">
        <f>+Tabla2[[#This Row],[META_SANTA_FE]]-Tabla2[[#This Row],[META_SANTA_FE2]]</f>
        <v>0</v>
      </c>
      <c r="AJ230" s="76">
        <f>+Tabla2[[#This Row],[META_MARTIRES]]-Tabla2[[#This Row],[META_MARTIRES2]]</f>
        <v>0</v>
      </c>
      <c r="AK230" s="76">
        <f>+Tabla2[[#This Row],[META_SAN_CRISTOBAL]]-Tabla2[[#This Row],[META_SAN_CRISTOBAL2]]</f>
        <v>0</v>
      </c>
      <c r="AL230" s="76">
        <f>+Tabla2[[#This Row],[META_RAFAEL_URIBE_URIBE]]-Tabla2[[#This Row],[META_RAFAEL_URIBE_URIBE2]]</f>
        <v>0</v>
      </c>
      <c r="AM230" s="76">
        <f>+Tabla2[[#This Row],[META_ANTONIO_NARIÑO]]-Tabla2[[#This Row],[META_ANTONIO_NARIÑO2]]</f>
        <v>0</v>
      </c>
      <c r="AN230" s="76">
        <f>+Tabla2[[#This Row],[META_SUBRED]]-Tabla2[[#This Row],[META_SUBRED2]]</f>
        <v>0</v>
      </c>
      <c r="AO230" s="79">
        <f>+Tabla2[[#This Row],[META_DISTRITO]]-Tabla2[[#This Row],[META_DISTRITO2]]</f>
        <v>0</v>
      </c>
      <c r="AP230" s="88">
        <f t="shared" si="3"/>
        <v>0</v>
      </c>
      <c r="AR230" s="123"/>
      <c r="AS230" s="124"/>
      <c r="AT230" s="124"/>
      <c r="AU230" s="124"/>
      <c r="AV230" s="124"/>
      <c r="AW230" s="124"/>
      <c r="AX230" s="124"/>
      <c r="AY230" s="125"/>
    </row>
    <row r="231" spans="1:51" ht="76.5" hidden="1">
      <c r="A231" s="20" t="s">
        <v>63</v>
      </c>
      <c r="B231" s="20" t="s">
        <v>290</v>
      </c>
      <c r="C231" s="20" t="s">
        <v>291</v>
      </c>
      <c r="D231" s="21">
        <v>214</v>
      </c>
      <c r="E231" s="20" t="s">
        <v>335</v>
      </c>
      <c r="F231" s="20" t="s">
        <v>293</v>
      </c>
      <c r="G231" s="20" t="s">
        <v>54</v>
      </c>
      <c r="H231" s="19" t="s">
        <v>55</v>
      </c>
      <c r="I231" s="19" t="s">
        <v>56</v>
      </c>
      <c r="J231" s="22">
        <v>72587264</v>
      </c>
      <c r="K231" s="5">
        <v>3</v>
      </c>
      <c r="L231" s="22">
        <f>+Tabla2[[#This Row],[VALOR UNITARIO]]*Tabla2[[#This Row],[META_CENTRO_ORIENTE]]</f>
        <v>217761792</v>
      </c>
      <c r="M231" s="93">
        <v>0</v>
      </c>
      <c r="N231" s="94">
        <v>0</v>
      </c>
      <c r="O231" s="94">
        <v>0</v>
      </c>
      <c r="P231" s="94">
        <v>0</v>
      </c>
      <c r="Q231" s="94">
        <v>0</v>
      </c>
      <c r="R231" s="94">
        <v>0</v>
      </c>
      <c r="S231" s="94">
        <v>3</v>
      </c>
      <c r="T231" s="97">
        <v>0</v>
      </c>
      <c r="U231" s="28">
        <f>+Tabla2[[#This Row],[META_CANDELARIA]]+Tabla2[[#This Row],[META_SANTA_FE]]+Tabla2[[#This Row],[META_MARTIRES]]+Tabla2[[#This Row],[META_SAN_CRISTOBAL]]+Tabla2[[#This Row],[META_RAFAEL_URIBE_URIBE]]+Tabla2[[#This Row],[META_ANTONIO_NARIÑO]]+Tabla2[[#This Row],[META_SUBRED]]+Tabla2[[#This Row],[META_DISTRITO]]</f>
        <v>3</v>
      </c>
      <c r="V231" s="29">
        <f>+Tabla2[[#This Row],[META_CENTRO_ORIENTE]]-Tabla2[[#This Row],[META_TOTAL]]</f>
        <v>0</v>
      </c>
      <c r="W231" s="93"/>
      <c r="X231" s="94"/>
      <c r="Y231" s="94"/>
      <c r="Z231" s="94"/>
      <c r="AA231" s="94"/>
      <c r="AB231" s="94"/>
      <c r="AC231" s="94">
        <v>3</v>
      </c>
      <c r="AD231" s="97"/>
      <c r="AE231" s="28">
        <f>SUM(Tabla2[[#This Row],[META_CANDELARIA2]:[META_DISTRITO2]])</f>
        <v>3</v>
      </c>
      <c r="AF231" s="29">
        <f>+Tabla2[[#This Row],[META_CENTRO_ORIENTE]]-Tabla2[[#This Row],[META_TOTAL2]]</f>
        <v>0</v>
      </c>
      <c r="AH231" s="75">
        <f>+Tabla2[[#This Row],[META_CANDELARIA]]-Tabla2[[#This Row],[META_CANDELARIA2]]</f>
        <v>0</v>
      </c>
      <c r="AI231" s="76">
        <f>+Tabla2[[#This Row],[META_SANTA_FE]]-Tabla2[[#This Row],[META_SANTA_FE2]]</f>
        <v>0</v>
      </c>
      <c r="AJ231" s="76">
        <f>+Tabla2[[#This Row],[META_MARTIRES]]-Tabla2[[#This Row],[META_MARTIRES2]]</f>
        <v>0</v>
      </c>
      <c r="AK231" s="76">
        <f>+Tabla2[[#This Row],[META_SAN_CRISTOBAL]]-Tabla2[[#This Row],[META_SAN_CRISTOBAL2]]</f>
        <v>0</v>
      </c>
      <c r="AL231" s="76">
        <f>+Tabla2[[#This Row],[META_RAFAEL_URIBE_URIBE]]-Tabla2[[#This Row],[META_RAFAEL_URIBE_URIBE2]]</f>
        <v>0</v>
      </c>
      <c r="AM231" s="76">
        <f>+Tabla2[[#This Row],[META_ANTONIO_NARIÑO]]-Tabla2[[#This Row],[META_ANTONIO_NARIÑO2]]</f>
        <v>0</v>
      </c>
      <c r="AN231" s="76">
        <f>+Tabla2[[#This Row],[META_SUBRED]]-Tabla2[[#This Row],[META_SUBRED2]]</f>
        <v>0</v>
      </c>
      <c r="AO231" s="79">
        <f>+Tabla2[[#This Row],[META_DISTRITO]]-Tabla2[[#This Row],[META_DISTRITO2]]</f>
        <v>0</v>
      </c>
      <c r="AP231" s="88">
        <f t="shared" si="3"/>
        <v>0</v>
      </c>
      <c r="AR231" s="123"/>
      <c r="AS231" s="124"/>
      <c r="AT231" s="124"/>
      <c r="AU231" s="124"/>
      <c r="AV231" s="124"/>
      <c r="AW231" s="124"/>
      <c r="AX231" s="124"/>
      <c r="AY231" s="125"/>
    </row>
    <row r="232" spans="1:51" ht="102" hidden="1">
      <c r="A232" s="20" t="s">
        <v>63</v>
      </c>
      <c r="B232" s="20" t="s">
        <v>290</v>
      </c>
      <c r="C232" s="20" t="s">
        <v>306</v>
      </c>
      <c r="D232" s="21">
        <v>215</v>
      </c>
      <c r="E232" s="20" t="s">
        <v>336</v>
      </c>
      <c r="F232" s="20" t="s">
        <v>293</v>
      </c>
      <c r="G232" s="20" t="s">
        <v>337</v>
      </c>
      <c r="H232" s="19" t="s">
        <v>55</v>
      </c>
      <c r="I232" s="19" t="s">
        <v>56</v>
      </c>
      <c r="J232" s="22">
        <v>211452</v>
      </c>
      <c r="K232" s="5">
        <v>1381</v>
      </c>
      <c r="L232" s="22">
        <f>+Tabla2[[#This Row],[VALOR UNITARIO]]*Tabla2[[#This Row],[META_CENTRO_ORIENTE]]</f>
        <v>292015212</v>
      </c>
      <c r="M232" s="98">
        <v>0</v>
      </c>
      <c r="N232" s="95">
        <v>0</v>
      </c>
      <c r="O232" s="95">
        <v>0</v>
      </c>
      <c r="P232" s="95">
        <v>0</v>
      </c>
      <c r="Q232" s="95">
        <v>0</v>
      </c>
      <c r="R232" s="95">
        <v>0</v>
      </c>
      <c r="S232" s="95">
        <f>+Tabla2[[#This Row],[META_CENTRO_ORIENTE]]</f>
        <v>1381</v>
      </c>
      <c r="T232" s="96">
        <v>0</v>
      </c>
      <c r="U232" s="28">
        <f>+Tabla2[[#This Row],[META_CANDELARIA]]+Tabla2[[#This Row],[META_SANTA_FE]]+Tabla2[[#This Row],[META_MARTIRES]]+Tabla2[[#This Row],[META_SAN_CRISTOBAL]]+Tabla2[[#This Row],[META_RAFAEL_URIBE_URIBE]]+Tabla2[[#This Row],[META_ANTONIO_NARIÑO]]+Tabla2[[#This Row],[META_SUBRED]]+Tabla2[[#This Row],[META_DISTRITO]]</f>
        <v>1381</v>
      </c>
      <c r="V232" s="29">
        <f>+Tabla2[[#This Row],[META_CENTRO_ORIENTE]]-Tabla2[[#This Row],[META_TOTAL]]</f>
        <v>0</v>
      </c>
      <c r="W232" s="98"/>
      <c r="X232" s="95"/>
      <c r="Y232" s="95"/>
      <c r="Z232" s="95"/>
      <c r="AA232" s="95"/>
      <c r="AB232" s="95"/>
      <c r="AC232" s="95">
        <v>1381</v>
      </c>
      <c r="AD232" s="96"/>
      <c r="AE232" s="28">
        <f>SUM(Tabla2[[#This Row],[META_CANDELARIA2]:[META_DISTRITO2]])</f>
        <v>1381</v>
      </c>
      <c r="AF232" s="29">
        <f>+Tabla2[[#This Row],[META_CENTRO_ORIENTE]]-Tabla2[[#This Row],[META_TOTAL2]]</f>
        <v>0</v>
      </c>
      <c r="AH232" s="80">
        <f>+Tabla2[[#This Row],[META_CANDELARIA]]-Tabla2[[#This Row],[META_CANDELARIA2]]</f>
        <v>0</v>
      </c>
      <c r="AI232" s="77">
        <f>+Tabla2[[#This Row],[META_SANTA_FE]]-Tabla2[[#This Row],[META_SANTA_FE2]]</f>
        <v>0</v>
      </c>
      <c r="AJ232" s="77">
        <f>+Tabla2[[#This Row],[META_MARTIRES]]-Tabla2[[#This Row],[META_MARTIRES2]]</f>
        <v>0</v>
      </c>
      <c r="AK232" s="77">
        <f>+Tabla2[[#This Row],[META_SAN_CRISTOBAL]]-Tabla2[[#This Row],[META_SAN_CRISTOBAL2]]</f>
        <v>0</v>
      </c>
      <c r="AL232" s="77">
        <f>+Tabla2[[#This Row],[META_RAFAEL_URIBE_URIBE]]-Tabla2[[#This Row],[META_RAFAEL_URIBE_URIBE2]]</f>
        <v>0</v>
      </c>
      <c r="AM232" s="77">
        <f>+Tabla2[[#This Row],[META_ANTONIO_NARIÑO]]-Tabla2[[#This Row],[META_ANTONIO_NARIÑO2]]</f>
        <v>0</v>
      </c>
      <c r="AN232" s="77">
        <f>+Tabla2[[#This Row],[META_SUBRED]]-Tabla2[[#This Row],[META_SUBRED2]]</f>
        <v>0</v>
      </c>
      <c r="AO232" s="78">
        <f>+Tabla2[[#This Row],[META_DISTRITO]]-Tabla2[[#This Row],[META_DISTRITO2]]</f>
        <v>0</v>
      </c>
      <c r="AP232" s="88">
        <f t="shared" si="3"/>
        <v>0</v>
      </c>
      <c r="AR232" s="123"/>
      <c r="AS232" s="124"/>
      <c r="AT232" s="124"/>
      <c r="AU232" s="124"/>
      <c r="AV232" s="124"/>
      <c r="AW232" s="124"/>
      <c r="AX232" s="124"/>
      <c r="AY232" s="125"/>
    </row>
    <row r="233" spans="1:51" ht="76.5" hidden="1">
      <c r="A233" s="20" t="s">
        <v>63</v>
      </c>
      <c r="B233" s="20" t="s">
        <v>290</v>
      </c>
      <c r="C233" s="20" t="s">
        <v>291</v>
      </c>
      <c r="D233" s="21">
        <v>216</v>
      </c>
      <c r="E233" s="20" t="s">
        <v>338</v>
      </c>
      <c r="F233" s="20" t="s">
        <v>293</v>
      </c>
      <c r="G233" s="20" t="s">
        <v>54</v>
      </c>
      <c r="H233" s="19" t="s">
        <v>76</v>
      </c>
      <c r="I233" s="19" t="s">
        <v>74</v>
      </c>
      <c r="J233" s="22">
        <v>30252912</v>
      </c>
      <c r="K233" s="5">
        <v>0</v>
      </c>
      <c r="L233" s="22">
        <f>+Tabla2[[#This Row],[VALOR UNITARIO]]*Tabla2[[#This Row],[META_CENTRO_ORIENTE]]</f>
        <v>0</v>
      </c>
      <c r="M233" s="93">
        <f>+Tabla2[[#This Row],[META_CENTRO_ORIENTE]]*4.55/100</f>
        <v>0</v>
      </c>
      <c r="N233" s="94">
        <f>+Tabla2[[#This Row],[META_CENTRO_ORIENTE]]*22.8/100</f>
        <v>0</v>
      </c>
      <c r="O233" s="94">
        <f>+Tabla2[[#This Row],[META_CENTRO_ORIENTE]]*8.3/100</f>
        <v>0</v>
      </c>
      <c r="P233" s="94">
        <f>+Tabla2[[#This Row],[META_CENTRO_ORIENTE]]*22.73/100</f>
        <v>0</v>
      </c>
      <c r="Q233" s="94">
        <f>+Tabla2[[#This Row],[META_CENTRO_ORIENTE]]*22.64/100</f>
        <v>0</v>
      </c>
      <c r="R233" s="94">
        <f>+Tabla2[[#This Row],[META_CENTRO_ORIENTE]]*0.14</f>
        <v>0</v>
      </c>
      <c r="S233" s="94">
        <v>0</v>
      </c>
      <c r="T233" s="97">
        <v>0</v>
      </c>
      <c r="U233" s="28">
        <f>+Tabla2[[#This Row],[META_CANDELARIA]]+Tabla2[[#This Row],[META_SANTA_FE]]+Tabla2[[#This Row],[META_MARTIRES]]+Tabla2[[#This Row],[META_SAN_CRISTOBAL]]+Tabla2[[#This Row],[META_RAFAEL_URIBE_URIBE]]+Tabla2[[#This Row],[META_ANTONIO_NARIÑO]]+Tabla2[[#This Row],[META_SUBRED]]+Tabla2[[#This Row],[META_DISTRITO]]</f>
        <v>0</v>
      </c>
      <c r="V233" s="29">
        <f>+Tabla2[[#This Row],[META_CENTRO_ORIENTE]]-Tabla2[[#This Row],[META_TOTAL]]</f>
        <v>0</v>
      </c>
      <c r="W233" s="93"/>
      <c r="X233" s="94"/>
      <c r="Y233" s="94"/>
      <c r="Z233" s="94"/>
      <c r="AA233" s="94"/>
      <c r="AB233" s="94"/>
      <c r="AC233" s="94"/>
      <c r="AD233" s="97"/>
      <c r="AE233" s="28">
        <f>SUM(Tabla2[[#This Row],[META_CANDELARIA2]:[META_DISTRITO2]])</f>
        <v>0</v>
      </c>
      <c r="AF233" s="29">
        <f>+Tabla2[[#This Row],[META_CENTRO_ORIENTE]]-Tabla2[[#This Row],[META_TOTAL2]]</f>
        <v>0</v>
      </c>
      <c r="AH233" s="75">
        <f>+Tabla2[[#This Row],[META_CANDELARIA]]-Tabla2[[#This Row],[META_CANDELARIA2]]</f>
        <v>0</v>
      </c>
      <c r="AI233" s="76">
        <f>+Tabla2[[#This Row],[META_SANTA_FE]]-Tabla2[[#This Row],[META_SANTA_FE2]]</f>
        <v>0</v>
      </c>
      <c r="AJ233" s="76">
        <f>+Tabla2[[#This Row],[META_MARTIRES]]-Tabla2[[#This Row],[META_MARTIRES2]]</f>
        <v>0</v>
      </c>
      <c r="AK233" s="76">
        <f>+Tabla2[[#This Row],[META_SAN_CRISTOBAL]]-Tabla2[[#This Row],[META_SAN_CRISTOBAL2]]</f>
        <v>0</v>
      </c>
      <c r="AL233" s="76">
        <f>+Tabla2[[#This Row],[META_RAFAEL_URIBE_URIBE]]-Tabla2[[#This Row],[META_RAFAEL_URIBE_URIBE2]]</f>
        <v>0</v>
      </c>
      <c r="AM233" s="76">
        <f>+Tabla2[[#This Row],[META_ANTONIO_NARIÑO]]-Tabla2[[#This Row],[META_ANTONIO_NARIÑO2]]</f>
        <v>0</v>
      </c>
      <c r="AN233" s="76">
        <f>+Tabla2[[#This Row],[META_SUBRED]]-Tabla2[[#This Row],[META_SUBRED2]]</f>
        <v>0</v>
      </c>
      <c r="AO233" s="79">
        <f>+Tabla2[[#This Row],[META_DISTRITO]]-Tabla2[[#This Row],[META_DISTRITO2]]</f>
        <v>0</v>
      </c>
      <c r="AP233" s="88">
        <f t="shared" si="3"/>
        <v>0</v>
      </c>
      <c r="AR233" s="123"/>
      <c r="AS233" s="124"/>
      <c r="AT233" s="124"/>
      <c r="AU233" s="124"/>
      <c r="AV233" s="124"/>
      <c r="AW233" s="124"/>
      <c r="AX233" s="124"/>
      <c r="AY233" s="125"/>
    </row>
    <row r="234" spans="1:51" ht="76.5" hidden="1">
      <c r="A234" s="20" t="s">
        <v>63</v>
      </c>
      <c r="B234" s="20" t="s">
        <v>290</v>
      </c>
      <c r="C234" s="20" t="s">
        <v>291</v>
      </c>
      <c r="D234" s="21">
        <v>217</v>
      </c>
      <c r="E234" s="20" t="s">
        <v>339</v>
      </c>
      <c r="F234" s="20" t="s">
        <v>293</v>
      </c>
      <c r="G234" s="20" t="s">
        <v>54</v>
      </c>
      <c r="H234" s="19" t="s">
        <v>55</v>
      </c>
      <c r="I234" s="19" t="s">
        <v>74</v>
      </c>
      <c r="J234" s="22">
        <v>3994272</v>
      </c>
      <c r="K234" s="5">
        <v>3</v>
      </c>
      <c r="L234" s="22">
        <f>+Tabla2[[#This Row],[VALOR UNITARIO]]*Tabla2[[#This Row],[META_CENTRO_ORIENTE]]</f>
        <v>11982816</v>
      </c>
      <c r="M234" s="93">
        <v>0</v>
      </c>
      <c r="N234" s="94">
        <v>0</v>
      </c>
      <c r="O234" s="94">
        <v>0</v>
      </c>
      <c r="P234" s="94">
        <v>0</v>
      </c>
      <c r="Q234" s="94">
        <v>0</v>
      </c>
      <c r="R234" s="94">
        <v>0</v>
      </c>
      <c r="S234" s="94">
        <v>3</v>
      </c>
      <c r="T234" s="97">
        <v>0</v>
      </c>
      <c r="U234" s="28">
        <f>+Tabla2[[#This Row],[META_CANDELARIA]]+Tabla2[[#This Row],[META_SANTA_FE]]+Tabla2[[#This Row],[META_MARTIRES]]+Tabla2[[#This Row],[META_SAN_CRISTOBAL]]+Tabla2[[#This Row],[META_RAFAEL_URIBE_URIBE]]+Tabla2[[#This Row],[META_ANTONIO_NARIÑO]]+Tabla2[[#This Row],[META_SUBRED]]+Tabla2[[#This Row],[META_DISTRITO]]</f>
        <v>3</v>
      </c>
      <c r="V234" s="29">
        <f>+Tabla2[[#This Row],[META_CENTRO_ORIENTE]]-Tabla2[[#This Row],[META_TOTAL]]</f>
        <v>0</v>
      </c>
      <c r="W234" s="93"/>
      <c r="X234" s="94"/>
      <c r="Y234" s="94"/>
      <c r="Z234" s="94"/>
      <c r="AA234" s="94"/>
      <c r="AB234" s="94"/>
      <c r="AC234" s="94">
        <v>3</v>
      </c>
      <c r="AD234" s="97"/>
      <c r="AE234" s="28">
        <f>SUM(Tabla2[[#This Row],[META_CANDELARIA2]:[META_DISTRITO2]])</f>
        <v>3</v>
      </c>
      <c r="AF234" s="29">
        <f>+Tabla2[[#This Row],[META_CENTRO_ORIENTE]]-Tabla2[[#This Row],[META_TOTAL2]]</f>
        <v>0</v>
      </c>
      <c r="AH234" s="75">
        <f>+Tabla2[[#This Row],[META_CANDELARIA]]-Tabla2[[#This Row],[META_CANDELARIA2]]</f>
        <v>0</v>
      </c>
      <c r="AI234" s="76">
        <f>+Tabla2[[#This Row],[META_SANTA_FE]]-Tabla2[[#This Row],[META_SANTA_FE2]]</f>
        <v>0</v>
      </c>
      <c r="AJ234" s="76">
        <f>+Tabla2[[#This Row],[META_MARTIRES]]-Tabla2[[#This Row],[META_MARTIRES2]]</f>
        <v>0</v>
      </c>
      <c r="AK234" s="76">
        <f>+Tabla2[[#This Row],[META_SAN_CRISTOBAL]]-Tabla2[[#This Row],[META_SAN_CRISTOBAL2]]</f>
        <v>0</v>
      </c>
      <c r="AL234" s="76">
        <f>+Tabla2[[#This Row],[META_RAFAEL_URIBE_URIBE]]-Tabla2[[#This Row],[META_RAFAEL_URIBE_URIBE2]]</f>
        <v>0</v>
      </c>
      <c r="AM234" s="76">
        <f>+Tabla2[[#This Row],[META_ANTONIO_NARIÑO]]-Tabla2[[#This Row],[META_ANTONIO_NARIÑO2]]</f>
        <v>0</v>
      </c>
      <c r="AN234" s="76">
        <f>+Tabla2[[#This Row],[META_SUBRED]]-Tabla2[[#This Row],[META_SUBRED2]]</f>
        <v>0</v>
      </c>
      <c r="AO234" s="79">
        <f>+Tabla2[[#This Row],[META_DISTRITO]]-Tabla2[[#This Row],[META_DISTRITO2]]</f>
        <v>0</v>
      </c>
      <c r="AP234" s="88">
        <f t="shared" si="3"/>
        <v>0</v>
      </c>
      <c r="AR234" s="123"/>
      <c r="AS234" s="124"/>
      <c r="AT234" s="124"/>
      <c r="AU234" s="124"/>
      <c r="AV234" s="124"/>
      <c r="AW234" s="124"/>
      <c r="AX234" s="124"/>
      <c r="AY234" s="125"/>
    </row>
    <row r="235" spans="1:51" ht="76.5" hidden="1">
      <c r="A235" s="20" t="s">
        <v>63</v>
      </c>
      <c r="B235" s="20" t="s">
        <v>290</v>
      </c>
      <c r="C235" s="20" t="s">
        <v>291</v>
      </c>
      <c r="D235" s="21">
        <v>218</v>
      </c>
      <c r="E235" s="20" t="s">
        <v>340</v>
      </c>
      <c r="F235" s="20" t="s">
        <v>293</v>
      </c>
      <c r="G235" s="20" t="s">
        <v>54</v>
      </c>
      <c r="H235" s="19" t="s">
        <v>55</v>
      </c>
      <c r="I235" s="19" t="s">
        <v>74</v>
      </c>
      <c r="J235" s="22">
        <v>7347488</v>
      </c>
      <c r="K235" s="5">
        <v>3</v>
      </c>
      <c r="L235" s="22">
        <f>+Tabla2[[#This Row],[VALOR UNITARIO]]*Tabla2[[#This Row],[META_CENTRO_ORIENTE]]</f>
        <v>22042464</v>
      </c>
      <c r="M235" s="93">
        <v>0</v>
      </c>
      <c r="N235" s="94">
        <v>0</v>
      </c>
      <c r="O235" s="94">
        <v>0</v>
      </c>
      <c r="P235" s="94">
        <v>0</v>
      </c>
      <c r="Q235" s="94">
        <v>0</v>
      </c>
      <c r="R235" s="94">
        <v>0</v>
      </c>
      <c r="S235" s="94">
        <v>3</v>
      </c>
      <c r="T235" s="97">
        <v>0</v>
      </c>
      <c r="U235" s="28">
        <f>+Tabla2[[#This Row],[META_CANDELARIA]]+Tabla2[[#This Row],[META_SANTA_FE]]+Tabla2[[#This Row],[META_MARTIRES]]+Tabla2[[#This Row],[META_SAN_CRISTOBAL]]+Tabla2[[#This Row],[META_RAFAEL_URIBE_URIBE]]+Tabla2[[#This Row],[META_ANTONIO_NARIÑO]]+Tabla2[[#This Row],[META_SUBRED]]+Tabla2[[#This Row],[META_DISTRITO]]</f>
        <v>3</v>
      </c>
      <c r="V235" s="29">
        <f>+Tabla2[[#This Row],[META_CENTRO_ORIENTE]]-Tabla2[[#This Row],[META_TOTAL]]</f>
        <v>0</v>
      </c>
      <c r="W235" s="93"/>
      <c r="X235" s="94"/>
      <c r="Y235" s="94"/>
      <c r="Z235" s="94"/>
      <c r="AA235" s="94"/>
      <c r="AB235" s="94"/>
      <c r="AC235" s="94">
        <v>3</v>
      </c>
      <c r="AD235" s="97"/>
      <c r="AE235" s="28">
        <f>SUM(Tabla2[[#This Row],[META_CANDELARIA2]:[META_DISTRITO2]])</f>
        <v>3</v>
      </c>
      <c r="AF235" s="29">
        <f>+Tabla2[[#This Row],[META_CENTRO_ORIENTE]]-Tabla2[[#This Row],[META_TOTAL2]]</f>
        <v>0</v>
      </c>
      <c r="AH235" s="75">
        <f>+Tabla2[[#This Row],[META_CANDELARIA]]-Tabla2[[#This Row],[META_CANDELARIA2]]</f>
        <v>0</v>
      </c>
      <c r="AI235" s="76">
        <f>+Tabla2[[#This Row],[META_SANTA_FE]]-Tabla2[[#This Row],[META_SANTA_FE2]]</f>
        <v>0</v>
      </c>
      <c r="AJ235" s="76">
        <f>+Tabla2[[#This Row],[META_MARTIRES]]-Tabla2[[#This Row],[META_MARTIRES2]]</f>
        <v>0</v>
      </c>
      <c r="AK235" s="76">
        <f>+Tabla2[[#This Row],[META_SAN_CRISTOBAL]]-Tabla2[[#This Row],[META_SAN_CRISTOBAL2]]</f>
        <v>0</v>
      </c>
      <c r="AL235" s="76">
        <f>+Tabla2[[#This Row],[META_RAFAEL_URIBE_URIBE]]-Tabla2[[#This Row],[META_RAFAEL_URIBE_URIBE2]]</f>
        <v>0</v>
      </c>
      <c r="AM235" s="76">
        <f>+Tabla2[[#This Row],[META_ANTONIO_NARIÑO]]-Tabla2[[#This Row],[META_ANTONIO_NARIÑO2]]</f>
        <v>0</v>
      </c>
      <c r="AN235" s="76">
        <f>+Tabla2[[#This Row],[META_SUBRED]]-Tabla2[[#This Row],[META_SUBRED2]]</f>
        <v>0</v>
      </c>
      <c r="AO235" s="79">
        <f>+Tabla2[[#This Row],[META_DISTRITO]]-Tabla2[[#This Row],[META_DISTRITO2]]</f>
        <v>0</v>
      </c>
      <c r="AP235" s="88">
        <f t="shared" si="3"/>
        <v>0</v>
      </c>
      <c r="AR235" s="123"/>
      <c r="AS235" s="124"/>
      <c r="AT235" s="124"/>
      <c r="AU235" s="124"/>
      <c r="AV235" s="124"/>
      <c r="AW235" s="124"/>
      <c r="AX235" s="124"/>
      <c r="AY235" s="125"/>
    </row>
    <row r="236" spans="1:51" ht="76.5" hidden="1">
      <c r="A236" s="20" t="s">
        <v>63</v>
      </c>
      <c r="B236" s="20" t="s">
        <v>290</v>
      </c>
      <c r="C236" s="20" t="s">
        <v>291</v>
      </c>
      <c r="D236" s="21">
        <v>219</v>
      </c>
      <c r="E236" s="20" t="s">
        <v>341</v>
      </c>
      <c r="F236" s="20" t="s">
        <v>293</v>
      </c>
      <c r="G236" s="20" t="s">
        <v>54</v>
      </c>
      <c r="H236" s="19" t="s">
        <v>55</v>
      </c>
      <c r="I236" s="19" t="s">
        <v>74</v>
      </c>
      <c r="J236" s="22">
        <v>6484528</v>
      </c>
      <c r="K236" s="5">
        <v>3</v>
      </c>
      <c r="L236" s="22">
        <f>+Tabla2[[#This Row],[VALOR UNITARIO]]*Tabla2[[#This Row],[META_CENTRO_ORIENTE]]</f>
        <v>19453584</v>
      </c>
      <c r="M236" s="93">
        <v>0</v>
      </c>
      <c r="N236" s="94">
        <v>0</v>
      </c>
      <c r="O236" s="94">
        <v>0</v>
      </c>
      <c r="P236" s="94">
        <v>0</v>
      </c>
      <c r="Q236" s="94">
        <v>0</v>
      </c>
      <c r="R236" s="94">
        <v>0</v>
      </c>
      <c r="S236" s="94">
        <v>3</v>
      </c>
      <c r="T236" s="97">
        <v>0</v>
      </c>
      <c r="U236" s="28">
        <f>+Tabla2[[#This Row],[META_CANDELARIA]]+Tabla2[[#This Row],[META_SANTA_FE]]+Tabla2[[#This Row],[META_MARTIRES]]+Tabla2[[#This Row],[META_SAN_CRISTOBAL]]+Tabla2[[#This Row],[META_RAFAEL_URIBE_URIBE]]+Tabla2[[#This Row],[META_ANTONIO_NARIÑO]]+Tabla2[[#This Row],[META_SUBRED]]+Tabla2[[#This Row],[META_DISTRITO]]</f>
        <v>3</v>
      </c>
      <c r="V236" s="29">
        <f>+Tabla2[[#This Row],[META_CENTRO_ORIENTE]]-Tabla2[[#This Row],[META_TOTAL]]</f>
        <v>0</v>
      </c>
      <c r="W236" s="93"/>
      <c r="X236" s="94"/>
      <c r="Y236" s="94"/>
      <c r="Z236" s="94"/>
      <c r="AA236" s="94"/>
      <c r="AB236" s="94"/>
      <c r="AC236" s="94">
        <v>3</v>
      </c>
      <c r="AD236" s="97"/>
      <c r="AE236" s="28">
        <f>SUM(Tabla2[[#This Row],[META_CANDELARIA2]:[META_DISTRITO2]])</f>
        <v>3</v>
      </c>
      <c r="AF236" s="29">
        <f>+Tabla2[[#This Row],[META_CENTRO_ORIENTE]]-Tabla2[[#This Row],[META_TOTAL2]]</f>
        <v>0</v>
      </c>
      <c r="AH236" s="75">
        <f>+Tabla2[[#This Row],[META_CANDELARIA]]-Tabla2[[#This Row],[META_CANDELARIA2]]</f>
        <v>0</v>
      </c>
      <c r="AI236" s="76">
        <f>+Tabla2[[#This Row],[META_SANTA_FE]]-Tabla2[[#This Row],[META_SANTA_FE2]]</f>
        <v>0</v>
      </c>
      <c r="AJ236" s="76">
        <f>+Tabla2[[#This Row],[META_MARTIRES]]-Tabla2[[#This Row],[META_MARTIRES2]]</f>
        <v>0</v>
      </c>
      <c r="AK236" s="76">
        <f>+Tabla2[[#This Row],[META_SAN_CRISTOBAL]]-Tabla2[[#This Row],[META_SAN_CRISTOBAL2]]</f>
        <v>0</v>
      </c>
      <c r="AL236" s="76">
        <f>+Tabla2[[#This Row],[META_RAFAEL_URIBE_URIBE]]-Tabla2[[#This Row],[META_RAFAEL_URIBE_URIBE2]]</f>
        <v>0</v>
      </c>
      <c r="AM236" s="76">
        <f>+Tabla2[[#This Row],[META_ANTONIO_NARIÑO]]-Tabla2[[#This Row],[META_ANTONIO_NARIÑO2]]</f>
        <v>0</v>
      </c>
      <c r="AN236" s="76">
        <f>+Tabla2[[#This Row],[META_SUBRED]]-Tabla2[[#This Row],[META_SUBRED2]]</f>
        <v>0</v>
      </c>
      <c r="AO236" s="79">
        <f>+Tabla2[[#This Row],[META_DISTRITO]]-Tabla2[[#This Row],[META_DISTRITO2]]</f>
        <v>0</v>
      </c>
      <c r="AP236" s="88">
        <f t="shared" si="3"/>
        <v>0</v>
      </c>
      <c r="AR236" s="123"/>
      <c r="AS236" s="124"/>
      <c r="AT236" s="124"/>
      <c r="AU236" s="124"/>
      <c r="AV236" s="124"/>
      <c r="AW236" s="124"/>
      <c r="AX236" s="124"/>
      <c r="AY236" s="125"/>
    </row>
    <row r="237" spans="1:51" ht="76.5" hidden="1">
      <c r="A237" s="20" t="s">
        <v>63</v>
      </c>
      <c r="B237" s="20" t="s">
        <v>290</v>
      </c>
      <c r="C237" s="20" t="s">
        <v>291</v>
      </c>
      <c r="D237" s="21">
        <v>220</v>
      </c>
      <c r="E237" s="20" t="s">
        <v>342</v>
      </c>
      <c r="F237" s="20" t="s">
        <v>293</v>
      </c>
      <c r="G237" s="20" t="s">
        <v>54</v>
      </c>
      <c r="H237" s="19" t="s">
        <v>55</v>
      </c>
      <c r="I237" s="19" t="s">
        <v>74</v>
      </c>
      <c r="J237" s="22">
        <v>5621568</v>
      </c>
      <c r="K237" s="5">
        <v>3</v>
      </c>
      <c r="L237" s="22">
        <f>+Tabla2[[#This Row],[VALOR UNITARIO]]*Tabla2[[#This Row],[META_CENTRO_ORIENTE]]</f>
        <v>16864704</v>
      </c>
      <c r="M237" s="93">
        <v>0</v>
      </c>
      <c r="N237" s="94">
        <v>0</v>
      </c>
      <c r="O237" s="94">
        <v>0</v>
      </c>
      <c r="P237" s="94">
        <v>0</v>
      </c>
      <c r="Q237" s="94">
        <v>0</v>
      </c>
      <c r="R237" s="94">
        <v>0</v>
      </c>
      <c r="S237" s="94">
        <v>3</v>
      </c>
      <c r="T237" s="97">
        <v>0</v>
      </c>
      <c r="U237" s="28">
        <f>+Tabla2[[#This Row],[META_CANDELARIA]]+Tabla2[[#This Row],[META_SANTA_FE]]+Tabla2[[#This Row],[META_MARTIRES]]+Tabla2[[#This Row],[META_SAN_CRISTOBAL]]+Tabla2[[#This Row],[META_RAFAEL_URIBE_URIBE]]+Tabla2[[#This Row],[META_ANTONIO_NARIÑO]]+Tabla2[[#This Row],[META_SUBRED]]+Tabla2[[#This Row],[META_DISTRITO]]</f>
        <v>3</v>
      </c>
      <c r="V237" s="29">
        <f>+Tabla2[[#This Row],[META_CENTRO_ORIENTE]]-Tabla2[[#This Row],[META_TOTAL]]</f>
        <v>0</v>
      </c>
      <c r="W237" s="93"/>
      <c r="X237" s="94"/>
      <c r="Y237" s="94"/>
      <c r="Z237" s="94"/>
      <c r="AA237" s="94"/>
      <c r="AB237" s="94"/>
      <c r="AC237" s="94">
        <v>3</v>
      </c>
      <c r="AD237" s="97"/>
      <c r="AE237" s="28">
        <f>SUM(Tabla2[[#This Row],[META_CANDELARIA2]:[META_DISTRITO2]])</f>
        <v>3</v>
      </c>
      <c r="AF237" s="29">
        <f>+Tabla2[[#This Row],[META_CENTRO_ORIENTE]]-Tabla2[[#This Row],[META_TOTAL2]]</f>
        <v>0</v>
      </c>
      <c r="AH237" s="75">
        <f>+Tabla2[[#This Row],[META_CANDELARIA]]-Tabla2[[#This Row],[META_CANDELARIA2]]</f>
        <v>0</v>
      </c>
      <c r="AI237" s="76">
        <f>+Tabla2[[#This Row],[META_SANTA_FE]]-Tabla2[[#This Row],[META_SANTA_FE2]]</f>
        <v>0</v>
      </c>
      <c r="AJ237" s="76">
        <f>+Tabla2[[#This Row],[META_MARTIRES]]-Tabla2[[#This Row],[META_MARTIRES2]]</f>
        <v>0</v>
      </c>
      <c r="AK237" s="76">
        <f>+Tabla2[[#This Row],[META_SAN_CRISTOBAL]]-Tabla2[[#This Row],[META_SAN_CRISTOBAL2]]</f>
        <v>0</v>
      </c>
      <c r="AL237" s="76">
        <f>+Tabla2[[#This Row],[META_RAFAEL_URIBE_URIBE]]-Tabla2[[#This Row],[META_RAFAEL_URIBE_URIBE2]]</f>
        <v>0</v>
      </c>
      <c r="AM237" s="76">
        <f>+Tabla2[[#This Row],[META_ANTONIO_NARIÑO]]-Tabla2[[#This Row],[META_ANTONIO_NARIÑO2]]</f>
        <v>0</v>
      </c>
      <c r="AN237" s="76">
        <f>+Tabla2[[#This Row],[META_SUBRED]]-Tabla2[[#This Row],[META_SUBRED2]]</f>
        <v>0</v>
      </c>
      <c r="AO237" s="79">
        <f>+Tabla2[[#This Row],[META_DISTRITO]]-Tabla2[[#This Row],[META_DISTRITO2]]</f>
        <v>0</v>
      </c>
      <c r="AP237" s="88">
        <f t="shared" si="3"/>
        <v>0</v>
      </c>
      <c r="AR237" s="123"/>
      <c r="AS237" s="124"/>
      <c r="AT237" s="124"/>
      <c r="AU237" s="124"/>
      <c r="AV237" s="124"/>
      <c r="AW237" s="124"/>
      <c r="AX237" s="124"/>
      <c r="AY237" s="125"/>
    </row>
    <row r="238" spans="1:51" ht="127.5" hidden="1">
      <c r="A238" s="20" t="s">
        <v>63</v>
      </c>
      <c r="B238" s="20" t="s">
        <v>290</v>
      </c>
      <c r="C238" s="20" t="s">
        <v>306</v>
      </c>
      <c r="D238" s="21">
        <v>221</v>
      </c>
      <c r="E238" s="20" t="s">
        <v>343</v>
      </c>
      <c r="F238" s="20" t="s">
        <v>293</v>
      </c>
      <c r="G238" s="20" t="s">
        <v>54</v>
      </c>
      <c r="H238" s="19" t="s">
        <v>76</v>
      </c>
      <c r="I238" s="19" t="s">
        <v>56</v>
      </c>
      <c r="J238" s="22">
        <v>149094832</v>
      </c>
      <c r="K238" s="5">
        <v>0</v>
      </c>
      <c r="L238" s="22">
        <f>+Tabla2[[#This Row],[VALOR UNITARIO]]*Tabla2[[#This Row],[META_CENTRO_ORIENTE]]</f>
        <v>0</v>
      </c>
      <c r="M238" s="93">
        <f>+Tabla2[[#This Row],[META_CENTRO_ORIENTE]]*4.55/100</f>
        <v>0</v>
      </c>
      <c r="N238" s="94">
        <f>+Tabla2[[#This Row],[META_CENTRO_ORIENTE]]*22.8/100</f>
        <v>0</v>
      </c>
      <c r="O238" s="94">
        <f>+Tabla2[[#This Row],[META_CENTRO_ORIENTE]]*8.3/100</f>
        <v>0</v>
      </c>
      <c r="P238" s="94">
        <f>+Tabla2[[#This Row],[META_CENTRO_ORIENTE]]*22.73/100</f>
        <v>0</v>
      </c>
      <c r="Q238" s="94">
        <f>+Tabla2[[#This Row],[META_CENTRO_ORIENTE]]*22.64/100</f>
        <v>0</v>
      </c>
      <c r="R238" s="94">
        <f>+Tabla2[[#This Row],[META_CENTRO_ORIENTE]]*0.14</f>
        <v>0</v>
      </c>
      <c r="S238" s="94">
        <v>0</v>
      </c>
      <c r="T238" s="97">
        <v>0</v>
      </c>
      <c r="U238" s="28">
        <f>+Tabla2[[#This Row],[META_CANDELARIA]]+Tabla2[[#This Row],[META_SANTA_FE]]+Tabla2[[#This Row],[META_MARTIRES]]+Tabla2[[#This Row],[META_SAN_CRISTOBAL]]+Tabla2[[#This Row],[META_RAFAEL_URIBE_URIBE]]+Tabla2[[#This Row],[META_ANTONIO_NARIÑO]]+Tabla2[[#This Row],[META_SUBRED]]+Tabla2[[#This Row],[META_DISTRITO]]</f>
        <v>0</v>
      </c>
      <c r="V238" s="29">
        <f>+Tabla2[[#This Row],[META_CENTRO_ORIENTE]]-Tabla2[[#This Row],[META_TOTAL]]</f>
        <v>0</v>
      </c>
      <c r="W238" s="93"/>
      <c r="X238" s="94"/>
      <c r="Y238" s="94"/>
      <c r="Z238" s="94"/>
      <c r="AA238" s="94"/>
      <c r="AB238" s="94"/>
      <c r="AC238" s="94"/>
      <c r="AD238" s="97"/>
      <c r="AE238" s="28">
        <f>SUM(Tabla2[[#This Row],[META_CANDELARIA2]:[META_DISTRITO2]])</f>
        <v>0</v>
      </c>
      <c r="AF238" s="29">
        <f>+Tabla2[[#This Row],[META_CENTRO_ORIENTE]]-Tabla2[[#This Row],[META_TOTAL2]]</f>
        <v>0</v>
      </c>
      <c r="AH238" s="75">
        <f>+Tabla2[[#This Row],[META_CANDELARIA]]-Tabla2[[#This Row],[META_CANDELARIA2]]</f>
        <v>0</v>
      </c>
      <c r="AI238" s="76">
        <f>+Tabla2[[#This Row],[META_SANTA_FE]]-Tabla2[[#This Row],[META_SANTA_FE2]]</f>
        <v>0</v>
      </c>
      <c r="AJ238" s="76">
        <f>+Tabla2[[#This Row],[META_MARTIRES]]-Tabla2[[#This Row],[META_MARTIRES2]]</f>
        <v>0</v>
      </c>
      <c r="AK238" s="76">
        <f>+Tabla2[[#This Row],[META_SAN_CRISTOBAL]]-Tabla2[[#This Row],[META_SAN_CRISTOBAL2]]</f>
        <v>0</v>
      </c>
      <c r="AL238" s="76">
        <f>+Tabla2[[#This Row],[META_RAFAEL_URIBE_URIBE]]-Tabla2[[#This Row],[META_RAFAEL_URIBE_URIBE2]]</f>
        <v>0</v>
      </c>
      <c r="AM238" s="76">
        <f>+Tabla2[[#This Row],[META_ANTONIO_NARIÑO]]-Tabla2[[#This Row],[META_ANTONIO_NARIÑO2]]</f>
        <v>0</v>
      </c>
      <c r="AN238" s="76">
        <f>+Tabla2[[#This Row],[META_SUBRED]]-Tabla2[[#This Row],[META_SUBRED2]]</f>
        <v>0</v>
      </c>
      <c r="AO238" s="79">
        <f>+Tabla2[[#This Row],[META_DISTRITO]]-Tabla2[[#This Row],[META_DISTRITO2]]</f>
        <v>0</v>
      </c>
      <c r="AP238" s="88">
        <f t="shared" si="3"/>
        <v>0</v>
      </c>
      <c r="AR238" s="123"/>
      <c r="AS238" s="124"/>
      <c r="AT238" s="124"/>
      <c r="AU238" s="124"/>
      <c r="AV238" s="124"/>
      <c r="AW238" s="124"/>
      <c r="AX238" s="124"/>
      <c r="AY238" s="125"/>
    </row>
    <row r="239" spans="1:51" ht="76.5" hidden="1">
      <c r="A239" s="20" t="s">
        <v>63</v>
      </c>
      <c r="B239" s="20" t="s">
        <v>290</v>
      </c>
      <c r="C239" s="20" t="s">
        <v>291</v>
      </c>
      <c r="D239" s="21">
        <v>222</v>
      </c>
      <c r="E239" s="20" t="s">
        <v>344</v>
      </c>
      <c r="F239" s="20" t="s">
        <v>293</v>
      </c>
      <c r="G239" s="20" t="s">
        <v>54</v>
      </c>
      <c r="H239" s="19" t="s">
        <v>55</v>
      </c>
      <c r="I239" s="19" t="s">
        <v>74</v>
      </c>
      <c r="J239" s="22">
        <v>18590624</v>
      </c>
      <c r="K239" s="5">
        <v>3</v>
      </c>
      <c r="L239" s="22">
        <f>+Tabla2[[#This Row],[VALOR UNITARIO]]*Tabla2[[#This Row],[META_CENTRO_ORIENTE]]</f>
        <v>55771872</v>
      </c>
      <c r="M239" s="93">
        <v>0</v>
      </c>
      <c r="N239" s="94">
        <v>0</v>
      </c>
      <c r="O239" s="94">
        <v>0</v>
      </c>
      <c r="P239" s="94">
        <v>0</v>
      </c>
      <c r="Q239" s="94">
        <v>0</v>
      </c>
      <c r="R239" s="94">
        <v>0</v>
      </c>
      <c r="S239" s="94">
        <v>3</v>
      </c>
      <c r="T239" s="97">
        <v>0</v>
      </c>
      <c r="U239" s="28">
        <f>+Tabla2[[#This Row],[META_CANDELARIA]]+Tabla2[[#This Row],[META_SANTA_FE]]+Tabla2[[#This Row],[META_MARTIRES]]+Tabla2[[#This Row],[META_SAN_CRISTOBAL]]+Tabla2[[#This Row],[META_RAFAEL_URIBE_URIBE]]+Tabla2[[#This Row],[META_ANTONIO_NARIÑO]]+Tabla2[[#This Row],[META_SUBRED]]+Tabla2[[#This Row],[META_DISTRITO]]</f>
        <v>3</v>
      </c>
      <c r="V239" s="29">
        <f>+Tabla2[[#This Row],[META_CENTRO_ORIENTE]]-Tabla2[[#This Row],[META_TOTAL]]</f>
        <v>0</v>
      </c>
      <c r="W239" s="93"/>
      <c r="X239" s="94"/>
      <c r="Y239" s="94"/>
      <c r="Z239" s="94"/>
      <c r="AA239" s="94"/>
      <c r="AB239" s="94"/>
      <c r="AC239" s="94"/>
      <c r="AD239" s="97"/>
      <c r="AE239" s="28">
        <f>SUM(Tabla2[[#This Row],[META_CANDELARIA2]:[META_DISTRITO2]])</f>
        <v>0</v>
      </c>
      <c r="AF239" s="29">
        <f>+Tabla2[[#This Row],[META_CENTRO_ORIENTE]]-Tabla2[[#This Row],[META_TOTAL2]]</f>
        <v>3</v>
      </c>
      <c r="AH239" s="75">
        <f>+Tabla2[[#This Row],[META_CANDELARIA]]-Tabla2[[#This Row],[META_CANDELARIA2]]</f>
        <v>0</v>
      </c>
      <c r="AI239" s="76">
        <f>+Tabla2[[#This Row],[META_SANTA_FE]]-Tabla2[[#This Row],[META_SANTA_FE2]]</f>
        <v>0</v>
      </c>
      <c r="AJ239" s="76">
        <f>+Tabla2[[#This Row],[META_MARTIRES]]-Tabla2[[#This Row],[META_MARTIRES2]]</f>
        <v>0</v>
      </c>
      <c r="AK239" s="76">
        <f>+Tabla2[[#This Row],[META_SAN_CRISTOBAL]]-Tabla2[[#This Row],[META_SAN_CRISTOBAL2]]</f>
        <v>0</v>
      </c>
      <c r="AL239" s="76">
        <f>+Tabla2[[#This Row],[META_RAFAEL_URIBE_URIBE]]-Tabla2[[#This Row],[META_RAFAEL_URIBE_URIBE2]]</f>
        <v>0</v>
      </c>
      <c r="AM239" s="76">
        <f>+Tabla2[[#This Row],[META_ANTONIO_NARIÑO]]-Tabla2[[#This Row],[META_ANTONIO_NARIÑO2]]</f>
        <v>0</v>
      </c>
      <c r="AN239" s="76">
        <f>+Tabla2[[#This Row],[META_SUBRED]]-Tabla2[[#This Row],[META_SUBRED2]]</f>
        <v>3</v>
      </c>
      <c r="AO239" s="79">
        <f>+Tabla2[[#This Row],[META_DISTRITO]]-Tabla2[[#This Row],[META_DISTRITO2]]</f>
        <v>0</v>
      </c>
      <c r="AP239" s="88">
        <f t="shared" si="3"/>
        <v>3</v>
      </c>
      <c r="AR239" s="123"/>
      <c r="AS239" s="124"/>
      <c r="AT239" s="124"/>
      <c r="AU239" s="124"/>
      <c r="AV239" s="124"/>
      <c r="AW239" s="124"/>
      <c r="AX239" s="124"/>
      <c r="AY239" s="125"/>
    </row>
    <row r="240" spans="1:51" ht="76.5" hidden="1">
      <c r="A240" s="20" t="s">
        <v>63</v>
      </c>
      <c r="B240" s="20" t="s">
        <v>290</v>
      </c>
      <c r="C240" s="20" t="s">
        <v>291</v>
      </c>
      <c r="D240" s="21">
        <v>223</v>
      </c>
      <c r="E240" s="20" t="s">
        <v>345</v>
      </c>
      <c r="F240" s="20" t="s">
        <v>293</v>
      </c>
      <c r="G240" s="20" t="s">
        <v>54</v>
      </c>
      <c r="H240" s="19" t="s">
        <v>55</v>
      </c>
      <c r="I240" s="19" t="s">
        <v>74</v>
      </c>
      <c r="J240" s="22">
        <v>29488576</v>
      </c>
      <c r="K240" s="5">
        <v>0</v>
      </c>
      <c r="L240" s="22">
        <f>+Tabla2[[#This Row],[VALOR UNITARIO]]*Tabla2[[#This Row],[META_CENTRO_ORIENTE]]</f>
        <v>0</v>
      </c>
      <c r="M240" s="93">
        <f>+Tabla2[[#This Row],[META_CENTRO_ORIENTE]]*4.55/100</f>
        <v>0</v>
      </c>
      <c r="N240" s="94">
        <f>+Tabla2[[#This Row],[META_CENTRO_ORIENTE]]*22.8/100</f>
        <v>0</v>
      </c>
      <c r="O240" s="94">
        <f>+Tabla2[[#This Row],[META_CENTRO_ORIENTE]]*8.3/100</f>
        <v>0</v>
      </c>
      <c r="P240" s="94">
        <f>+Tabla2[[#This Row],[META_CENTRO_ORIENTE]]*22.73/100</f>
        <v>0</v>
      </c>
      <c r="Q240" s="94">
        <f>+Tabla2[[#This Row],[META_CENTRO_ORIENTE]]*22.64/100</f>
        <v>0</v>
      </c>
      <c r="R240" s="94">
        <f>+Tabla2[[#This Row],[META_CENTRO_ORIENTE]]*0.14</f>
        <v>0</v>
      </c>
      <c r="S240" s="94">
        <v>0</v>
      </c>
      <c r="T240" s="97">
        <v>0</v>
      </c>
      <c r="U240" s="28">
        <f>+Tabla2[[#This Row],[META_CANDELARIA]]+Tabla2[[#This Row],[META_SANTA_FE]]+Tabla2[[#This Row],[META_MARTIRES]]+Tabla2[[#This Row],[META_SAN_CRISTOBAL]]+Tabla2[[#This Row],[META_RAFAEL_URIBE_URIBE]]+Tabla2[[#This Row],[META_ANTONIO_NARIÑO]]+Tabla2[[#This Row],[META_SUBRED]]+Tabla2[[#This Row],[META_DISTRITO]]</f>
        <v>0</v>
      </c>
      <c r="V240" s="29">
        <f>+Tabla2[[#This Row],[META_CENTRO_ORIENTE]]-Tabla2[[#This Row],[META_TOTAL]]</f>
        <v>0</v>
      </c>
      <c r="W240" s="93"/>
      <c r="X240" s="94"/>
      <c r="Y240" s="94"/>
      <c r="Z240" s="94"/>
      <c r="AA240" s="94"/>
      <c r="AB240" s="94"/>
      <c r="AC240" s="94"/>
      <c r="AD240" s="97"/>
      <c r="AE240" s="28">
        <f>SUM(Tabla2[[#This Row],[META_CANDELARIA2]:[META_DISTRITO2]])</f>
        <v>0</v>
      </c>
      <c r="AF240" s="29">
        <f>+Tabla2[[#This Row],[META_CENTRO_ORIENTE]]-Tabla2[[#This Row],[META_TOTAL2]]</f>
        <v>0</v>
      </c>
      <c r="AH240" s="75">
        <f>+Tabla2[[#This Row],[META_CANDELARIA]]-Tabla2[[#This Row],[META_CANDELARIA2]]</f>
        <v>0</v>
      </c>
      <c r="AI240" s="76">
        <f>+Tabla2[[#This Row],[META_SANTA_FE]]-Tabla2[[#This Row],[META_SANTA_FE2]]</f>
        <v>0</v>
      </c>
      <c r="AJ240" s="76">
        <f>+Tabla2[[#This Row],[META_MARTIRES]]-Tabla2[[#This Row],[META_MARTIRES2]]</f>
        <v>0</v>
      </c>
      <c r="AK240" s="76">
        <f>+Tabla2[[#This Row],[META_SAN_CRISTOBAL]]-Tabla2[[#This Row],[META_SAN_CRISTOBAL2]]</f>
        <v>0</v>
      </c>
      <c r="AL240" s="76">
        <f>+Tabla2[[#This Row],[META_RAFAEL_URIBE_URIBE]]-Tabla2[[#This Row],[META_RAFAEL_URIBE_URIBE2]]</f>
        <v>0</v>
      </c>
      <c r="AM240" s="76">
        <f>+Tabla2[[#This Row],[META_ANTONIO_NARIÑO]]-Tabla2[[#This Row],[META_ANTONIO_NARIÑO2]]</f>
        <v>0</v>
      </c>
      <c r="AN240" s="76">
        <f>+Tabla2[[#This Row],[META_SUBRED]]-Tabla2[[#This Row],[META_SUBRED2]]</f>
        <v>0</v>
      </c>
      <c r="AO240" s="79">
        <f>+Tabla2[[#This Row],[META_DISTRITO]]-Tabla2[[#This Row],[META_DISTRITO2]]</f>
        <v>0</v>
      </c>
      <c r="AP240" s="88">
        <f t="shared" si="3"/>
        <v>0</v>
      </c>
      <c r="AR240" s="123"/>
      <c r="AS240" s="124"/>
      <c r="AT240" s="124"/>
      <c r="AU240" s="124"/>
      <c r="AV240" s="124"/>
      <c r="AW240" s="124"/>
      <c r="AX240" s="124"/>
      <c r="AY240" s="125"/>
    </row>
    <row r="241" spans="1:51" ht="102" hidden="1">
      <c r="A241" s="20" t="s">
        <v>63</v>
      </c>
      <c r="B241" s="20" t="s">
        <v>290</v>
      </c>
      <c r="C241" s="20" t="s">
        <v>306</v>
      </c>
      <c r="D241" s="21">
        <v>224</v>
      </c>
      <c r="E241" s="20" t="s">
        <v>346</v>
      </c>
      <c r="F241" s="20" t="s">
        <v>293</v>
      </c>
      <c r="G241" s="20" t="s">
        <v>54</v>
      </c>
      <c r="H241" s="19" t="s">
        <v>55</v>
      </c>
      <c r="I241" s="19" t="s">
        <v>74</v>
      </c>
      <c r="J241" s="22">
        <v>3994272</v>
      </c>
      <c r="K241" s="5">
        <v>3</v>
      </c>
      <c r="L241" s="22">
        <f>+Tabla2[[#This Row],[VALOR UNITARIO]]*Tabla2[[#This Row],[META_CENTRO_ORIENTE]]</f>
        <v>11982816</v>
      </c>
      <c r="M241" s="93">
        <v>0</v>
      </c>
      <c r="N241" s="94">
        <v>0</v>
      </c>
      <c r="O241" s="94">
        <v>0</v>
      </c>
      <c r="P241" s="94">
        <v>0</v>
      </c>
      <c r="Q241" s="94">
        <v>0</v>
      </c>
      <c r="R241" s="94">
        <v>0</v>
      </c>
      <c r="S241" s="94">
        <v>3</v>
      </c>
      <c r="T241" s="97">
        <v>0</v>
      </c>
      <c r="U241" s="28">
        <f>+Tabla2[[#This Row],[META_CANDELARIA]]+Tabla2[[#This Row],[META_SANTA_FE]]+Tabla2[[#This Row],[META_MARTIRES]]+Tabla2[[#This Row],[META_SAN_CRISTOBAL]]+Tabla2[[#This Row],[META_RAFAEL_URIBE_URIBE]]+Tabla2[[#This Row],[META_ANTONIO_NARIÑO]]+Tabla2[[#This Row],[META_SUBRED]]+Tabla2[[#This Row],[META_DISTRITO]]</f>
        <v>3</v>
      </c>
      <c r="V241" s="29">
        <f>+Tabla2[[#This Row],[META_CENTRO_ORIENTE]]-Tabla2[[#This Row],[META_TOTAL]]</f>
        <v>0</v>
      </c>
      <c r="W241" s="93"/>
      <c r="X241" s="94"/>
      <c r="Y241" s="94"/>
      <c r="Z241" s="94"/>
      <c r="AA241" s="94"/>
      <c r="AB241" s="94"/>
      <c r="AC241" s="94">
        <v>3</v>
      </c>
      <c r="AD241" s="97"/>
      <c r="AE241" s="28">
        <f>SUM(Tabla2[[#This Row],[META_CANDELARIA2]:[META_DISTRITO2]])</f>
        <v>3</v>
      </c>
      <c r="AF241" s="29">
        <f>+Tabla2[[#This Row],[META_CENTRO_ORIENTE]]-Tabla2[[#This Row],[META_TOTAL2]]</f>
        <v>0</v>
      </c>
      <c r="AH241" s="75">
        <f>+Tabla2[[#This Row],[META_CANDELARIA]]-Tabla2[[#This Row],[META_CANDELARIA2]]</f>
        <v>0</v>
      </c>
      <c r="AI241" s="76">
        <f>+Tabla2[[#This Row],[META_SANTA_FE]]-Tabla2[[#This Row],[META_SANTA_FE2]]</f>
        <v>0</v>
      </c>
      <c r="AJ241" s="76">
        <f>+Tabla2[[#This Row],[META_MARTIRES]]-Tabla2[[#This Row],[META_MARTIRES2]]</f>
        <v>0</v>
      </c>
      <c r="AK241" s="76">
        <f>+Tabla2[[#This Row],[META_SAN_CRISTOBAL]]-Tabla2[[#This Row],[META_SAN_CRISTOBAL2]]</f>
        <v>0</v>
      </c>
      <c r="AL241" s="76">
        <f>+Tabla2[[#This Row],[META_RAFAEL_URIBE_URIBE]]-Tabla2[[#This Row],[META_RAFAEL_URIBE_URIBE2]]</f>
        <v>0</v>
      </c>
      <c r="AM241" s="76">
        <f>+Tabla2[[#This Row],[META_ANTONIO_NARIÑO]]-Tabla2[[#This Row],[META_ANTONIO_NARIÑO2]]</f>
        <v>0</v>
      </c>
      <c r="AN241" s="76">
        <f>+Tabla2[[#This Row],[META_SUBRED]]-Tabla2[[#This Row],[META_SUBRED2]]</f>
        <v>0</v>
      </c>
      <c r="AO241" s="79">
        <f>+Tabla2[[#This Row],[META_DISTRITO]]-Tabla2[[#This Row],[META_DISTRITO2]]</f>
        <v>0</v>
      </c>
      <c r="AP241" s="88">
        <f t="shared" si="3"/>
        <v>0</v>
      </c>
      <c r="AR241" s="123"/>
      <c r="AS241" s="124"/>
      <c r="AT241" s="124"/>
      <c r="AU241" s="124"/>
      <c r="AV241" s="124"/>
      <c r="AW241" s="124"/>
      <c r="AX241" s="124"/>
      <c r="AY241" s="125"/>
    </row>
    <row r="242" spans="1:51" ht="76.5" hidden="1">
      <c r="A242" s="20" t="s">
        <v>63</v>
      </c>
      <c r="B242" s="20" t="s">
        <v>290</v>
      </c>
      <c r="C242" s="20" t="s">
        <v>291</v>
      </c>
      <c r="D242" s="21">
        <v>225</v>
      </c>
      <c r="E242" s="20" t="s">
        <v>347</v>
      </c>
      <c r="F242" s="20" t="s">
        <v>293</v>
      </c>
      <c r="G242" s="20" t="s">
        <v>54</v>
      </c>
      <c r="H242" s="19" t="s">
        <v>55</v>
      </c>
      <c r="I242" s="19" t="s">
        <v>74</v>
      </c>
      <c r="J242" s="22">
        <v>7347488</v>
      </c>
      <c r="K242" s="5">
        <v>3</v>
      </c>
      <c r="L242" s="22">
        <f>+Tabla2[[#This Row],[VALOR UNITARIO]]*Tabla2[[#This Row],[META_CENTRO_ORIENTE]]</f>
        <v>22042464</v>
      </c>
      <c r="M242" s="93">
        <v>0</v>
      </c>
      <c r="N242" s="94">
        <v>0</v>
      </c>
      <c r="O242" s="94">
        <v>0</v>
      </c>
      <c r="P242" s="94">
        <v>0</v>
      </c>
      <c r="Q242" s="94">
        <v>0</v>
      </c>
      <c r="R242" s="94">
        <v>0</v>
      </c>
      <c r="S242" s="94">
        <v>3</v>
      </c>
      <c r="T242" s="97">
        <v>0</v>
      </c>
      <c r="U242" s="28">
        <f>+Tabla2[[#This Row],[META_CANDELARIA]]+Tabla2[[#This Row],[META_SANTA_FE]]+Tabla2[[#This Row],[META_MARTIRES]]+Tabla2[[#This Row],[META_SAN_CRISTOBAL]]+Tabla2[[#This Row],[META_RAFAEL_URIBE_URIBE]]+Tabla2[[#This Row],[META_ANTONIO_NARIÑO]]+Tabla2[[#This Row],[META_SUBRED]]+Tabla2[[#This Row],[META_DISTRITO]]</f>
        <v>3</v>
      </c>
      <c r="V242" s="29">
        <f>+Tabla2[[#This Row],[META_CENTRO_ORIENTE]]-Tabla2[[#This Row],[META_TOTAL]]</f>
        <v>0</v>
      </c>
      <c r="W242" s="93"/>
      <c r="X242" s="94"/>
      <c r="Y242" s="94"/>
      <c r="Z242" s="94"/>
      <c r="AA242" s="94"/>
      <c r="AB242" s="94"/>
      <c r="AC242" s="94">
        <v>3</v>
      </c>
      <c r="AD242" s="97"/>
      <c r="AE242" s="28">
        <f>SUM(Tabla2[[#This Row],[META_CANDELARIA2]:[META_DISTRITO2]])</f>
        <v>3</v>
      </c>
      <c r="AF242" s="29">
        <f>+Tabla2[[#This Row],[META_CENTRO_ORIENTE]]-Tabla2[[#This Row],[META_TOTAL2]]</f>
        <v>0</v>
      </c>
      <c r="AH242" s="75">
        <f>+Tabla2[[#This Row],[META_CANDELARIA]]-Tabla2[[#This Row],[META_CANDELARIA2]]</f>
        <v>0</v>
      </c>
      <c r="AI242" s="76">
        <f>+Tabla2[[#This Row],[META_SANTA_FE]]-Tabla2[[#This Row],[META_SANTA_FE2]]</f>
        <v>0</v>
      </c>
      <c r="AJ242" s="76">
        <f>+Tabla2[[#This Row],[META_MARTIRES]]-Tabla2[[#This Row],[META_MARTIRES2]]</f>
        <v>0</v>
      </c>
      <c r="AK242" s="76">
        <f>+Tabla2[[#This Row],[META_SAN_CRISTOBAL]]-Tabla2[[#This Row],[META_SAN_CRISTOBAL2]]</f>
        <v>0</v>
      </c>
      <c r="AL242" s="76">
        <f>+Tabla2[[#This Row],[META_RAFAEL_URIBE_URIBE]]-Tabla2[[#This Row],[META_RAFAEL_URIBE_URIBE2]]</f>
        <v>0</v>
      </c>
      <c r="AM242" s="76">
        <f>+Tabla2[[#This Row],[META_ANTONIO_NARIÑO]]-Tabla2[[#This Row],[META_ANTONIO_NARIÑO2]]</f>
        <v>0</v>
      </c>
      <c r="AN242" s="76">
        <f>+Tabla2[[#This Row],[META_SUBRED]]-Tabla2[[#This Row],[META_SUBRED2]]</f>
        <v>0</v>
      </c>
      <c r="AO242" s="79">
        <f>+Tabla2[[#This Row],[META_DISTRITO]]-Tabla2[[#This Row],[META_DISTRITO2]]</f>
        <v>0</v>
      </c>
      <c r="AP242" s="88">
        <f t="shared" si="3"/>
        <v>0</v>
      </c>
      <c r="AR242" s="123"/>
      <c r="AS242" s="124"/>
      <c r="AT242" s="124"/>
      <c r="AU242" s="124"/>
      <c r="AV242" s="124"/>
      <c r="AW242" s="124"/>
      <c r="AX242" s="124"/>
      <c r="AY242" s="125"/>
    </row>
    <row r="243" spans="1:51" ht="76.5" hidden="1">
      <c r="A243" s="20" t="s">
        <v>63</v>
      </c>
      <c r="B243" s="20" t="s">
        <v>290</v>
      </c>
      <c r="C243" s="20" t="s">
        <v>291</v>
      </c>
      <c r="D243" s="21">
        <v>226</v>
      </c>
      <c r="E243" s="20" t="s">
        <v>348</v>
      </c>
      <c r="F243" s="20" t="s">
        <v>293</v>
      </c>
      <c r="G243" s="20" t="s">
        <v>54</v>
      </c>
      <c r="H243" s="19" t="s">
        <v>76</v>
      </c>
      <c r="I243" s="19" t="s">
        <v>56</v>
      </c>
      <c r="J243" s="22">
        <v>95295440</v>
      </c>
      <c r="K243" s="5">
        <v>3</v>
      </c>
      <c r="L243" s="22">
        <f>+Tabla2[[#This Row],[VALOR UNITARIO]]*Tabla2[[#This Row],[META_CENTRO_ORIENTE]]</f>
        <v>285886320</v>
      </c>
      <c r="M243" s="93">
        <v>0</v>
      </c>
      <c r="N243" s="94">
        <v>0</v>
      </c>
      <c r="O243" s="94">
        <v>0</v>
      </c>
      <c r="P243" s="94">
        <v>0</v>
      </c>
      <c r="Q243" s="94">
        <v>0</v>
      </c>
      <c r="R243" s="94">
        <v>0</v>
      </c>
      <c r="S243" s="94">
        <v>0</v>
      </c>
      <c r="T243" s="97">
        <v>3</v>
      </c>
      <c r="U243" s="28">
        <f>+Tabla2[[#This Row],[META_CANDELARIA]]+Tabla2[[#This Row],[META_SANTA_FE]]+Tabla2[[#This Row],[META_MARTIRES]]+Tabla2[[#This Row],[META_SAN_CRISTOBAL]]+Tabla2[[#This Row],[META_RAFAEL_URIBE_URIBE]]+Tabla2[[#This Row],[META_ANTONIO_NARIÑO]]+Tabla2[[#This Row],[META_SUBRED]]+Tabla2[[#This Row],[META_DISTRITO]]</f>
        <v>3</v>
      </c>
      <c r="V243" s="29">
        <f>+Tabla2[[#This Row],[META_CENTRO_ORIENTE]]-Tabla2[[#This Row],[META_TOTAL]]</f>
        <v>0</v>
      </c>
      <c r="W243" s="93"/>
      <c r="X243" s="94"/>
      <c r="Y243" s="94"/>
      <c r="Z243" s="94"/>
      <c r="AA243" s="94"/>
      <c r="AB243" s="94"/>
      <c r="AC243" s="94">
        <v>3</v>
      </c>
      <c r="AD243" s="97"/>
      <c r="AE243" s="28">
        <f>SUM(Tabla2[[#This Row],[META_CANDELARIA2]:[META_DISTRITO2]])</f>
        <v>3</v>
      </c>
      <c r="AF243" s="29">
        <f>+Tabla2[[#This Row],[META_CENTRO_ORIENTE]]-Tabla2[[#This Row],[META_TOTAL2]]</f>
        <v>0</v>
      </c>
      <c r="AH243" s="75">
        <f>+Tabla2[[#This Row],[META_CANDELARIA]]-Tabla2[[#This Row],[META_CANDELARIA2]]</f>
        <v>0</v>
      </c>
      <c r="AI243" s="76">
        <f>+Tabla2[[#This Row],[META_SANTA_FE]]-Tabla2[[#This Row],[META_SANTA_FE2]]</f>
        <v>0</v>
      </c>
      <c r="AJ243" s="76">
        <f>+Tabla2[[#This Row],[META_MARTIRES]]-Tabla2[[#This Row],[META_MARTIRES2]]</f>
        <v>0</v>
      </c>
      <c r="AK243" s="76">
        <f>+Tabla2[[#This Row],[META_SAN_CRISTOBAL]]-Tabla2[[#This Row],[META_SAN_CRISTOBAL2]]</f>
        <v>0</v>
      </c>
      <c r="AL243" s="76">
        <f>+Tabla2[[#This Row],[META_RAFAEL_URIBE_URIBE]]-Tabla2[[#This Row],[META_RAFAEL_URIBE_URIBE2]]</f>
        <v>0</v>
      </c>
      <c r="AM243" s="76">
        <f>+Tabla2[[#This Row],[META_ANTONIO_NARIÑO]]-Tabla2[[#This Row],[META_ANTONIO_NARIÑO2]]</f>
        <v>0</v>
      </c>
      <c r="AN243" s="76">
        <f>+Tabla2[[#This Row],[META_SUBRED]]-Tabla2[[#This Row],[META_SUBRED2]]</f>
        <v>-3</v>
      </c>
      <c r="AO243" s="79">
        <f>+Tabla2[[#This Row],[META_DISTRITO]]-Tabla2[[#This Row],[META_DISTRITO2]]</f>
        <v>3</v>
      </c>
      <c r="AP243" s="88">
        <f t="shared" si="3"/>
        <v>0</v>
      </c>
      <c r="AR243" s="123"/>
      <c r="AS243" s="124"/>
      <c r="AT243" s="124"/>
      <c r="AU243" s="124"/>
      <c r="AV243" s="124"/>
      <c r="AW243" s="124"/>
      <c r="AX243" s="124"/>
      <c r="AY243" s="125"/>
    </row>
    <row r="244" spans="1:51" ht="76.5" hidden="1">
      <c r="A244" s="20" t="s">
        <v>63</v>
      </c>
      <c r="B244" s="20" t="s">
        <v>290</v>
      </c>
      <c r="C244" s="20" t="s">
        <v>291</v>
      </c>
      <c r="D244" s="21">
        <v>227</v>
      </c>
      <c r="E244" s="20" t="s">
        <v>349</v>
      </c>
      <c r="F244" s="20" t="s">
        <v>293</v>
      </c>
      <c r="G244" s="20" t="s">
        <v>54</v>
      </c>
      <c r="H244" s="19" t="s">
        <v>76</v>
      </c>
      <c r="I244" s="19" t="s">
        <v>56</v>
      </c>
      <c r="J244" s="22">
        <v>53602144</v>
      </c>
      <c r="K244" s="5">
        <v>0</v>
      </c>
      <c r="L244" s="22">
        <f>+Tabla2[[#This Row],[VALOR UNITARIO]]*Tabla2[[#This Row],[META_CENTRO_ORIENTE]]</f>
        <v>0</v>
      </c>
      <c r="M244" s="93">
        <f>+Tabla2[[#This Row],[META_CENTRO_ORIENTE]]*4.55/100</f>
        <v>0</v>
      </c>
      <c r="N244" s="94">
        <f>+Tabla2[[#This Row],[META_CENTRO_ORIENTE]]*22.8/100</f>
        <v>0</v>
      </c>
      <c r="O244" s="94">
        <f>+Tabla2[[#This Row],[META_CENTRO_ORIENTE]]*8.3/100</f>
        <v>0</v>
      </c>
      <c r="P244" s="94">
        <f>+Tabla2[[#This Row],[META_CENTRO_ORIENTE]]*22.73/100</f>
        <v>0</v>
      </c>
      <c r="Q244" s="94">
        <f>+Tabla2[[#This Row],[META_CENTRO_ORIENTE]]*22.64/100</f>
        <v>0</v>
      </c>
      <c r="R244" s="94">
        <f>+Tabla2[[#This Row],[META_CENTRO_ORIENTE]]*0.14</f>
        <v>0</v>
      </c>
      <c r="S244" s="94">
        <v>0</v>
      </c>
      <c r="T244" s="97">
        <v>0</v>
      </c>
      <c r="U244" s="28">
        <f>+Tabla2[[#This Row],[META_CANDELARIA]]+Tabla2[[#This Row],[META_SANTA_FE]]+Tabla2[[#This Row],[META_MARTIRES]]+Tabla2[[#This Row],[META_SAN_CRISTOBAL]]+Tabla2[[#This Row],[META_RAFAEL_URIBE_URIBE]]+Tabla2[[#This Row],[META_ANTONIO_NARIÑO]]+Tabla2[[#This Row],[META_SUBRED]]+Tabla2[[#This Row],[META_DISTRITO]]</f>
        <v>0</v>
      </c>
      <c r="V244" s="29">
        <f>+Tabla2[[#This Row],[META_CENTRO_ORIENTE]]-Tabla2[[#This Row],[META_TOTAL]]</f>
        <v>0</v>
      </c>
      <c r="W244" s="93"/>
      <c r="X244" s="94"/>
      <c r="Y244" s="94"/>
      <c r="Z244" s="94"/>
      <c r="AA244" s="94"/>
      <c r="AB244" s="94"/>
      <c r="AC244" s="94"/>
      <c r="AD244" s="97"/>
      <c r="AE244" s="28">
        <f>SUM(Tabla2[[#This Row],[META_CANDELARIA2]:[META_DISTRITO2]])</f>
        <v>0</v>
      </c>
      <c r="AF244" s="29">
        <f>+Tabla2[[#This Row],[META_CENTRO_ORIENTE]]-Tabla2[[#This Row],[META_TOTAL2]]</f>
        <v>0</v>
      </c>
      <c r="AH244" s="75">
        <f>+Tabla2[[#This Row],[META_CANDELARIA]]-Tabla2[[#This Row],[META_CANDELARIA2]]</f>
        <v>0</v>
      </c>
      <c r="AI244" s="76">
        <f>+Tabla2[[#This Row],[META_SANTA_FE]]-Tabla2[[#This Row],[META_SANTA_FE2]]</f>
        <v>0</v>
      </c>
      <c r="AJ244" s="76">
        <f>+Tabla2[[#This Row],[META_MARTIRES]]-Tabla2[[#This Row],[META_MARTIRES2]]</f>
        <v>0</v>
      </c>
      <c r="AK244" s="76">
        <f>+Tabla2[[#This Row],[META_SAN_CRISTOBAL]]-Tabla2[[#This Row],[META_SAN_CRISTOBAL2]]</f>
        <v>0</v>
      </c>
      <c r="AL244" s="76">
        <f>+Tabla2[[#This Row],[META_RAFAEL_URIBE_URIBE]]-Tabla2[[#This Row],[META_RAFAEL_URIBE_URIBE2]]</f>
        <v>0</v>
      </c>
      <c r="AM244" s="76">
        <f>+Tabla2[[#This Row],[META_ANTONIO_NARIÑO]]-Tabla2[[#This Row],[META_ANTONIO_NARIÑO2]]</f>
        <v>0</v>
      </c>
      <c r="AN244" s="76">
        <f>+Tabla2[[#This Row],[META_SUBRED]]-Tabla2[[#This Row],[META_SUBRED2]]</f>
        <v>0</v>
      </c>
      <c r="AO244" s="79">
        <f>+Tabla2[[#This Row],[META_DISTRITO]]-Tabla2[[#This Row],[META_DISTRITO2]]</f>
        <v>0</v>
      </c>
      <c r="AP244" s="88">
        <f t="shared" si="3"/>
        <v>0</v>
      </c>
      <c r="AR244" s="123"/>
      <c r="AS244" s="124"/>
      <c r="AT244" s="124"/>
      <c r="AU244" s="124"/>
      <c r="AV244" s="124"/>
      <c r="AW244" s="124"/>
      <c r="AX244" s="124"/>
      <c r="AY244" s="125"/>
    </row>
    <row r="245" spans="1:51" ht="102" hidden="1">
      <c r="A245" s="20" t="s">
        <v>63</v>
      </c>
      <c r="B245" s="20" t="s">
        <v>290</v>
      </c>
      <c r="C245" s="20" t="s">
        <v>306</v>
      </c>
      <c r="D245" s="21">
        <v>228</v>
      </c>
      <c r="E245" s="20" t="s">
        <v>350</v>
      </c>
      <c r="F245" s="20" t="s">
        <v>293</v>
      </c>
      <c r="G245" s="20" t="s">
        <v>54</v>
      </c>
      <c r="H245" s="19" t="s">
        <v>59</v>
      </c>
      <c r="I245" s="19" t="s">
        <v>56</v>
      </c>
      <c r="J245" s="22">
        <v>3513480</v>
      </c>
      <c r="K245" s="5">
        <v>0</v>
      </c>
      <c r="L245" s="22">
        <f>+Tabla2[[#This Row],[VALOR UNITARIO]]*Tabla2[[#This Row],[META_CENTRO_ORIENTE]]</f>
        <v>0</v>
      </c>
      <c r="M245" s="93">
        <f>+Tabla2[[#This Row],[META_CENTRO_ORIENTE]]*4.55/100</f>
        <v>0</v>
      </c>
      <c r="N245" s="94">
        <f>+Tabla2[[#This Row],[META_CENTRO_ORIENTE]]*22.8/100</f>
        <v>0</v>
      </c>
      <c r="O245" s="94">
        <f>+Tabla2[[#This Row],[META_CENTRO_ORIENTE]]*8.3/100</f>
        <v>0</v>
      </c>
      <c r="P245" s="94">
        <f>+Tabla2[[#This Row],[META_CENTRO_ORIENTE]]*22.73/100</f>
        <v>0</v>
      </c>
      <c r="Q245" s="94">
        <f>+Tabla2[[#This Row],[META_CENTRO_ORIENTE]]*22.64/100</f>
        <v>0</v>
      </c>
      <c r="R245" s="94">
        <f>+Tabla2[[#This Row],[META_CENTRO_ORIENTE]]*0.14</f>
        <v>0</v>
      </c>
      <c r="S245" s="94">
        <v>0</v>
      </c>
      <c r="T245" s="97">
        <v>0</v>
      </c>
      <c r="U245" s="28">
        <f>+Tabla2[[#This Row],[META_CANDELARIA]]+Tabla2[[#This Row],[META_SANTA_FE]]+Tabla2[[#This Row],[META_MARTIRES]]+Tabla2[[#This Row],[META_SAN_CRISTOBAL]]+Tabla2[[#This Row],[META_RAFAEL_URIBE_URIBE]]+Tabla2[[#This Row],[META_ANTONIO_NARIÑO]]+Tabla2[[#This Row],[META_SUBRED]]+Tabla2[[#This Row],[META_DISTRITO]]</f>
        <v>0</v>
      </c>
      <c r="V245" s="29">
        <f>+Tabla2[[#This Row],[META_CENTRO_ORIENTE]]-Tabla2[[#This Row],[META_TOTAL]]</f>
        <v>0</v>
      </c>
      <c r="W245" s="93"/>
      <c r="X245" s="94"/>
      <c r="Y245" s="94"/>
      <c r="Z245" s="94"/>
      <c r="AA245" s="94"/>
      <c r="AB245" s="94"/>
      <c r="AC245" s="94"/>
      <c r="AD245" s="97"/>
      <c r="AE245" s="28">
        <f>SUM(Tabla2[[#This Row],[META_CANDELARIA2]:[META_DISTRITO2]])</f>
        <v>0</v>
      </c>
      <c r="AF245" s="29">
        <f>+Tabla2[[#This Row],[META_CENTRO_ORIENTE]]-Tabla2[[#This Row],[META_TOTAL2]]</f>
        <v>0</v>
      </c>
      <c r="AH245" s="75">
        <f>+Tabla2[[#This Row],[META_CANDELARIA]]-Tabla2[[#This Row],[META_CANDELARIA2]]</f>
        <v>0</v>
      </c>
      <c r="AI245" s="76">
        <f>+Tabla2[[#This Row],[META_SANTA_FE]]-Tabla2[[#This Row],[META_SANTA_FE2]]</f>
        <v>0</v>
      </c>
      <c r="AJ245" s="76">
        <f>+Tabla2[[#This Row],[META_MARTIRES]]-Tabla2[[#This Row],[META_MARTIRES2]]</f>
        <v>0</v>
      </c>
      <c r="AK245" s="76">
        <f>+Tabla2[[#This Row],[META_SAN_CRISTOBAL]]-Tabla2[[#This Row],[META_SAN_CRISTOBAL2]]</f>
        <v>0</v>
      </c>
      <c r="AL245" s="76">
        <f>+Tabla2[[#This Row],[META_RAFAEL_URIBE_URIBE]]-Tabla2[[#This Row],[META_RAFAEL_URIBE_URIBE2]]</f>
        <v>0</v>
      </c>
      <c r="AM245" s="76">
        <f>+Tabla2[[#This Row],[META_ANTONIO_NARIÑO]]-Tabla2[[#This Row],[META_ANTONIO_NARIÑO2]]</f>
        <v>0</v>
      </c>
      <c r="AN245" s="76">
        <f>+Tabla2[[#This Row],[META_SUBRED]]-Tabla2[[#This Row],[META_SUBRED2]]</f>
        <v>0</v>
      </c>
      <c r="AO245" s="79">
        <f>+Tabla2[[#This Row],[META_DISTRITO]]-Tabla2[[#This Row],[META_DISTRITO2]]</f>
        <v>0</v>
      </c>
      <c r="AP245" s="88">
        <f t="shared" si="3"/>
        <v>0</v>
      </c>
      <c r="AR245" s="123"/>
      <c r="AS245" s="124"/>
      <c r="AT245" s="124"/>
      <c r="AU245" s="124"/>
      <c r="AV245" s="124"/>
      <c r="AW245" s="124"/>
      <c r="AX245" s="124"/>
      <c r="AY245" s="125"/>
    </row>
    <row r="246" spans="1:51" ht="102" hidden="1">
      <c r="A246" s="20" t="s">
        <v>63</v>
      </c>
      <c r="B246" s="20" t="s">
        <v>290</v>
      </c>
      <c r="C246" s="20" t="s">
        <v>306</v>
      </c>
      <c r="D246" s="21">
        <v>229</v>
      </c>
      <c r="E246" s="20" t="s">
        <v>351</v>
      </c>
      <c r="F246" s="20" t="s">
        <v>293</v>
      </c>
      <c r="G246" s="20" t="s">
        <v>352</v>
      </c>
      <c r="H246" s="19" t="s">
        <v>55</v>
      </c>
      <c r="I246" s="19" t="s">
        <v>56</v>
      </c>
      <c r="J246" s="22">
        <v>281936</v>
      </c>
      <c r="K246" s="5">
        <v>72</v>
      </c>
      <c r="L246" s="22">
        <f>+Tabla2[[#This Row],[VALOR UNITARIO]]*Tabla2[[#This Row],[META_CENTRO_ORIENTE]]</f>
        <v>20299392</v>
      </c>
      <c r="M246" s="93">
        <v>0</v>
      </c>
      <c r="N246" s="94">
        <v>0</v>
      </c>
      <c r="O246" s="94">
        <v>0</v>
      </c>
      <c r="P246" s="94">
        <v>0</v>
      </c>
      <c r="Q246" s="94">
        <v>0</v>
      </c>
      <c r="R246" s="94">
        <v>0</v>
      </c>
      <c r="S246" s="94">
        <v>72</v>
      </c>
      <c r="T246" s="97">
        <v>0</v>
      </c>
      <c r="U246" s="28">
        <f>+Tabla2[[#This Row],[META_CANDELARIA]]+Tabla2[[#This Row],[META_SANTA_FE]]+Tabla2[[#This Row],[META_MARTIRES]]+Tabla2[[#This Row],[META_SAN_CRISTOBAL]]+Tabla2[[#This Row],[META_RAFAEL_URIBE_URIBE]]+Tabla2[[#This Row],[META_ANTONIO_NARIÑO]]+Tabla2[[#This Row],[META_SUBRED]]+Tabla2[[#This Row],[META_DISTRITO]]</f>
        <v>72</v>
      </c>
      <c r="V246" s="29">
        <f>+Tabla2[[#This Row],[META_CENTRO_ORIENTE]]-Tabla2[[#This Row],[META_TOTAL]]</f>
        <v>0</v>
      </c>
      <c r="W246" s="93"/>
      <c r="X246" s="94"/>
      <c r="Y246" s="94"/>
      <c r="Z246" s="94"/>
      <c r="AA246" s="94"/>
      <c r="AB246" s="94"/>
      <c r="AC246" s="94">
        <v>72</v>
      </c>
      <c r="AD246" s="97"/>
      <c r="AE246" s="28">
        <f>SUM(Tabla2[[#This Row],[META_CANDELARIA2]:[META_DISTRITO2]])</f>
        <v>72</v>
      </c>
      <c r="AF246" s="29">
        <f>+Tabla2[[#This Row],[META_CENTRO_ORIENTE]]-Tabla2[[#This Row],[META_TOTAL2]]</f>
        <v>0</v>
      </c>
      <c r="AH246" s="75">
        <f>+Tabla2[[#This Row],[META_CANDELARIA]]-Tabla2[[#This Row],[META_CANDELARIA2]]</f>
        <v>0</v>
      </c>
      <c r="AI246" s="76">
        <f>+Tabla2[[#This Row],[META_SANTA_FE]]-Tabla2[[#This Row],[META_SANTA_FE2]]</f>
        <v>0</v>
      </c>
      <c r="AJ246" s="76">
        <f>+Tabla2[[#This Row],[META_MARTIRES]]-Tabla2[[#This Row],[META_MARTIRES2]]</f>
        <v>0</v>
      </c>
      <c r="AK246" s="76">
        <f>+Tabla2[[#This Row],[META_SAN_CRISTOBAL]]-Tabla2[[#This Row],[META_SAN_CRISTOBAL2]]</f>
        <v>0</v>
      </c>
      <c r="AL246" s="76">
        <f>+Tabla2[[#This Row],[META_RAFAEL_URIBE_URIBE]]-Tabla2[[#This Row],[META_RAFAEL_URIBE_URIBE2]]</f>
        <v>0</v>
      </c>
      <c r="AM246" s="76">
        <f>+Tabla2[[#This Row],[META_ANTONIO_NARIÑO]]-Tabla2[[#This Row],[META_ANTONIO_NARIÑO2]]</f>
        <v>0</v>
      </c>
      <c r="AN246" s="76">
        <f>+Tabla2[[#This Row],[META_SUBRED]]-Tabla2[[#This Row],[META_SUBRED2]]</f>
        <v>0</v>
      </c>
      <c r="AO246" s="79">
        <f>+Tabla2[[#This Row],[META_DISTRITO]]-Tabla2[[#This Row],[META_DISTRITO2]]</f>
        <v>0</v>
      </c>
      <c r="AP246" s="88">
        <f t="shared" si="3"/>
        <v>0</v>
      </c>
      <c r="AR246" s="123"/>
      <c r="AS246" s="124"/>
      <c r="AT246" s="124"/>
      <c r="AU246" s="124"/>
      <c r="AV246" s="124"/>
      <c r="AW246" s="124"/>
      <c r="AX246" s="124"/>
      <c r="AY246" s="125"/>
    </row>
    <row r="247" spans="1:51" ht="102" hidden="1">
      <c r="A247" s="20" t="s">
        <v>63</v>
      </c>
      <c r="B247" s="20" t="s">
        <v>290</v>
      </c>
      <c r="C247" s="20" t="s">
        <v>306</v>
      </c>
      <c r="D247" s="21">
        <v>230</v>
      </c>
      <c r="E247" s="20" t="s">
        <v>353</v>
      </c>
      <c r="F247" s="20" t="s">
        <v>293</v>
      </c>
      <c r="G247" s="20" t="s">
        <v>352</v>
      </c>
      <c r="H247" s="19" t="s">
        <v>55</v>
      </c>
      <c r="I247" s="19" t="s">
        <v>56</v>
      </c>
      <c r="J247" s="22">
        <v>244416</v>
      </c>
      <c r="K247" s="5">
        <v>20.25</v>
      </c>
      <c r="L247" s="22">
        <f>+Tabla2[[#This Row],[VALOR UNITARIO]]*Tabla2[[#This Row],[META_CENTRO_ORIENTE]]</f>
        <v>4949424</v>
      </c>
      <c r="M247" s="93">
        <v>0</v>
      </c>
      <c r="N247" s="94">
        <v>0</v>
      </c>
      <c r="O247" s="94">
        <v>0</v>
      </c>
      <c r="P247" s="94">
        <v>0</v>
      </c>
      <c r="Q247" s="94">
        <v>0</v>
      </c>
      <c r="R247" s="94">
        <v>0</v>
      </c>
      <c r="S247" s="94">
        <f>+Tabla2[[#This Row],[META_CENTRO_ORIENTE]]</f>
        <v>20.25</v>
      </c>
      <c r="T247" s="97">
        <v>0</v>
      </c>
      <c r="U247" s="28">
        <f>+Tabla2[[#This Row],[META_CANDELARIA]]+Tabla2[[#This Row],[META_SANTA_FE]]+Tabla2[[#This Row],[META_MARTIRES]]+Tabla2[[#This Row],[META_SAN_CRISTOBAL]]+Tabla2[[#This Row],[META_RAFAEL_URIBE_URIBE]]+Tabla2[[#This Row],[META_ANTONIO_NARIÑO]]+Tabla2[[#This Row],[META_SUBRED]]+Tabla2[[#This Row],[META_DISTRITO]]</f>
        <v>20.25</v>
      </c>
      <c r="V247" s="29">
        <f>+Tabla2[[#This Row],[META_CENTRO_ORIENTE]]-Tabla2[[#This Row],[META_TOTAL]]</f>
        <v>0</v>
      </c>
      <c r="W247" s="93"/>
      <c r="X247" s="94"/>
      <c r="Y247" s="94"/>
      <c r="Z247" s="94"/>
      <c r="AA247" s="94"/>
      <c r="AB247" s="94"/>
      <c r="AC247" s="94">
        <v>20.25</v>
      </c>
      <c r="AD247" s="97"/>
      <c r="AE247" s="28">
        <f>SUM(Tabla2[[#This Row],[META_CANDELARIA2]:[META_DISTRITO2]])</f>
        <v>20.25</v>
      </c>
      <c r="AF247" s="29">
        <f>+Tabla2[[#This Row],[META_CENTRO_ORIENTE]]-Tabla2[[#This Row],[META_TOTAL2]]</f>
        <v>0</v>
      </c>
      <c r="AH247" s="75">
        <f>+Tabla2[[#This Row],[META_CANDELARIA]]-Tabla2[[#This Row],[META_CANDELARIA2]]</f>
        <v>0</v>
      </c>
      <c r="AI247" s="76">
        <f>+Tabla2[[#This Row],[META_SANTA_FE]]-Tabla2[[#This Row],[META_SANTA_FE2]]</f>
        <v>0</v>
      </c>
      <c r="AJ247" s="76">
        <f>+Tabla2[[#This Row],[META_MARTIRES]]-Tabla2[[#This Row],[META_MARTIRES2]]</f>
        <v>0</v>
      </c>
      <c r="AK247" s="76">
        <f>+Tabla2[[#This Row],[META_SAN_CRISTOBAL]]-Tabla2[[#This Row],[META_SAN_CRISTOBAL2]]</f>
        <v>0</v>
      </c>
      <c r="AL247" s="76">
        <f>+Tabla2[[#This Row],[META_RAFAEL_URIBE_URIBE]]-Tabla2[[#This Row],[META_RAFAEL_URIBE_URIBE2]]</f>
        <v>0</v>
      </c>
      <c r="AM247" s="76">
        <f>+Tabla2[[#This Row],[META_ANTONIO_NARIÑO]]-Tabla2[[#This Row],[META_ANTONIO_NARIÑO2]]</f>
        <v>0</v>
      </c>
      <c r="AN247" s="76">
        <f>+Tabla2[[#This Row],[META_SUBRED]]-Tabla2[[#This Row],[META_SUBRED2]]</f>
        <v>0</v>
      </c>
      <c r="AO247" s="79">
        <f>+Tabla2[[#This Row],[META_DISTRITO]]-Tabla2[[#This Row],[META_DISTRITO2]]</f>
        <v>0</v>
      </c>
      <c r="AP247" s="88">
        <f t="shared" si="3"/>
        <v>0</v>
      </c>
      <c r="AR247" s="123"/>
      <c r="AS247" s="124"/>
      <c r="AT247" s="124"/>
      <c r="AU247" s="124"/>
      <c r="AV247" s="124"/>
      <c r="AW247" s="124"/>
      <c r="AX247" s="124"/>
      <c r="AY247" s="125"/>
    </row>
    <row r="248" spans="1:51" ht="63.75" hidden="1">
      <c r="A248" s="20" t="s">
        <v>63</v>
      </c>
      <c r="B248" s="20" t="s">
        <v>354</v>
      </c>
      <c r="C248" s="20" t="s">
        <v>355</v>
      </c>
      <c r="D248" s="21">
        <v>231</v>
      </c>
      <c r="E248" s="20" t="s">
        <v>355</v>
      </c>
      <c r="F248" s="20" t="s">
        <v>293</v>
      </c>
      <c r="G248" s="20" t="s">
        <v>54</v>
      </c>
      <c r="H248" s="19" t="s">
        <v>55</v>
      </c>
      <c r="I248" s="19" t="s">
        <v>74</v>
      </c>
      <c r="J248" s="22">
        <v>25173776</v>
      </c>
      <c r="K248" s="5">
        <v>3</v>
      </c>
      <c r="L248" s="22">
        <f>+Tabla2[[#This Row],[VALOR UNITARIO]]*Tabla2[[#This Row],[META_CENTRO_ORIENTE]]</f>
        <v>75521328</v>
      </c>
      <c r="M248" s="93">
        <v>0</v>
      </c>
      <c r="N248" s="94">
        <v>0</v>
      </c>
      <c r="O248" s="94">
        <v>0</v>
      </c>
      <c r="P248" s="94">
        <v>0</v>
      </c>
      <c r="Q248" s="94">
        <v>0</v>
      </c>
      <c r="R248" s="94">
        <v>0</v>
      </c>
      <c r="S248" s="94">
        <v>3</v>
      </c>
      <c r="T248" s="97">
        <v>0</v>
      </c>
      <c r="U248" s="28">
        <f>+Tabla2[[#This Row],[META_CANDELARIA]]+Tabla2[[#This Row],[META_SANTA_FE]]+Tabla2[[#This Row],[META_MARTIRES]]+Tabla2[[#This Row],[META_SAN_CRISTOBAL]]+Tabla2[[#This Row],[META_RAFAEL_URIBE_URIBE]]+Tabla2[[#This Row],[META_ANTONIO_NARIÑO]]+Tabla2[[#This Row],[META_SUBRED]]+Tabla2[[#This Row],[META_DISTRITO]]</f>
        <v>3</v>
      </c>
      <c r="V248" s="29">
        <f>+Tabla2[[#This Row],[META_CENTRO_ORIENTE]]-Tabla2[[#This Row],[META_TOTAL]]</f>
        <v>0</v>
      </c>
      <c r="W248" s="93"/>
      <c r="X248" s="94"/>
      <c r="Y248" s="94"/>
      <c r="Z248" s="94"/>
      <c r="AA248" s="94"/>
      <c r="AB248" s="94"/>
      <c r="AC248" s="94">
        <v>3</v>
      </c>
      <c r="AD248" s="97"/>
      <c r="AE248" s="28">
        <f>SUM(Tabla2[[#This Row],[META_CANDELARIA2]:[META_DISTRITO2]])</f>
        <v>3</v>
      </c>
      <c r="AF248" s="29">
        <f>+Tabla2[[#This Row],[META_CENTRO_ORIENTE]]-Tabla2[[#This Row],[META_TOTAL2]]</f>
        <v>0</v>
      </c>
      <c r="AH248" s="75">
        <f>+Tabla2[[#This Row],[META_CANDELARIA]]-Tabla2[[#This Row],[META_CANDELARIA2]]</f>
        <v>0</v>
      </c>
      <c r="AI248" s="76">
        <f>+Tabla2[[#This Row],[META_SANTA_FE]]-Tabla2[[#This Row],[META_SANTA_FE2]]</f>
        <v>0</v>
      </c>
      <c r="AJ248" s="76">
        <f>+Tabla2[[#This Row],[META_MARTIRES]]-Tabla2[[#This Row],[META_MARTIRES2]]</f>
        <v>0</v>
      </c>
      <c r="AK248" s="76">
        <f>+Tabla2[[#This Row],[META_SAN_CRISTOBAL]]-Tabla2[[#This Row],[META_SAN_CRISTOBAL2]]</f>
        <v>0</v>
      </c>
      <c r="AL248" s="76">
        <f>+Tabla2[[#This Row],[META_RAFAEL_URIBE_URIBE]]-Tabla2[[#This Row],[META_RAFAEL_URIBE_URIBE2]]</f>
        <v>0</v>
      </c>
      <c r="AM248" s="76">
        <f>+Tabla2[[#This Row],[META_ANTONIO_NARIÑO]]-Tabla2[[#This Row],[META_ANTONIO_NARIÑO2]]</f>
        <v>0</v>
      </c>
      <c r="AN248" s="76">
        <f>+Tabla2[[#This Row],[META_SUBRED]]-Tabla2[[#This Row],[META_SUBRED2]]</f>
        <v>0</v>
      </c>
      <c r="AO248" s="79">
        <f>+Tabla2[[#This Row],[META_DISTRITO]]-Tabla2[[#This Row],[META_DISTRITO2]]</f>
        <v>0</v>
      </c>
      <c r="AP248" s="88">
        <f t="shared" si="3"/>
        <v>0</v>
      </c>
      <c r="AR248" s="123"/>
      <c r="AS248" s="124"/>
      <c r="AT248" s="124"/>
      <c r="AU248" s="124"/>
      <c r="AV248" s="124"/>
      <c r="AW248" s="124"/>
      <c r="AX248" s="124"/>
      <c r="AY248" s="125"/>
    </row>
    <row r="249" spans="1:51" ht="76.5" hidden="1">
      <c r="A249" s="20" t="s">
        <v>63</v>
      </c>
      <c r="B249" s="20" t="s">
        <v>354</v>
      </c>
      <c r="C249" s="20" t="s">
        <v>356</v>
      </c>
      <c r="D249" s="21">
        <v>232</v>
      </c>
      <c r="E249" s="20" t="s">
        <v>356</v>
      </c>
      <c r="F249" s="20" t="s">
        <v>293</v>
      </c>
      <c r="G249" s="20" t="s">
        <v>54</v>
      </c>
      <c r="H249" s="19" t="s">
        <v>59</v>
      </c>
      <c r="I249" s="19" t="s">
        <v>74</v>
      </c>
      <c r="J249" s="22">
        <v>5621568</v>
      </c>
      <c r="K249" s="5">
        <v>18</v>
      </c>
      <c r="L249" s="22">
        <f>+Tabla2[[#This Row],[VALOR UNITARIO]]*Tabla2[[#This Row],[META_CENTRO_ORIENTE]]</f>
        <v>101188224</v>
      </c>
      <c r="M249" s="93">
        <v>3</v>
      </c>
      <c r="N249" s="94">
        <v>3</v>
      </c>
      <c r="O249" s="94">
        <v>3</v>
      </c>
      <c r="P249" s="94">
        <v>3</v>
      </c>
      <c r="Q249" s="94">
        <v>3</v>
      </c>
      <c r="R249" s="94">
        <v>3</v>
      </c>
      <c r="S249" s="94">
        <v>0</v>
      </c>
      <c r="T249" s="97">
        <v>0</v>
      </c>
      <c r="U249" s="28">
        <f>+Tabla2[[#This Row],[META_CANDELARIA]]+Tabla2[[#This Row],[META_SANTA_FE]]+Tabla2[[#This Row],[META_MARTIRES]]+Tabla2[[#This Row],[META_SAN_CRISTOBAL]]+Tabla2[[#This Row],[META_RAFAEL_URIBE_URIBE]]+Tabla2[[#This Row],[META_ANTONIO_NARIÑO]]+Tabla2[[#This Row],[META_SUBRED]]+Tabla2[[#This Row],[META_DISTRITO]]</f>
        <v>18</v>
      </c>
      <c r="V249" s="29">
        <f>+Tabla2[[#This Row],[META_CENTRO_ORIENTE]]-Tabla2[[#This Row],[META_TOTAL]]</f>
        <v>0</v>
      </c>
      <c r="W249" s="93">
        <v>3</v>
      </c>
      <c r="X249" s="94">
        <v>3</v>
      </c>
      <c r="Y249" s="94">
        <v>3</v>
      </c>
      <c r="Z249" s="94">
        <v>3</v>
      </c>
      <c r="AA249" s="94">
        <v>3</v>
      </c>
      <c r="AB249" s="94">
        <v>3</v>
      </c>
      <c r="AC249" s="94"/>
      <c r="AD249" s="97"/>
      <c r="AE249" s="28">
        <f>SUM(Tabla2[[#This Row],[META_CANDELARIA2]:[META_DISTRITO2]])</f>
        <v>18</v>
      </c>
      <c r="AF249" s="29">
        <f>+Tabla2[[#This Row],[META_CENTRO_ORIENTE]]-Tabla2[[#This Row],[META_TOTAL2]]</f>
        <v>0</v>
      </c>
      <c r="AH249" s="75">
        <f>+Tabla2[[#This Row],[META_CANDELARIA]]-Tabla2[[#This Row],[META_CANDELARIA2]]</f>
        <v>0</v>
      </c>
      <c r="AI249" s="76">
        <f>+Tabla2[[#This Row],[META_SANTA_FE]]-Tabla2[[#This Row],[META_SANTA_FE2]]</f>
        <v>0</v>
      </c>
      <c r="AJ249" s="76">
        <f>+Tabla2[[#This Row],[META_MARTIRES]]-Tabla2[[#This Row],[META_MARTIRES2]]</f>
        <v>0</v>
      </c>
      <c r="AK249" s="76">
        <f>+Tabla2[[#This Row],[META_SAN_CRISTOBAL]]-Tabla2[[#This Row],[META_SAN_CRISTOBAL2]]</f>
        <v>0</v>
      </c>
      <c r="AL249" s="76">
        <f>+Tabla2[[#This Row],[META_RAFAEL_URIBE_URIBE]]-Tabla2[[#This Row],[META_RAFAEL_URIBE_URIBE2]]</f>
        <v>0</v>
      </c>
      <c r="AM249" s="76">
        <f>+Tabla2[[#This Row],[META_ANTONIO_NARIÑO]]-Tabla2[[#This Row],[META_ANTONIO_NARIÑO2]]</f>
        <v>0</v>
      </c>
      <c r="AN249" s="76">
        <f>+Tabla2[[#This Row],[META_SUBRED]]-Tabla2[[#This Row],[META_SUBRED2]]</f>
        <v>0</v>
      </c>
      <c r="AO249" s="79">
        <f>+Tabla2[[#This Row],[META_DISTRITO]]-Tabla2[[#This Row],[META_DISTRITO2]]</f>
        <v>0</v>
      </c>
      <c r="AP249" s="88">
        <f t="shared" si="3"/>
        <v>0</v>
      </c>
      <c r="AR249" s="123"/>
      <c r="AS249" s="124"/>
      <c r="AT249" s="124"/>
      <c r="AU249" s="124"/>
      <c r="AV249" s="124"/>
      <c r="AW249" s="124"/>
      <c r="AX249" s="124"/>
      <c r="AY249" s="125"/>
    </row>
    <row r="250" spans="1:51" ht="76.5" hidden="1">
      <c r="A250" s="20" t="s">
        <v>63</v>
      </c>
      <c r="B250" s="20" t="s">
        <v>354</v>
      </c>
      <c r="C250" s="20" t="s">
        <v>356</v>
      </c>
      <c r="D250" s="21">
        <v>233</v>
      </c>
      <c r="E250" s="20" t="s">
        <v>357</v>
      </c>
      <c r="F250" s="20" t="s">
        <v>293</v>
      </c>
      <c r="G250" s="20" t="s">
        <v>54</v>
      </c>
      <c r="H250" s="19" t="s">
        <v>59</v>
      </c>
      <c r="I250" s="19" t="s">
        <v>56</v>
      </c>
      <c r="J250" s="22">
        <v>7026960</v>
      </c>
      <c r="K250" s="5">
        <v>0</v>
      </c>
      <c r="L250" s="22">
        <f>+Tabla2[[#This Row],[VALOR UNITARIO]]*Tabla2[[#This Row],[META_CENTRO_ORIENTE]]</f>
        <v>0</v>
      </c>
      <c r="M250" s="93">
        <f>+Tabla2[[#This Row],[META_CENTRO_ORIENTE]]*4.55/100</f>
        <v>0</v>
      </c>
      <c r="N250" s="94">
        <f>+Tabla2[[#This Row],[META_CENTRO_ORIENTE]]*22.8/100</f>
        <v>0</v>
      </c>
      <c r="O250" s="94">
        <f>+Tabla2[[#This Row],[META_CENTRO_ORIENTE]]*8.3/100</f>
        <v>0</v>
      </c>
      <c r="P250" s="94">
        <f>+Tabla2[[#This Row],[META_CENTRO_ORIENTE]]*22.73/100</f>
        <v>0</v>
      </c>
      <c r="Q250" s="94">
        <f>+Tabla2[[#This Row],[META_CENTRO_ORIENTE]]*22.64/100</f>
        <v>0</v>
      </c>
      <c r="R250" s="94">
        <f>+Tabla2[[#This Row],[META_CENTRO_ORIENTE]]*0.14</f>
        <v>0</v>
      </c>
      <c r="S250" s="94">
        <v>0</v>
      </c>
      <c r="T250" s="97">
        <v>0</v>
      </c>
      <c r="U250" s="28">
        <f>+Tabla2[[#This Row],[META_CANDELARIA]]+Tabla2[[#This Row],[META_SANTA_FE]]+Tabla2[[#This Row],[META_MARTIRES]]+Tabla2[[#This Row],[META_SAN_CRISTOBAL]]+Tabla2[[#This Row],[META_RAFAEL_URIBE_URIBE]]+Tabla2[[#This Row],[META_ANTONIO_NARIÑO]]+Tabla2[[#This Row],[META_SUBRED]]+Tabla2[[#This Row],[META_DISTRITO]]</f>
        <v>0</v>
      </c>
      <c r="V250" s="29">
        <f>+Tabla2[[#This Row],[META_CENTRO_ORIENTE]]-Tabla2[[#This Row],[META_TOTAL]]</f>
        <v>0</v>
      </c>
      <c r="W250" s="93"/>
      <c r="X250" s="94"/>
      <c r="Y250" s="94"/>
      <c r="Z250" s="94"/>
      <c r="AA250" s="94"/>
      <c r="AB250" s="94"/>
      <c r="AC250" s="94"/>
      <c r="AD250" s="97"/>
      <c r="AE250" s="28">
        <f>SUM(Tabla2[[#This Row],[META_CANDELARIA2]:[META_DISTRITO2]])</f>
        <v>0</v>
      </c>
      <c r="AF250" s="29">
        <f>+Tabla2[[#This Row],[META_CENTRO_ORIENTE]]-Tabla2[[#This Row],[META_TOTAL2]]</f>
        <v>0</v>
      </c>
      <c r="AH250" s="75">
        <f>+Tabla2[[#This Row],[META_CANDELARIA]]-Tabla2[[#This Row],[META_CANDELARIA2]]</f>
        <v>0</v>
      </c>
      <c r="AI250" s="76">
        <f>+Tabla2[[#This Row],[META_SANTA_FE]]-Tabla2[[#This Row],[META_SANTA_FE2]]</f>
        <v>0</v>
      </c>
      <c r="AJ250" s="76">
        <f>+Tabla2[[#This Row],[META_MARTIRES]]-Tabla2[[#This Row],[META_MARTIRES2]]</f>
        <v>0</v>
      </c>
      <c r="AK250" s="76">
        <f>+Tabla2[[#This Row],[META_SAN_CRISTOBAL]]-Tabla2[[#This Row],[META_SAN_CRISTOBAL2]]</f>
        <v>0</v>
      </c>
      <c r="AL250" s="76">
        <f>+Tabla2[[#This Row],[META_RAFAEL_URIBE_URIBE]]-Tabla2[[#This Row],[META_RAFAEL_URIBE_URIBE2]]</f>
        <v>0</v>
      </c>
      <c r="AM250" s="76">
        <f>+Tabla2[[#This Row],[META_ANTONIO_NARIÑO]]-Tabla2[[#This Row],[META_ANTONIO_NARIÑO2]]</f>
        <v>0</v>
      </c>
      <c r="AN250" s="76">
        <f>+Tabla2[[#This Row],[META_SUBRED]]-Tabla2[[#This Row],[META_SUBRED2]]</f>
        <v>0</v>
      </c>
      <c r="AO250" s="79">
        <f>+Tabla2[[#This Row],[META_DISTRITO]]-Tabla2[[#This Row],[META_DISTRITO2]]</f>
        <v>0</v>
      </c>
      <c r="AP250" s="88">
        <f t="shared" si="3"/>
        <v>0</v>
      </c>
      <c r="AR250" s="123"/>
      <c r="AS250" s="124"/>
      <c r="AT250" s="124"/>
      <c r="AU250" s="124"/>
      <c r="AV250" s="124"/>
      <c r="AW250" s="124"/>
      <c r="AX250" s="124"/>
      <c r="AY250" s="125"/>
    </row>
    <row r="251" spans="1:51" ht="76.5" hidden="1">
      <c r="A251" s="20" t="s">
        <v>63</v>
      </c>
      <c r="B251" s="20" t="s">
        <v>358</v>
      </c>
      <c r="C251" s="20" t="s">
        <v>359</v>
      </c>
      <c r="D251" s="21">
        <v>234</v>
      </c>
      <c r="E251" s="20" t="s">
        <v>360</v>
      </c>
      <c r="F251" s="20" t="s">
        <v>361</v>
      </c>
      <c r="G251" s="20" t="s">
        <v>54</v>
      </c>
      <c r="H251" s="19" t="s">
        <v>59</v>
      </c>
      <c r="I251" s="19" t="s">
        <v>56</v>
      </c>
      <c r="J251" s="22">
        <v>24853248</v>
      </c>
      <c r="K251" s="5">
        <v>18</v>
      </c>
      <c r="L251" s="22">
        <f>+Tabla2[[#This Row],[VALOR UNITARIO]]*Tabla2[[#This Row],[META_CENTRO_ORIENTE]]</f>
        <v>447358464</v>
      </c>
      <c r="M251" s="93">
        <v>3</v>
      </c>
      <c r="N251" s="94">
        <v>3</v>
      </c>
      <c r="O251" s="94">
        <v>3</v>
      </c>
      <c r="P251" s="94">
        <v>3</v>
      </c>
      <c r="Q251" s="94">
        <v>3</v>
      </c>
      <c r="R251" s="94">
        <v>3</v>
      </c>
      <c r="S251" s="94">
        <v>0</v>
      </c>
      <c r="T251" s="97">
        <v>0</v>
      </c>
      <c r="U251" s="28">
        <f>+Tabla2[[#This Row],[META_CANDELARIA]]+Tabla2[[#This Row],[META_SANTA_FE]]+Tabla2[[#This Row],[META_MARTIRES]]+Tabla2[[#This Row],[META_SAN_CRISTOBAL]]+Tabla2[[#This Row],[META_RAFAEL_URIBE_URIBE]]+Tabla2[[#This Row],[META_ANTONIO_NARIÑO]]+Tabla2[[#This Row],[META_SUBRED]]+Tabla2[[#This Row],[META_DISTRITO]]</f>
        <v>18</v>
      </c>
      <c r="V251" s="29">
        <f>+Tabla2[[#This Row],[META_CENTRO_ORIENTE]]-Tabla2[[#This Row],[META_TOTAL]]</f>
        <v>0</v>
      </c>
      <c r="W251" s="93">
        <v>3</v>
      </c>
      <c r="X251" s="94">
        <v>3</v>
      </c>
      <c r="Y251" s="94">
        <v>3</v>
      </c>
      <c r="Z251" s="94">
        <v>3</v>
      </c>
      <c r="AA251" s="94">
        <v>3</v>
      </c>
      <c r="AB251" s="94">
        <v>3</v>
      </c>
      <c r="AC251" s="94">
        <v>0</v>
      </c>
      <c r="AD251" s="97">
        <v>0</v>
      </c>
      <c r="AE251" s="28">
        <f>SUM(Tabla2[[#This Row],[META_CANDELARIA2]:[META_DISTRITO2]])</f>
        <v>18</v>
      </c>
      <c r="AF251" s="29">
        <f>+Tabla2[[#This Row],[META_CENTRO_ORIENTE]]-Tabla2[[#This Row],[META_TOTAL2]]</f>
        <v>0</v>
      </c>
      <c r="AH251" s="75">
        <f>+Tabla2[[#This Row],[META_CANDELARIA]]-Tabla2[[#This Row],[META_CANDELARIA2]]</f>
        <v>0</v>
      </c>
      <c r="AI251" s="76">
        <f>+Tabla2[[#This Row],[META_SANTA_FE]]-Tabla2[[#This Row],[META_SANTA_FE2]]</f>
        <v>0</v>
      </c>
      <c r="AJ251" s="76">
        <f>+Tabla2[[#This Row],[META_MARTIRES]]-Tabla2[[#This Row],[META_MARTIRES2]]</f>
        <v>0</v>
      </c>
      <c r="AK251" s="76">
        <f>+Tabla2[[#This Row],[META_SAN_CRISTOBAL]]-Tabla2[[#This Row],[META_SAN_CRISTOBAL2]]</f>
        <v>0</v>
      </c>
      <c r="AL251" s="76">
        <f>+Tabla2[[#This Row],[META_RAFAEL_URIBE_URIBE]]-Tabla2[[#This Row],[META_RAFAEL_URIBE_URIBE2]]</f>
        <v>0</v>
      </c>
      <c r="AM251" s="76">
        <f>+Tabla2[[#This Row],[META_ANTONIO_NARIÑO]]-Tabla2[[#This Row],[META_ANTONIO_NARIÑO2]]</f>
        <v>0</v>
      </c>
      <c r="AN251" s="76">
        <f>+Tabla2[[#This Row],[META_SUBRED]]-Tabla2[[#This Row],[META_SUBRED2]]</f>
        <v>0</v>
      </c>
      <c r="AO251" s="79">
        <f>+Tabla2[[#This Row],[META_DISTRITO]]-Tabla2[[#This Row],[META_DISTRITO2]]</f>
        <v>0</v>
      </c>
      <c r="AP251" s="88">
        <f t="shared" si="3"/>
        <v>0</v>
      </c>
      <c r="AR251" s="123"/>
      <c r="AS251" s="124"/>
      <c r="AT251" s="124"/>
      <c r="AU251" s="124"/>
      <c r="AV251" s="124"/>
      <c r="AW251" s="124"/>
      <c r="AX251" s="124"/>
      <c r="AY251" s="125"/>
    </row>
    <row r="252" spans="1:51" ht="127.5" hidden="1">
      <c r="A252" s="20" t="s">
        <v>63</v>
      </c>
      <c r="B252" s="20" t="s">
        <v>358</v>
      </c>
      <c r="C252" s="20" t="s">
        <v>359</v>
      </c>
      <c r="D252" s="21">
        <v>235</v>
      </c>
      <c r="E252" s="20" t="s">
        <v>362</v>
      </c>
      <c r="F252" s="20" t="s">
        <v>361</v>
      </c>
      <c r="G252" s="20" t="s">
        <v>54</v>
      </c>
      <c r="H252" s="19" t="s">
        <v>55</v>
      </c>
      <c r="I252" s="19" t="s">
        <v>56</v>
      </c>
      <c r="J252" s="22">
        <v>7332480</v>
      </c>
      <c r="K252" s="5">
        <v>3</v>
      </c>
      <c r="L252" s="22">
        <f>+Tabla2[[#This Row],[VALOR UNITARIO]]*Tabla2[[#This Row],[META_CENTRO_ORIENTE]]</f>
        <v>21997440</v>
      </c>
      <c r="M252" s="93">
        <v>0</v>
      </c>
      <c r="N252" s="94">
        <v>0</v>
      </c>
      <c r="O252" s="94">
        <v>0</v>
      </c>
      <c r="P252" s="94">
        <v>0</v>
      </c>
      <c r="Q252" s="94">
        <v>0</v>
      </c>
      <c r="R252" s="94">
        <v>0</v>
      </c>
      <c r="S252" s="94">
        <v>3</v>
      </c>
      <c r="T252" s="97">
        <v>0</v>
      </c>
      <c r="U252" s="28">
        <f>+Tabla2[[#This Row],[META_CANDELARIA]]+Tabla2[[#This Row],[META_SANTA_FE]]+Tabla2[[#This Row],[META_MARTIRES]]+Tabla2[[#This Row],[META_SAN_CRISTOBAL]]+Tabla2[[#This Row],[META_RAFAEL_URIBE_URIBE]]+Tabla2[[#This Row],[META_ANTONIO_NARIÑO]]+Tabla2[[#This Row],[META_SUBRED]]+Tabla2[[#This Row],[META_DISTRITO]]</f>
        <v>3</v>
      </c>
      <c r="V252" s="29">
        <f>+Tabla2[[#This Row],[META_CENTRO_ORIENTE]]-Tabla2[[#This Row],[META_TOTAL]]</f>
        <v>0</v>
      </c>
      <c r="W252" s="93">
        <v>0</v>
      </c>
      <c r="X252" s="94">
        <v>0</v>
      </c>
      <c r="Y252" s="94">
        <v>0</v>
      </c>
      <c r="Z252" s="94">
        <v>0</v>
      </c>
      <c r="AA252" s="94">
        <v>0</v>
      </c>
      <c r="AB252" s="94">
        <v>0</v>
      </c>
      <c r="AC252" s="94">
        <v>3</v>
      </c>
      <c r="AD252" s="97">
        <v>0</v>
      </c>
      <c r="AE252" s="28">
        <f>SUM(Tabla2[[#This Row],[META_CANDELARIA2]:[META_DISTRITO2]])</f>
        <v>3</v>
      </c>
      <c r="AF252" s="29">
        <f>+Tabla2[[#This Row],[META_CENTRO_ORIENTE]]-Tabla2[[#This Row],[META_TOTAL2]]</f>
        <v>0</v>
      </c>
      <c r="AH252" s="75">
        <f>+Tabla2[[#This Row],[META_CANDELARIA]]-Tabla2[[#This Row],[META_CANDELARIA2]]</f>
        <v>0</v>
      </c>
      <c r="AI252" s="76">
        <f>+Tabla2[[#This Row],[META_SANTA_FE]]-Tabla2[[#This Row],[META_SANTA_FE2]]</f>
        <v>0</v>
      </c>
      <c r="AJ252" s="76">
        <f>+Tabla2[[#This Row],[META_MARTIRES]]-Tabla2[[#This Row],[META_MARTIRES2]]</f>
        <v>0</v>
      </c>
      <c r="AK252" s="76">
        <f>+Tabla2[[#This Row],[META_SAN_CRISTOBAL]]-Tabla2[[#This Row],[META_SAN_CRISTOBAL2]]</f>
        <v>0</v>
      </c>
      <c r="AL252" s="76">
        <f>+Tabla2[[#This Row],[META_RAFAEL_URIBE_URIBE]]-Tabla2[[#This Row],[META_RAFAEL_URIBE_URIBE2]]</f>
        <v>0</v>
      </c>
      <c r="AM252" s="76">
        <f>+Tabla2[[#This Row],[META_ANTONIO_NARIÑO]]-Tabla2[[#This Row],[META_ANTONIO_NARIÑO2]]</f>
        <v>0</v>
      </c>
      <c r="AN252" s="76">
        <f>+Tabla2[[#This Row],[META_SUBRED]]-Tabla2[[#This Row],[META_SUBRED2]]</f>
        <v>0</v>
      </c>
      <c r="AO252" s="79">
        <f>+Tabla2[[#This Row],[META_DISTRITO]]-Tabla2[[#This Row],[META_DISTRITO2]]</f>
        <v>0</v>
      </c>
      <c r="AP252" s="88">
        <f t="shared" si="3"/>
        <v>0</v>
      </c>
      <c r="AR252" s="123"/>
      <c r="AS252" s="124"/>
      <c r="AT252" s="124"/>
      <c r="AU252" s="124"/>
      <c r="AV252" s="124"/>
      <c r="AW252" s="124"/>
      <c r="AX252" s="124"/>
      <c r="AY252" s="125"/>
    </row>
    <row r="253" spans="1:51" ht="89.25" hidden="1">
      <c r="A253" s="20" t="s">
        <v>63</v>
      </c>
      <c r="B253" s="20" t="s">
        <v>358</v>
      </c>
      <c r="C253" s="20" t="s">
        <v>359</v>
      </c>
      <c r="D253" s="21">
        <v>236</v>
      </c>
      <c r="E253" s="20" t="s">
        <v>363</v>
      </c>
      <c r="F253" s="20" t="s">
        <v>361</v>
      </c>
      <c r="G253" s="20" t="s">
        <v>54</v>
      </c>
      <c r="H253" s="19" t="s">
        <v>55</v>
      </c>
      <c r="I253" s="19" t="s">
        <v>56</v>
      </c>
      <c r="J253" s="22">
        <v>7332480</v>
      </c>
      <c r="K253" s="5">
        <v>0</v>
      </c>
      <c r="L253" s="22">
        <f>+Tabla2[[#This Row],[VALOR UNITARIO]]*Tabla2[[#This Row],[META_CENTRO_ORIENTE]]</f>
        <v>0</v>
      </c>
      <c r="M253" s="93">
        <f>+Tabla2[[#This Row],[META_CENTRO_ORIENTE]]*4.55/100</f>
        <v>0</v>
      </c>
      <c r="N253" s="94">
        <f>+Tabla2[[#This Row],[META_CENTRO_ORIENTE]]*22.8/100</f>
        <v>0</v>
      </c>
      <c r="O253" s="94">
        <f>+Tabla2[[#This Row],[META_CENTRO_ORIENTE]]*8.3/100</f>
        <v>0</v>
      </c>
      <c r="P253" s="94">
        <f>+Tabla2[[#This Row],[META_CENTRO_ORIENTE]]*22.73/100</f>
        <v>0</v>
      </c>
      <c r="Q253" s="94">
        <f>+Tabla2[[#This Row],[META_CENTRO_ORIENTE]]*22.64/100</f>
        <v>0</v>
      </c>
      <c r="R253" s="94">
        <f>+Tabla2[[#This Row],[META_CENTRO_ORIENTE]]*0.14</f>
        <v>0</v>
      </c>
      <c r="S253" s="94">
        <v>0</v>
      </c>
      <c r="T253" s="97">
        <v>0</v>
      </c>
      <c r="U253" s="28">
        <f>+Tabla2[[#This Row],[META_CANDELARIA]]+Tabla2[[#This Row],[META_SANTA_FE]]+Tabla2[[#This Row],[META_MARTIRES]]+Tabla2[[#This Row],[META_SAN_CRISTOBAL]]+Tabla2[[#This Row],[META_RAFAEL_URIBE_URIBE]]+Tabla2[[#This Row],[META_ANTONIO_NARIÑO]]+Tabla2[[#This Row],[META_SUBRED]]+Tabla2[[#This Row],[META_DISTRITO]]</f>
        <v>0</v>
      </c>
      <c r="V253" s="29">
        <f>+Tabla2[[#This Row],[META_CENTRO_ORIENTE]]-Tabla2[[#This Row],[META_TOTAL]]</f>
        <v>0</v>
      </c>
      <c r="W253" s="93">
        <v>0</v>
      </c>
      <c r="X253" s="94">
        <v>0</v>
      </c>
      <c r="Y253" s="94">
        <v>0</v>
      </c>
      <c r="Z253" s="94">
        <v>0</v>
      </c>
      <c r="AA253" s="94">
        <v>0</v>
      </c>
      <c r="AB253" s="94">
        <v>0</v>
      </c>
      <c r="AC253" s="94">
        <v>0</v>
      </c>
      <c r="AD253" s="97">
        <v>0</v>
      </c>
      <c r="AE253" s="28">
        <f>SUM(Tabla2[[#This Row],[META_CANDELARIA2]:[META_DISTRITO2]])</f>
        <v>0</v>
      </c>
      <c r="AF253" s="29">
        <f>+Tabla2[[#This Row],[META_CENTRO_ORIENTE]]-Tabla2[[#This Row],[META_TOTAL2]]</f>
        <v>0</v>
      </c>
      <c r="AH253" s="75">
        <f>+Tabla2[[#This Row],[META_CANDELARIA]]-Tabla2[[#This Row],[META_CANDELARIA2]]</f>
        <v>0</v>
      </c>
      <c r="AI253" s="76">
        <f>+Tabla2[[#This Row],[META_SANTA_FE]]-Tabla2[[#This Row],[META_SANTA_FE2]]</f>
        <v>0</v>
      </c>
      <c r="AJ253" s="76">
        <f>+Tabla2[[#This Row],[META_MARTIRES]]-Tabla2[[#This Row],[META_MARTIRES2]]</f>
        <v>0</v>
      </c>
      <c r="AK253" s="76">
        <f>+Tabla2[[#This Row],[META_SAN_CRISTOBAL]]-Tabla2[[#This Row],[META_SAN_CRISTOBAL2]]</f>
        <v>0</v>
      </c>
      <c r="AL253" s="76">
        <f>+Tabla2[[#This Row],[META_RAFAEL_URIBE_URIBE]]-Tabla2[[#This Row],[META_RAFAEL_URIBE_URIBE2]]</f>
        <v>0</v>
      </c>
      <c r="AM253" s="76">
        <f>+Tabla2[[#This Row],[META_ANTONIO_NARIÑO]]-Tabla2[[#This Row],[META_ANTONIO_NARIÑO2]]</f>
        <v>0</v>
      </c>
      <c r="AN253" s="76">
        <f>+Tabla2[[#This Row],[META_SUBRED]]-Tabla2[[#This Row],[META_SUBRED2]]</f>
        <v>0</v>
      </c>
      <c r="AO253" s="79">
        <f>+Tabla2[[#This Row],[META_DISTRITO]]-Tabla2[[#This Row],[META_DISTRITO2]]</f>
        <v>0</v>
      </c>
      <c r="AP253" s="88">
        <f t="shared" si="3"/>
        <v>0</v>
      </c>
      <c r="AR253" s="123"/>
      <c r="AS253" s="124"/>
      <c r="AT253" s="124"/>
      <c r="AU253" s="124"/>
      <c r="AV253" s="124"/>
      <c r="AW253" s="124"/>
      <c r="AX253" s="124"/>
      <c r="AY253" s="125"/>
    </row>
    <row r="254" spans="1:51" ht="89.25" hidden="1">
      <c r="A254" s="20" t="s">
        <v>63</v>
      </c>
      <c r="B254" s="20" t="s">
        <v>358</v>
      </c>
      <c r="C254" s="20" t="s">
        <v>359</v>
      </c>
      <c r="D254" s="21">
        <v>237</v>
      </c>
      <c r="E254" s="20" t="s">
        <v>364</v>
      </c>
      <c r="F254" s="20" t="s">
        <v>361</v>
      </c>
      <c r="G254" s="20" t="s">
        <v>54</v>
      </c>
      <c r="H254" s="19" t="s">
        <v>59</v>
      </c>
      <c r="I254" s="19" t="s">
        <v>56</v>
      </c>
      <c r="J254" s="22">
        <v>22914000</v>
      </c>
      <c r="K254" s="5">
        <v>0</v>
      </c>
      <c r="L254" s="22">
        <f>+Tabla2[[#This Row],[VALOR UNITARIO]]*Tabla2[[#This Row],[META_CENTRO_ORIENTE]]</f>
        <v>0</v>
      </c>
      <c r="M254" s="93">
        <f>+Tabla2[[#This Row],[META_CENTRO_ORIENTE]]*4.55/100</f>
        <v>0</v>
      </c>
      <c r="N254" s="94">
        <f>+Tabla2[[#This Row],[META_CENTRO_ORIENTE]]*22.8/100</f>
        <v>0</v>
      </c>
      <c r="O254" s="94">
        <f>+Tabla2[[#This Row],[META_CENTRO_ORIENTE]]*8.3/100</f>
        <v>0</v>
      </c>
      <c r="P254" s="94">
        <f>+Tabla2[[#This Row],[META_CENTRO_ORIENTE]]*22.73/100</f>
        <v>0</v>
      </c>
      <c r="Q254" s="94">
        <f>+Tabla2[[#This Row],[META_CENTRO_ORIENTE]]*22.64/100</f>
        <v>0</v>
      </c>
      <c r="R254" s="94">
        <f>+Tabla2[[#This Row],[META_CENTRO_ORIENTE]]*0.14</f>
        <v>0</v>
      </c>
      <c r="S254" s="94">
        <v>0</v>
      </c>
      <c r="T254" s="97">
        <v>0</v>
      </c>
      <c r="U254" s="28">
        <f>+Tabla2[[#This Row],[META_CANDELARIA]]+Tabla2[[#This Row],[META_SANTA_FE]]+Tabla2[[#This Row],[META_MARTIRES]]+Tabla2[[#This Row],[META_SAN_CRISTOBAL]]+Tabla2[[#This Row],[META_RAFAEL_URIBE_URIBE]]+Tabla2[[#This Row],[META_ANTONIO_NARIÑO]]+Tabla2[[#This Row],[META_SUBRED]]+Tabla2[[#This Row],[META_DISTRITO]]</f>
        <v>0</v>
      </c>
      <c r="V254" s="29">
        <f>+Tabla2[[#This Row],[META_CENTRO_ORIENTE]]-Tabla2[[#This Row],[META_TOTAL]]</f>
        <v>0</v>
      </c>
      <c r="W254" s="93">
        <v>0</v>
      </c>
      <c r="X254" s="94">
        <v>0</v>
      </c>
      <c r="Y254" s="94">
        <v>0</v>
      </c>
      <c r="Z254" s="94">
        <v>0</v>
      </c>
      <c r="AA254" s="94">
        <v>0</v>
      </c>
      <c r="AB254" s="94">
        <v>0</v>
      </c>
      <c r="AC254" s="94">
        <v>0</v>
      </c>
      <c r="AD254" s="97">
        <v>0</v>
      </c>
      <c r="AE254" s="28">
        <f>SUM(Tabla2[[#This Row],[META_CANDELARIA2]:[META_DISTRITO2]])</f>
        <v>0</v>
      </c>
      <c r="AF254" s="29">
        <f>+Tabla2[[#This Row],[META_CENTRO_ORIENTE]]-Tabla2[[#This Row],[META_TOTAL2]]</f>
        <v>0</v>
      </c>
      <c r="AH254" s="75">
        <f>+Tabla2[[#This Row],[META_CANDELARIA]]-Tabla2[[#This Row],[META_CANDELARIA2]]</f>
        <v>0</v>
      </c>
      <c r="AI254" s="76">
        <f>+Tabla2[[#This Row],[META_SANTA_FE]]-Tabla2[[#This Row],[META_SANTA_FE2]]</f>
        <v>0</v>
      </c>
      <c r="AJ254" s="76">
        <f>+Tabla2[[#This Row],[META_MARTIRES]]-Tabla2[[#This Row],[META_MARTIRES2]]</f>
        <v>0</v>
      </c>
      <c r="AK254" s="76">
        <f>+Tabla2[[#This Row],[META_SAN_CRISTOBAL]]-Tabla2[[#This Row],[META_SAN_CRISTOBAL2]]</f>
        <v>0</v>
      </c>
      <c r="AL254" s="76">
        <f>+Tabla2[[#This Row],[META_RAFAEL_URIBE_URIBE]]-Tabla2[[#This Row],[META_RAFAEL_URIBE_URIBE2]]</f>
        <v>0</v>
      </c>
      <c r="AM254" s="76">
        <f>+Tabla2[[#This Row],[META_ANTONIO_NARIÑO]]-Tabla2[[#This Row],[META_ANTONIO_NARIÑO2]]</f>
        <v>0</v>
      </c>
      <c r="AN254" s="76">
        <f>+Tabla2[[#This Row],[META_SUBRED]]-Tabla2[[#This Row],[META_SUBRED2]]</f>
        <v>0</v>
      </c>
      <c r="AO254" s="79">
        <f>+Tabla2[[#This Row],[META_DISTRITO]]-Tabla2[[#This Row],[META_DISTRITO2]]</f>
        <v>0</v>
      </c>
      <c r="AP254" s="88">
        <f t="shared" si="3"/>
        <v>0</v>
      </c>
      <c r="AR254" s="123"/>
      <c r="AS254" s="124"/>
      <c r="AT254" s="124"/>
      <c r="AU254" s="124"/>
      <c r="AV254" s="124"/>
      <c r="AW254" s="124"/>
      <c r="AX254" s="124"/>
      <c r="AY254" s="125"/>
    </row>
    <row r="255" spans="1:51" ht="89.25" hidden="1">
      <c r="A255" s="20" t="s">
        <v>63</v>
      </c>
      <c r="B255" s="20" t="s">
        <v>358</v>
      </c>
      <c r="C255" s="20" t="s">
        <v>359</v>
      </c>
      <c r="D255" s="21">
        <v>238</v>
      </c>
      <c r="E255" s="20" t="s">
        <v>365</v>
      </c>
      <c r="F255" s="20" t="s">
        <v>361</v>
      </c>
      <c r="G255" s="20" t="s">
        <v>54</v>
      </c>
      <c r="H255" s="19" t="s">
        <v>76</v>
      </c>
      <c r="I255" s="19" t="s">
        <v>56</v>
      </c>
      <c r="J255" s="22">
        <v>29329920</v>
      </c>
      <c r="K255" s="5">
        <v>3</v>
      </c>
      <c r="L255" s="22">
        <f>+Tabla2[[#This Row],[VALOR UNITARIO]]*Tabla2[[#This Row],[META_CENTRO_ORIENTE]]</f>
        <v>87989760</v>
      </c>
      <c r="M255" s="93">
        <v>0</v>
      </c>
      <c r="N255" s="94">
        <v>0</v>
      </c>
      <c r="O255" s="94">
        <v>0</v>
      </c>
      <c r="P255" s="94">
        <v>0</v>
      </c>
      <c r="Q255" s="94">
        <v>0</v>
      </c>
      <c r="R255" s="94">
        <v>0</v>
      </c>
      <c r="S255" s="94">
        <v>0</v>
      </c>
      <c r="T255" s="97">
        <v>3</v>
      </c>
      <c r="U255" s="28">
        <f>+Tabla2[[#This Row],[META_CANDELARIA]]+Tabla2[[#This Row],[META_SANTA_FE]]+Tabla2[[#This Row],[META_MARTIRES]]+Tabla2[[#This Row],[META_SAN_CRISTOBAL]]+Tabla2[[#This Row],[META_RAFAEL_URIBE_URIBE]]+Tabla2[[#This Row],[META_ANTONIO_NARIÑO]]+Tabla2[[#This Row],[META_SUBRED]]+Tabla2[[#This Row],[META_DISTRITO]]</f>
        <v>3</v>
      </c>
      <c r="V255" s="29">
        <f>+Tabla2[[#This Row],[META_CENTRO_ORIENTE]]-Tabla2[[#This Row],[META_TOTAL]]</f>
        <v>0</v>
      </c>
      <c r="W255" s="93">
        <v>0</v>
      </c>
      <c r="X255" s="94">
        <v>0</v>
      </c>
      <c r="Y255" s="94">
        <v>0</v>
      </c>
      <c r="Z255" s="94">
        <v>0</v>
      </c>
      <c r="AA255" s="94">
        <v>0</v>
      </c>
      <c r="AB255" s="94">
        <v>0</v>
      </c>
      <c r="AC255" s="94">
        <v>0</v>
      </c>
      <c r="AD255" s="97">
        <v>3</v>
      </c>
      <c r="AE255" s="28">
        <f>SUM(Tabla2[[#This Row],[META_CANDELARIA2]:[META_DISTRITO2]])</f>
        <v>3</v>
      </c>
      <c r="AF255" s="29">
        <f>+Tabla2[[#This Row],[META_CENTRO_ORIENTE]]-Tabla2[[#This Row],[META_TOTAL2]]</f>
        <v>0</v>
      </c>
      <c r="AH255" s="75">
        <f>+Tabla2[[#This Row],[META_CANDELARIA]]-Tabla2[[#This Row],[META_CANDELARIA2]]</f>
        <v>0</v>
      </c>
      <c r="AI255" s="76">
        <f>+Tabla2[[#This Row],[META_SANTA_FE]]-Tabla2[[#This Row],[META_SANTA_FE2]]</f>
        <v>0</v>
      </c>
      <c r="AJ255" s="76">
        <f>+Tabla2[[#This Row],[META_MARTIRES]]-Tabla2[[#This Row],[META_MARTIRES2]]</f>
        <v>0</v>
      </c>
      <c r="AK255" s="76">
        <f>+Tabla2[[#This Row],[META_SAN_CRISTOBAL]]-Tabla2[[#This Row],[META_SAN_CRISTOBAL2]]</f>
        <v>0</v>
      </c>
      <c r="AL255" s="76">
        <f>+Tabla2[[#This Row],[META_RAFAEL_URIBE_URIBE]]-Tabla2[[#This Row],[META_RAFAEL_URIBE_URIBE2]]</f>
        <v>0</v>
      </c>
      <c r="AM255" s="76">
        <f>+Tabla2[[#This Row],[META_ANTONIO_NARIÑO]]-Tabla2[[#This Row],[META_ANTONIO_NARIÑO2]]</f>
        <v>0</v>
      </c>
      <c r="AN255" s="76">
        <f>+Tabla2[[#This Row],[META_SUBRED]]-Tabla2[[#This Row],[META_SUBRED2]]</f>
        <v>0</v>
      </c>
      <c r="AO255" s="79">
        <f>+Tabla2[[#This Row],[META_DISTRITO]]-Tabla2[[#This Row],[META_DISTRITO2]]</f>
        <v>0</v>
      </c>
      <c r="AP255" s="88">
        <f t="shared" si="3"/>
        <v>0</v>
      </c>
      <c r="AR255" s="123"/>
      <c r="AS255" s="124"/>
      <c r="AT255" s="124"/>
      <c r="AU255" s="124"/>
      <c r="AV255" s="124"/>
      <c r="AW255" s="124"/>
      <c r="AX255" s="124"/>
      <c r="AY255" s="125"/>
    </row>
    <row r="256" spans="1:51" ht="76.5" hidden="1">
      <c r="A256" s="20" t="s">
        <v>63</v>
      </c>
      <c r="B256" s="20" t="s">
        <v>358</v>
      </c>
      <c r="C256" s="20" t="s">
        <v>366</v>
      </c>
      <c r="D256" s="21">
        <v>239</v>
      </c>
      <c r="E256" s="20" t="s">
        <v>367</v>
      </c>
      <c r="F256" s="20" t="s">
        <v>361</v>
      </c>
      <c r="G256" s="20" t="s">
        <v>54</v>
      </c>
      <c r="H256" s="19" t="s">
        <v>59</v>
      </c>
      <c r="I256" s="19" t="s">
        <v>56</v>
      </c>
      <c r="J256" s="22">
        <v>17086608</v>
      </c>
      <c r="K256" s="5">
        <v>18</v>
      </c>
      <c r="L256" s="22">
        <f>+Tabla2[[#This Row],[VALOR UNITARIO]]*Tabla2[[#This Row],[META_CENTRO_ORIENTE]]</f>
        <v>307558944</v>
      </c>
      <c r="M256" s="93">
        <v>3</v>
      </c>
      <c r="N256" s="94">
        <v>3</v>
      </c>
      <c r="O256" s="94">
        <v>3</v>
      </c>
      <c r="P256" s="94">
        <v>3</v>
      </c>
      <c r="Q256" s="94">
        <v>3</v>
      </c>
      <c r="R256" s="94">
        <v>3</v>
      </c>
      <c r="S256" s="94">
        <v>0</v>
      </c>
      <c r="T256" s="97">
        <v>0</v>
      </c>
      <c r="U256" s="28">
        <f>+Tabla2[[#This Row],[META_CANDELARIA]]+Tabla2[[#This Row],[META_SANTA_FE]]+Tabla2[[#This Row],[META_MARTIRES]]+Tabla2[[#This Row],[META_SAN_CRISTOBAL]]+Tabla2[[#This Row],[META_RAFAEL_URIBE_URIBE]]+Tabla2[[#This Row],[META_ANTONIO_NARIÑO]]+Tabla2[[#This Row],[META_SUBRED]]+Tabla2[[#This Row],[META_DISTRITO]]</f>
        <v>18</v>
      </c>
      <c r="V256" s="29">
        <f>+Tabla2[[#This Row],[META_CENTRO_ORIENTE]]-Tabla2[[#This Row],[META_TOTAL]]</f>
        <v>0</v>
      </c>
      <c r="W256" s="93">
        <v>3</v>
      </c>
      <c r="X256" s="94">
        <v>3</v>
      </c>
      <c r="Y256" s="94">
        <v>3</v>
      </c>
      <c r="Z256" s="94">
        <v>3</v>
      </c>
      <c r="AA256" s="94">
        <v>3</v>
      </c>
      <c r="AB256" s="94">
        <v>3</v>
      </c>
      <c r="AC256" s="94">
        <v>0</v>
      </c>
      <c r="AD256" s="97">
        <v>0</v>
      </c>
      <c r="AE256" s="28">
        <f>SUM(Tabla2[[#This Row],[META_CANDELARIA2]:[META_DISTRITO2]])</f>
        <v>18</v>
      </c>
      <c r="AF256" s="29">
        <f>+Tabla2[[#This Row],[META_CENTRO_ORIENTE]]-Tabla2[[#This Row],[META_TOTAL2]]</f>
        <v>0</v>
      </c>
      <c r="AH256" s="75">
        <f>+Tabla2[[#This Row],[META_CANDELARIA]]-Tabla2[[#This Row],[META_CANDELARIA2]]</f>
        <v>0</v>
      </c>
      <c r="AI256" s="76">
        <f>+Tabla2[[#This Row],[META_SANTA_FE]]-Tabla2[[#This Row],[META_SANTA_FE2]]</f>
        <v>0</v>
      </c>
      <c r="AJ256" s="76">
        <f>+Tabla2[[#This Row],[META_MARTIRES]]-Tabla2[[#This Row],[META_MARTIRES2]]</f>
        <v>0</v>
      </c>
      <c r="AK256" s="76">
        <f>+Tabla2[[#This Row],[META_SAN_CRISTOBAL]]-Tabla2[[#This Row],[META_SAN_CRISTOBAL2]]</f>
        <v>0</v>
      </c>
      <c r="AL256" s="76">
        <f>+Tabla2[[#This Row],[META_RAFAEL_URIBE_URIBE]]-Tabla2[[#This Row],[META_RAFAEL_URIBE_URIBE2]]</f>
        <v>0</v>
      </c>
      <c r="AM256" s="76">
        <f>+Tabla2[[#This Row],[META_ANTONIO_NARIÑO]]-Tabla2[[#This Row],[META_ANTONIO_NARIÑO2]]</f>
        <v>0</v>
      </c>
      <c r="AN256" s="76">
        <f>+Tabla2[[#This Row],[META_SUBRED]]-Tabla2[[#This Row],[META_SUBRED2]]</f>
        <v>0</v>
      </c>
      <c r="AO256" s="79">
        <f>+Tabla2[[#This Row],[META_DISTRITO]]-Tabla2[[#This Row],[META_DISTRITO2]]</f>
        <v>0</v>
      </c>
      <c r="AP256" s="88">
        <f t="shared" si="3"/>
        <v>0</v>
      </c>
      <c r="AR256" s="123"/>
      <c r="AS256" s="124"/>
      <c r="AT256" s="124"/>
      <c r="AU256" s="124"/>
      <c r="AV256" s="124"/>
      <c r="AW256" s="124"/>
      <c r="AX256" s="124"/>
      <c r="AY256" s="125"/>
    </row>
    <row r="257" spans="1:51" ht="114.75" hidden="1">
      <c r="A257" s="20" t="s">
        <v>63</v>
      </c>
      <c r="B257" s="20" t="s">
        <v>358</v>
      </c>
      <c r="C257" s="20" t="s">
        <v>366</v>
      </c>
      <c r="D257" s="21">
        <v>240</v>
      </c>
      <c r="E257" s="20" t="s">
        <v>368</v>
      </c>
      <c r="F257" s="20" t="s">
        <v>361</v>
      </c>
      <c r="G257" s="20" t="s">
        <v>54</v>
      </c>
      <c r="H257" s="19" t="s">
        <v>55</v>
      </c>
      <c r="I257" s="19" t="s">
        <v>56</v>
      </c>
      <c r="J257" s="22">
        <v>3910656</v>
      </c>
      <c r="K257" s="5">
        <v>3</v>
      </c>
      <c r="L257" s="22">
        <f>+Tabla2[[#This Row],[VALOR UNITARIO]]*Tabla2[[#This Row],[META_CENTRO_ORIENTE]]</f>
        <v>11731968</v>
      </c>
      <c r="M257" s="93">
        <v>0</v>
      </c>
      <c r="N257" s="94">
        <v>0</v>
      </c>
      <c r="O257" s="94">
        <v>0</v>
      </c>
      <c r="P257" s="94">
        <v>0</v>
      </c>
      <c r="Q257" s="94">
        <v>0</v>
      </c>
      <c r="R257" s="94">
        <v>0</v>
      </c>
      <c r="S257" s="94">
        <v>3</v>
      </c>
      <c r="T257" s="97">
        <v>0</v>
      </c>
      <c r="U257" s="28">
        <f>+Tabla2[[#This Row],[META_CANDELARIA]]+Tabla2[[#This Row],[META_SANTA_FE]]+Tabla2[[#This Row],[META_MARTIRES]]+Tabla2[[#This Row],[META_SAN_CRISTOBAL]]+Tabla2[[#This Row],[META_RAFAEL_URIBE_URIBE]]+Tabla2[[#This Row],[META_ANTONIO_NARIÑO]]+Tabla2[[#This Row],[META_SUBRED]]+Tabla2[[#This Row],[META_DISTRITO]]</f>
        <v>3</v>
      </c>
      <c r="V257" s="29">
        <f>+Tabla2[[#This Row],[META_CENTRO_ORIENTE]]-Tabla2[[#This Row],[META_TOTAL]]</f>
        <v>0</v>
      </c>
      <c r="W257" s="93">
        <v>0</v>
      </c>
      <c r="X257" s="94">
        <v>0</v>
      </c>
      <c r="Y257" s="94">
        <v>0</v>
      </c>
      <c r="Z257" s="94">
        <v>0</v>
      </c>
      <c r="AA257" s="94">
        <v>0</v>
      </c>
      <c r="AB257" s="94">
        <v>0</v>
      </c>
      <c r="AC257" s="94">
        <v>3</v>
      </c>
      <c r="AD257" s="97">
        <v>0</v>
      </c>
      <c r="AE257" s="28">
        <f>SUM(Tabla2[[#This Row],[META_CANDELARIA2]:[META_DISTRITO2]])</f>
        <v>3</v>
      </c>
      <c r="AF257" s="29">
        <f>+Tabla2[[#This Row],[META_CENTRO_ORIENTE]]-Tabla2[[#This Row],[META_TOTAL2]]</f>
        <v>0</v>
      </c>
      <c r="AH257" s="75">
        <f>+Tabla2[[#This Row],[META_CANDELARIA]]-Tabla2[[#This Row],[META_CANDELARIA2]]</f>
        <v>0</v>
      </c>
      <c r="AI257" s="76">
        <f>+Tabla2[[#This Row],[META_SANTA_FE]]-Tabla2[[#This Row],[META_SANTA_FE2]]</f>
        <v>0</v>
      </c>
      <c r="AJ257" s="76">
        <f>+Tabla2[[#This Row],[META_MARTIRES]]-Tabla2[[#This Row],[META_MARTIRES2]]</f>
        <v>0</v>
      </c>
      <c r="AK257" s="76">
        <f>+Tabla2[[#This Row],[META_SAN_CRISTOBAL]]-Tabla2[[#This Row],[META_SAN_CRISTOBAL2]]</f>
        <v>0</v>
      </c>
      <c r="AL257" s="76">
        <f>+Tabla2[[#This Row],[META_RAFAEL_URIBE_URIBE]]-Tabla2[[#This Row],[META_RAFAEL_URIBE_URIBE2]]</f>
        <v>0</v>
      </c>
      <c r="AM257" s="76">
        <f>+Tabla2[[#This Row],[META_ANTONIO_NARIÑO]]-Tabla2[[#This Row],[META_ANTONIO_NARIÑO2]]</f>
        <v>0</v>
      </c>
      <c r="AN257" s="76">
        <f>+Tabla2[[#This Row],[META_SUBRED]]-Tabla2[[#This Row],[META_SUBRED2]]</f>
        <v>0</v>
      </c>
      <c r="AO257" s="79">
        <f>+Tabla2[[#This Row],[META_DISTRITO]]-Tabla2[[#This Row],[META_DISTRITO2]]</f>
        <v>0</v>
      </c>
      <c r="AP257" s="88">
        <f t="shared" si="3"/>
        <v>0</v>
      </c>
      <c r="AR257" s="123"/>
      <c r="AS257" s="124"/>
      <c r="AT257" s="124"/>
      <c r="AU257" s="124"/>
      <c r="AV257" s="124"/>
      <c r="AW257" s="124"/>
      <c r="AX257" s="124"/>
      <c r="AY257" s="125"/>
    </row>
    <row r="258" spans="1:51" ht="89.25" hidden="1">
      <c r="A258" s="20" t="s">
        <v>63</v>
      </c>
      <c r="B258" s="20" t="s">
        <v>358</v>
      </c>
      <c r="C258" s="20" t="s">
        <v>366</v>
      </c>
      <c r="D258" s="21">
        <v>241</v>
      </c>
      <c r="E258" s="20" t="s">
        <v>369</v>
      </c>
      <c r="F258" s="20" t="s">
        <v>361</v>
      </c>
      <c r="G258" s="20" t="s">
        <v>54</v>
      </c>
      <c r="H258" s="19" t="s">
        <v>55</v>
      </c>
      <c r="I258" s="19" t="s">
        <v>56</v>
      </c>
      <c r="J258" s="22">
        <v>3910656</v>
      </c>
      <c r="K258" s="5">
        <v>0</v>
      </c>
      <c r="L258" s="22">
        <f>+Tabla2[[#This Row],[VALOR UNITARIO]]*Tabla2[[#This Row],[META_CENTRO_ORIENTE]]</f>
        <v>0</v>
      </c>
      <c r="M258" s="93">
        <f>+Tabla2[[#This Row],[META_CENTRO_ORIENTE]]*4.55/100</f>
        <v>0</v>
      </c>
      <c r="N258" s="94">
        <f>+Tabla2[[#This Row],[META_CENTRO_ORIENTE]]*22.8/100</f>
        <v>0</v>
      </c>
      <c r="O258" s="94">
        <f>+Tabla2[[#This Row],[META_CENTRO_ORIENTE]]*8.3/100</f>
        <v>0</v>
      </c>
      <c r="P258" s="94">
        <f>+Tabla2[[#This Row],[META_CENTRO_ORIENTE]]*22.73/100</f>
        <v>0</v>
      </c>
      <c r="Q258" s="94">
        <f>+Tabla2[[#This Row],[META_CENTRO_ORIENTE]]*22.64/100</f>
        <v>0</v>
      </c>
      <c r="R258" s="94">
        <f>+Tabla2[[#This Row],[META_CENTRO_ORIENTE]]*0.14</f>
        <v>0</v>
      </c>
      <c r="S258" s="94">
        <v>0</v>
      </c>
      <c r="T258" s="97">
        <v>0</v>
      </c>
      <c r="U258" s="28">
        <f>+Tabla2[[#This Row],[META_CANDELARIA]]+Tabla2[[#This Row],[META_SANTA_FE]]+Tabla2[[#This Row],[META_MARTIRES]]+Tabla2[[#This Row],[META_SAN_CRISTOBAL]]+Tabla2[[#This Row],[META_RAFAEL_URIBE_URIBE]]+Tabla2[[#This Row],[META_ANTONIO_NARIÑO]]+Tabla2[[#This Row],[META_SUBRED]]+Tabla2[[#This Row],[META_DISTRITO]]</f>
        <v>0</v>
      </c>
      <c r="V258" s="29">
        <f>+Tabla2[[#This Row],[META_CENTRO_ORIENTE]]-Tabla2[[#This Row],[META_TOTAL]]</f>
        <v>0</v>
      </c>
      <c r="W258" s="93">
        <v>0</v>
      </c>
      <c r="X258" s="94">
        <v>0</v>
      </c>
      <c r="Y258" s="94">
        <v>0</v>
      </c>
      <c r="Z258" s="94">
        <v>0</v>
      </c>
      <c r="AA258" s="94">
        <v>0</v>
      </c>
      <c r="AB258" s="94">
        <v>0</v>
      </c>
      <c r="AC258" s="94">
        <v>0</v>
      </c>
      <c r="AD258" s="97">
        <v>0</v>
      </c>
      <c r="AE258" s="28">
        <f>SUM(Tabla2[[#This Row],[META_CANDELARIA2]:[META_DISTRITO2]])</f>
        <v>0</v>
      </c>
      <c r="AF258" s="29">
        <f>+Tabla2[[#This Row],[META_CENTRO_ORIENTE]]-Tabla2[[#This Row],[META_TOTAL2]]</f>
        <v>0</v>
      </c>
      <c r="AH258" s="75">
        <f>+Tabla2[[#This Row],[META_CANDELARIA]]-Tabla2[[#This Row],[META_CANDELARIA2]]</f>
        <v>0</v>
      </c>
      <c r="AI258" s="76">
        <f>+Tabla2[[#This Row],[META_SANTA_FE]]-Tabla2[[#This Row],[META_SANTA_FE2]]</f>
        <v>0</v>
      </c>
      <c r="AJ258" s="76">
        <f>+Tabla2[[#This Row],[META_MARTIRES]]-Tabla2[[#This Row],[META_MARTIRES2]]</f>
        <v>0</v>
      </c>
      <c r="AK258" s="76">
        <f>+Tabla2[[#This Row],[META_SAN_CRISTOBAL]]-Tabla2[[#This Row],[META_SAN_CRISTOBAL2]]</f>
        <v>0</v>
      </c>
      <c r="AL258" s="76">
        <f>+Tabla2[[#This Row],[META_RAFAEL_URIBE_URIBE]]-Tabla2[[#This Row],[META_RAFAEL_URIBE_URIBE2]]</f>
        <v>0</v>
      </c>
      <c r="AM258" s="76">
        <f>+Tabla2[[#This Row],[META_ANTONIO_NARIÑO]]-Tabla2[[#This Row],[META_ANTONIO_NARIÑO2]]</f>
        <v>0</v>
      </c>
      <c r="AN258" s="76">
        <f>+Tabla2[[#This Row],[META_SUBRED]]-Tabla2[[#This Row],[META_SUBRED2]]</f>
        <v>0</v>
      </c>
      <c r="AO258" s="79">
        <f>+Tabla2[[#This Row],[META_DISTRITO]]-Tabla2[[#This Row],[META_DISTRITO2]]</f>
        <v>0</v>
      </c>
      <c r="AP258" s="88">
        <f t="shared" si="3"/>
        <v>0</v>
      </c>
      <c r="AR258" s="123"/>
      <c r="AS258" s="124"/>
      <c r="AT258" s="124"/>
      <c r="AU258" s="124"/>
      <c r="AV258" s="124"/>
      <c r="AW258" s="124"/>
      <c r="AX258" s="124"/>
      <c r="AY258" s="125"/>
    </row>
    <row r="259" spans="1:51" ht="89.25" hidden="1">
      <c r="A259" s="20" t="s">
        <v>63</v>
      </c>
      <c r="B259" s="20" t="s">
        <v>358</v>
      </c>
      <c r="C259" s="20" t="s">
        <v>366</v>
      </c>
      <c r="D259" s="21">
        <v>242</v>
      </c>
      <c r="E259" s="20" t="s">
        <v>370</v>
      </c>
      <c r="F259" s="20" t="s">
        <v>361</v>
      </c>
      <c r="G259" s="20" t="s">
        <v>54</v>
      </c>
      <c r="H259" s="19" t="s">
        <v>59</v>
      </c>
      <c r="I259" s="19" t="s">
        <v>56</v>
      </c>
      <c r="J259" s="22">
        <v>12220800</v>
      </c>
      <c r="K259" s="5">
        <v>0</v>
      </c>
      <c r="L259" s="22">
        <f>+Tabla2[[#This Row],[VALOR UNITARIO]]*Tabla2[[#This Row],[META_CENTRO_ORIENTE]]</f>
        <v>0</v>
      </c>
      <c r="M259" s="93">
        <f>+Tabla2[[#This Row],[META_CENTRO_ORIENTE]]*4.55/100</f>
        <v>0</v>
      </c>
      <c r="N259" s="94">
        <f>+Tabla2[[#This Row],[META_CENTRO_ORIENTE]]*22.8/100</f>
        <v>0</v>
      </c>
      <c r="O259" s="94">
        <f>+Tabla2[[#This Row],[META_CENTRO_ORIENTE]]*8.3/100</f>
        <v>0</v>
      </c>
      <c r="P259" s="94">
        <f>+Tabla2[[#This Row],[META_CENTRO_ORIENTE]]*22.73/100</f>
        <v>0</v>
      </c>
      <c r="Q259" s="94">
        <f>+Tabla2[[#This Row],[META_CENTRO_ORIENTE]]*22.64/100</f>
        <v>0</v>
      </c>
      <c r="R259" s="94">
        <f>+Tabla2[[#This Row],[META_CENTRO_ORIENTE]]*0.14</f>
        <v>0</v>
      </c>
      <c r="S259" s="94">
        <v>0</v>
      </c>
      <c r="T259" s="97">
        <v>0</v>
      </c>
      <c r="U259" s="28">
        <f>+Tabla2[[#This Row],[META_CANDELARIA]]+Tabla2[[#This Row],[META_SANTA_FE]]+Tabla2[[#This Row],[META_MARTIRES]]+Tabla2[[#This Row],[META_SAN_CRISTOBAL]]+Tabla2[[#This Row],[META_RAFAEL_URIBE_URIBE]]+Tabla2[[#This Row],[META_ANTONIO_NARIÑO]]+Tabla2[[#This Row],[META_SUBRED]]+Tabla2[[#This Row],[META_DISTRITO]]</f>
        <v>0</v>
      </c>
      <c r="V259" s="29">
        <f>+Tabla2[[#This Row],[META_CENTRO_ORIENTE]]-Tabla2[[#This Row],[META_TOTAL]]</f>
        <v>0</v>
      </c>
      <c r="W259" s="93">
        <v>0</v>
      </c>
      <c r="X259" s="94">
        <v>0</v>
      </c>
      <c r="Y259" s="94">
        <v>0</v>
      </c>
      <c r="Z259" s="94">
        <v>0</v>
      </c>
      <c r="AA259" s="94">
        <v>0</v>
      </c>
      <c r="AB259" s="94">
        <v>0</v>
      </c>
      <c r="AC259" s="94">
        <v>0</v>
      </c>
      <c r="AD259" s="97">
        <v>0</v>
      </c>
      <c r="AE259" s="28">
        <f>SUM(Tabla2[[#This Row],[META_CANDELARIA2]:[META_DISTRITO2]])</f>
        <v>0</v>
      </c>
      <c r="AF259" s="29">
        <f>+Tabla2[[#This Row],[META_CENTRO_ORIENTE]]-Tabla2[[#This Row],[META_TOTAL2]]</f>
        <v>0</v>
      </c>
      <c r="AH259" s="75">
        <f>+Tabla2[[#This Row],[META_CANDELARIA]]-Tabla2[[#This Row],[META_CANDELARIA2]]</f>
        <v>0</v>
      </c>
      <c r="AI259" s="76">
        <f>+Tabla2[[#This Row],[META_SANTA_FE]]-Tabla2[[#This Row],[META_SANTA_FE2]]</f>
        <v>0</v>
      </c>
      <c r="AJ259" s="76">
        <f>+Tabla2[[#This Row],[META_MARTIRES]]-Tabla2[[#This Row],[META_MARTIRES2]]</f>
        <v>0</v>
      </c>
      <c r="AK259" s="76">
        <f>+Tabla2[[#This Row],[META_SAN_CRISTOBAL]]-Tabla2[[#This Row],[META_SAN_CRISTOBAL2]]</f>
        <v>0</v>
      </c>
      <c r="AL259" s="76">
        <f>+Tabla2[[#This Row],[META_RAFAEL_URIBE_URIBE]]-Tabla2[[#This Row],[META_RAFAEL_URIBE_URIBE2]]</f>
        <v>0</v>
      </c>
      <c r="AM259" s="76">
        <f>+Tabla2[[#This Row],[META_ANTONIO_NARIÑO]]-Tabla2[[#This Row],[META_ANTONIO_NARIÑO2]]</f>
        <v>0</v>
      </c>
      <c r="AN259" s="76">
        <f>+Tabla2[[#This Row],[META_SUBRED]]-Tabla2[[#This Row],[META_SUBRED2]]</f>
        <v>0</v>
      </c>
      <c r="AO259" s="79">
        <f>+Tabla2[[#This Row],[META_DISTRITO]]-Tabla2[[#This Row],[META_DISTRITO2]]</f>
        <v>0</v>
      </c>
      <c r="AP259" s="88">
        <f t="shared" si="3"/>
        <v>0</v>
      </c>
      <c r="AR259" s="123"/>
      <c r="AS259" s="124"/>
      <c r="AT259" s="124"/>
      <c r="AU259" s="124"/>
      <c r="AV259" s="124"/>
      <c r="AW259" s="124"/>
      <c r="AX259" s="124"/>
      <c r="AY259" s="125"/>
    </row>
    <row r="260" spans="1:51" ht="76.5" hidden="1">
      <c r="A260" s="20" t="s">
        <v>63</v>
      </c>
      <c r="B260" s="20" t="s">
        <v>358</v>
      </c>
      <c r="C260" s="20" t="s">
        <v>366</v>
      </c>
      <c r="D260" s="21">
        <v>243</v>
      </c>
      <c r="E260" s="20" t="s">
        <v>371</v>
      </c>
      <c r="F260" s="20" t="s">
        <v>361</v>
      </c>
      <c r="G260" s="20" t="s">
        <v>79</v>
      </c>
      <c r="H260" s="19" t="s">
        <v>76</v>
      </c>
      <c r="I260" s="19" t="s">
        <v>56</v>
      </c>
      <c r="J260" s="22">
        <v>15642624</v>
      </c>
      <c r="K260" s="5">
        <v>3</v>
      </c>
      <c r="L260" s="22">
        <f>+Tabla2[[#This Row],[VALOR UNITARIO]]*Tabla2[[#This Row],[META_CENTRO_ORIENTE]]</f>
        <v>46927872</v>
      </c>
      <c r="M260" s="93">
        <v>0</v>
      </c>
      <c r="N260" s="94">
        <v>0</v>
      </c>
      <c r="O260" s="94">
        <v>0</v>
      </c>
      <c r="P260" s="94">
        <v>0</v>
      </c>
      <c r="Q260" s="94">
        <v>0</v>
      </c>
      <c r="R260" s="94">
        <v>0</v>
      </c>
      <c r="S260" s="94">
        <v>0</v>
      </c>
      <c r="T260" s="97">
        <v>3</v>
      </c>
      <c r="U260" s="28">
        <f>+Tabla2[[#This Row],[META_CANDELARIA]]+Tabla2[[#This Row],[META_SANTA_FE]]+Tabla2[[#This Row],[META_MARTIRES]]+Tabla2[[#This Row],[META_SAN_CRISTOBAL]]+Tabla2[[#This Row],[META_RAFAEL_URIBE_URIBE]]+Tabla2[[#This Row],[META_ANTONIO_NARIÑO]]+Tabla2[[#This Row],[META_SUBRED]]+Tabla2[[#This Row],[META_DISTRITO]]</f>
        <v>3</v>
      </c>
      <c r="V260" s="29">
        <f>+Tabla2[[#This Row],[META_CENTRO_ORIENTE]]-Tabla2[[#This Row],[META_TOTAL]]</f>
        <v>0</v>
      </c>
      <c r="W260" s="93">
        <v>0</v>
      </c>
      <c r="X260" s="94">
        <v>0</v>
      </c>
      <c r="Y260" s="94">
        <v>0</v>
      </c>
      <c r="Z260" s="94">
        <v>0</v>
      </c>
      <c r="AA260" s="94">
        <v>0</v>
      </c>
      <c r="AB260" s="94">
        <v>0</v>
      </c>
      <c r="AC260" s="94">
        <v>0</v>
      </c>
      <c r="AD260" s="97">
        <v>3</v>
      </c>
      <c r="AE260" s="28">
        <f>SUM(Tabla2[[#This Row],[META_CANDELARIA2]:[META_DISTRITO2]])</f>
        <v>3</v>
      </c>
      <c r="AF260" s="29">
        <f>+Tabla2[[#This Row],[META_CENTRO_ORIENTE]]-Tabla2[[#This Row],[META_TOTAL2]]</f>
        <v>0</v>
      </c>
      <c r="AH260" s="75">
        <f>+Tabla2[[#This Row],[META_CANDELARIA]]-Tabla2[[#This Row],[META_CANDELARIA2]]</f>
        <v>0</v>
      </c>
      <c r="AI260" s="76">
        <f>+Tabla2[[#This Row],[META_SANTA_FE]]-Tabla2[[#This Row],[META_SANTA_FE2]]</f>
        <v>0</v>
      </c>
      <c r="AJ260" s="76">
        <f>+Tabla2[[#This Row],[META_MARTIRES]]-Tabla2[[#This Row],[META_MARTIRES2]]</f>
        <v>0</v>
      </c>
      <c r="AK260" s="76">
        <f>+Tabla2[[#This Row],[META_SAN_CRISTOBAL]]-Tabla2[[#This Row],[META_SAN_CRISTOBAL2]]</f>
        <v>0</v>
      </c>
      <c r="AL260" s="76">
        <f>+Tabla2[[#This Row],[META_RAFAEL_URIBE_URIBE]]-Tabla2[[#This Row],[META_RAFAEL_URIBE_URIBE2]]</f>
        <v>0</v>
      </c>
      <c r="AM260" s="76">
        <f>+Tabla2[[#This Row],[META_ANTONIO_NARIÑO]]-Tabla2[[#This Row],[META_ANTONIO_NARIÑO2]]</f>
        <v>0</v>
      </c>
      <c r="AN260" s="76">
        <f>+Tabla2[[#This Row],[META_SUBRED]]-Tabla2[[#This Row],[META_SUBRED2]]</f>
        <v>0</v>
      </c>
      <c r="AO260" s="79">
        <f>+Tabla2[[#This Row],[META_DISTRITO]]-Tabla2[[#This Row],[META_DISTRITO2]]</f>
        <v>0</v>
      </c>
      <c r="AP260" s="88">
        <f t="shared" si="3"/>
        <v>0</v>
      </c>
      <c r="AR260" s="123"/>
      <c r="AS260" s="124"/>
      <c r="AT260" s="124"/>
      <c r="AU260" s="124"/>
      <c r="AV260" s="124"/>
      <c r="AW260" s="124"/>
      <c r="AX260" s="124"/>
      <c r="AY260" s="125"/>
    </row>
    <row r="261" spans="1:51" ht="76.5" hidden="1">
      <c r="A261" s="20" t="s">
        <v>63</v>
      </c>
      <c r="B261" s="20" t="s">
        <v>358</v>
      </c>
      <c r="C261" s="20" t="s">
        <v>372</v>
      </c>
      <c r="D261" s="21">
        <v>244</v>
      </c>
      <c r="E261" s="20" t="s">
        <v>373</v>
      </c>
      <c r="F261" s="20" t="s">
        <v>361</v>
      </c>
      <c r="G261" s="20" t="s">
        <v>79</v>
      </c>
      <c r="H261" s="19" t="s">
        <v>55</v>
      </c>
      <c r="I261" s="19" t="s">
        <v>56</v>
      </c>
      <c r="J261" s="22">
        <v>20316544</v>
      </c>
      <c r="K261" s="5">
        <v>3</v>
      </c>
      <c r="L261" s="22">
        <f>+Tabla2[[#This Row],[VALOR UNITARIO]]*Tabla2[[#This Row],[META_CENTRO_ORIENTE]]</f>
        <v>60949632</v>
      </c>
      <c r="M261" s="93">
        <v>0</v>
      </c>
      <c r="N261" s="94">
        <v>0</v>
      </c>
      <c r="O261" s="94">
        <v>0</v>
      </c>
      <c r="P261" s="94">
        <v>0</v>
      </c>
      <c r="Q261" s="94">
        <v>0</v>
      </c>
      <c r="R261" s="94">
        <v>0</v>
      </c>
      <c r="S261" s="94">
        <v>3</v>
      </c>
      <c r="T261" s="97">
        <v>0</v>
      </c>
      <c r="U261" s="28">
        <f>+Tabla2[[#This Row],[META_CANDELARIA]]+Tabla2[[#This Row],[META_SANTA_FE]]+Tabla2[[#This Row],[META_MARTIRES]]+Tabla2[[#This Row],[META_SAN_CRISTOBAL]]+Tabla2[[#This Row],[META_RAFAEL_URIBE_URIBE]]+Tabla2[[#This Row],[META_ANTONIO_NARIÑO]]+Tabla2[[#This Row],[META_SUBRED]]+Tabla2[[#This Row],[META_DISTRITO]]</f>
        <v>3</v>
      </c>
      <c r="V261" s="29">
        <f>+Tabla2[[#This Row],[META_CENTRO_ORIENTE]]-Tabla2[[#This Row],[META_TOTAL]]</f>
        <v>0</v>
      </c>
      <c r="W261" s="93">
        <v>0</v>
      </c>
      <c r="X261" s="94">
        <v>0</v>
      </c>
      <c r="Y261" s="94">
        <v>0</v>
      </c>
      <c r="Z261" s="94">
        <v>0</v>
      </c>
      <c r="AA261" s="94">
        <v>0</v>
      </c>
      <c r="AB261" s="94">
        <v>0</v>
      </c>
      <c r="AC261" s="94">
        <v>3</v>
      </c>
      <c r="AD261" s="97">
        <v>0</v>
      </c>
      <c r="AE261" s="28">
        <f>SUM(Tabla2[[#This Row],[META_CANDELARIA2]:[META_DISTRITO2]])</f>
        <v>3</v>
      </c>
      <c r="AF261" s="29">
        <f>+Tabla2[[#This Row],[META_CENTRO_ORIENTE]]-Tabla2[[#This Row],[META_TOTAL2]]</f>
        <v>0</v>
      </c>
      <c r="AH261" s="75">
        <f>+Tabla2[[#This Row],[META_CANDELARIA]]-Tabla2[[#This Row],[META_CANDELARIA2]]</f>
        <v>0</v>
      </c>
      <c r="AI261" s="76">
        <f>+Tabla2[[#This Row],[META_SANTA_FE]]-Tabla2[[#This Row],[META_SANTA_FE2]]</f>
        <v>0</v>
      </c>
      <c r="AJ261" s="76">
        <f>+Tabla2[[#This Row],[META_MARTIRES]]-Tabla2[[#This Row],[META_MARTIRES2]]</f>
        <v>0</v>
      </c>
      <c r="AK261" s="76">
        <f>+Tabla2[[#This Row],[META_SAN_CRISTOBAL]]-Tabla2[[#This Row],[META_SAN_CRISTOBAL2]]</f>
        <v>0</v>
      </c>
      <c r="AL261" s="76">
        <f>+Tabla2[[#This Row],[META_RAFAEL_URIBE_URIBE]]-Tabla2[[#This Row],[META_RAFAEL_URIBE_URIBE2]]</f>
        <v>0</v>
      </c>
      <c r="AM261" s="76">
        <f>+Tabla2[[#This Row],[META_ANTONIO_NARIÑO]]-Tabla2[[#This Row],[META_ANTONIO_NARIÑO2]]</f>
        <v>0</v>
      </c>
      <c r="AN261" s="76">
        <f>+Tabla2[[#This Row],[META_SUBRED]]-Tabla2[[#This Row],[META_SUBRED2]]</f>
        <v>0</v>
      </c>
      <c r="AO261" s="79">
        <f>+Tabla2[[#This Row],[META_DISTRITO]]-Tabla2[[#This Row],[META_DISTRITO2]]</f>
        <v>0</v>
      </c>
      <c r="AP261" s="88">
        <f t="shared" si="3"/>
        <v>0</v>
      </c>
      <c r="AR261" s="123"/>
      <c r="AS261" s="124"/>
      <c r="AT261" s="124"/>
      <c r="AU261" s="124"/>
      <c r="AV261" s="124"/>
      <c r="AW261" s="124"/>
      <c r="AX261" s="124"/>
      <c r="AY261" s="125"/>
    </row>
    <row r="262" spans="1:51" ht="76.5" hidden="1">
      <c r="A262" s="20" t="s">
        <v>63</v>
      </c>
      <c r="B262" s="20" t="s">
        <v>358</v>
      </c>
      <c r="C262" s="20" t="s">
        <v>372</v>
      </c>
      <c r="D262" s="21">
        <v>245</v>
      </c>
      <c r="E262" s="20" t="s">
        <v>374</v>
      </c>
      <c r="F262" s="20" t="s">
        <v>361</v>
      </c>
      <c r="G262" s="20" t="s">
        <v>79</v>
      </c>
      <c r="H262" s="19" t="s">
        <v>76</v>
      </c>
      <c r="I262" s="19" t="s">
        <v>56</v>
      </c>
      <c r="J262" s="22">
        <v>24729968</v>
      </c>
      <c r="K262" s="5">
        <v>0</v>
      </c>
      <c r="L262" s="22">
        <f>+Tabla2[[#This Row],[VALOR UNITARIO]]*Tabla2[[#This Row],[META_CENTRO_ORIENTE]]</f>
        <v>0</v>
      </c>
      <c r="M262" s="93">
        <f>+Tabla2[[#This Row],[META_CENTRO_ORIENTE]]*4.55/100</f>
        <v>0</v>
      </c>
      <c r="N262" s="94">
        <f>+Tabla2[[#This Row],[META_CENTRO_ORIENTE]]*22.8/100</f>
        <v>0</v>
      </c>
      <c r="O262" s="94">
        <f>+Tabla2[[#This Row],[META_CENTRO_ORIENTE]]*8.3/100</f>
        <v>0</v>
      </c>
      <c r="P262" s="94">
        <f>+Tabla2[[#This Row],[META_CENTRO_ORIENTE]]*22.73/100</f>
        <v>0</v>
      </c>
      <c r="Q262" s="94">
        <f>+Tabla2[[#This Row],[META_CENTRO_ORIENTE]]*22.64/100</f>
        <v>0</v>
      </c>
      <c r="R262" s="94">
        <f>+Tabla2[[#This Row],[META_CENTRO_ORIENTE]]*0.14</f>
        <v>0</v>
      </c>
      <c r="S262" s="94">
        <v>0</v>
      </c>
      <c r="T262" s="97">
        <v>0</v>
      </c>
      <c r="U262" s="28">
        <f>+Tabla2[[#This Row],[META_CANDELARIA]]+Tabla2[[#This Row],[META_SANTA_FE]]+Tabla2[[#This Row],[META_MARTIRES]]+Tabla2[[#This Row],[META_SAN_CRISTOBAL]]+Tabla2[[#This Row],[META_RAFAEL_URIBE_URIBE]]+Tabla2[[#This Row],[META_ANTONIO_NARIÑO]]+Tabla2[[#This Row],[META_SUBRED]]+Tabla2[[#This Row],[META_DISTRITO]]</f>
        <v>0</v>
      </c>
      <c r="V262" s="29">
        <f>+Tabla2[[#This Row],[META_CENTRO_ORIENTE]]-Tabla2[[#This Row],[META_TOTAL]]</f>
        <v>0</v>
      </c>
      <c r="W262" s="93">
        <v>0</v>
      </c>
      <c r="X262" s="94">
        <v>0</v>
      </c>
      <c r="Y262" s="94">
        <v>0</v>
      </c>
      <c r="Z262" s="94">
        <v>0</v>
      </c>
      <c r="AA262" s="94">
        <v>0</v>
      </c>
      <c r="AB262" s="94">
        <v>0</v>
      </c>
      <c r="AC262" s="94">
        <v>0</v>
      </c>
      <c r="AD262" s="97">
        <v>0</v>
      </c>
      <c r="AE262" s="28">
        <f>SUM(Tabla2[[#This Row],[META_CANDELARIA2]:[META_DISTRITO2]])</f>
        <v>0</v>
      </c>
      <c r="AF262" s="29">
        <f>+Tabla2[[#This Row],[META_CENTRO_ORIENTE]]-Tabla2[[#This Row],[META_TOTAL2]]</f>
        <v>0</v>
      </c>
      <c r="AH262" s="75">
        <f>+Tabla2[[#This Row],[META_CANDELARIA]]-Tabla2[[#This Row],[META_CANDELARIA2]]</f>
        <v>0</v>
      </c>
      <c r="AI262" s="76">
        <f>+Tabla2[[#This Row],[META_SANTA_FE]]-Tabla2[[#This Row],[META_SANTA_FE2]]</f>
        <v>0</v>
      </c>
      <c r="AJ262" s="76">
        <f>+Tabla2[[#This Row],[META_MARTIRES]]-Tabla2[[#This Row],[META_MARTIRES2]]</f>
        <v>0</v>
      </c>
      <c r="AK262" s="76">
        <f>+Tabla2[[#This Row],[META_SAN_CRISTOBAL]]-Tabla2[[#This Row],[META_SAN_CRISTOBAL2]]</f>
        <v>0</v>
      </c>
      <c r="AL262" s="76">
        <f>+Tabla2[[#This Row],[META_RAFAEL_URIBE_URIBE]]-Tabla2[[#This Row],[META_RAFAEL_URIBE_URIBE2]]</f>
        <v>0</v>
      </c>
      <c r="AM262" s="76">
        <f>+Tabla2[[#This Row],[META_ANTONIO_NARIÑO]]-Tabla2[[#This Row],[META_ANTONIO_NARIÑO2]]</f>
        <v>0</v>
      </c>
      <c r="AN262" s="76">
        <f>+Tabla2[[#This Row],[META_SUBRED]]-Tabla2[[#This Row],[META_SUBRED2]]</f>
        <v>0</v>
      </c>
      <c r="AO262" s="79">
        <f>+Tabla2[[#This Row],[META_DISTRITO]]-Tabla2[[#This Row],[META_DISTRITO2]]</f>
        <v>0</v>
      </c>
      <c r="AP262" s="88">
        <f t="shared" si="3"/>
        <v>0</v>
      </c>
      <c r="AR262" s="123"/>
      <c r="AS262" s="124"/>
      <c r="AT262" s="124"/>
      <c r="AU262" s="124"/>
      <c r="AV262" s="124"/>
      <c r="AW262" s="124"/>
      <c r="AX262" s="124"/>
      <c r="AY262" s="125"/>
    </row>
    <row r="263" spans="1:51" ht="140.25" hidden="1">
      <c r="A263" s="20" t="s">
        <v>63</v>
      </c>
      <c r="B263" s="20" t="s">
        <v>358</v>
      </c>
      <c r="C263" s="20" t="s">
        <v>359</v>
      </c>
      <c r="D263" s="21">
        <v>246</v>
      </c>
      <c r="E263" s="20" t="s">
        <v>375</v>
      </c>
      <c r="F263" s="20" t="s">
        <v>361</v>
      </c>
      <c r="G263" s="20" t="s">
        <v>376</v>
      </c>
      <c r="H263" s="19" t="s">
        <v>76</v>
      </c>
      <c r="I263" s="19" t="s">
        <v>56</v>
      </c>
      <c r="J263" s="22">
        <v>67458816</v>
      </c>
      <c r="K263" s="5">
        <v>0.62298245791921403</v>
      </c>
      <c r="L263" s="22">
        <f>+Tabla2[[#This Row],[VALOR UNITARIO]]*Tabla2[[#This Row],[META_CENTRO_ORIENTE]]</f>
        <v>42025659</v>
      </c>
      <c r="M263" s="93">
        <f>+Tabla2[[#This Row],[META_CENTRO_ORIENTE]]*4.55/100</f>
        <v>2.8345701835324238E-2</v>
      </c>
      <c r="N263" s="94">
        <v>0</v>
      </c>
      <c r="O263" s="94">
        <v>0</v>
      </c>
      <c r="P263" s="94">
        <v>0</v>
      </c>
      <c r="Q263" s="94">
        <v>0</v>
      </c>
      <c r="R263" s="94">
        <v>0</v>
      </c>
      <c r="S263" s="94">
        <v>0</v>
      </c>
      <c r="T263" s="97">
        <v>0.6</v>
      </c>
      <c r="U263" s="28">
        <f>+Tabla2[[#This Row],[META_CANDELARIA]]+Tabla2[[#This Row],[META_SANTA_FE]]+Tabla2[[#This Row],[META_MARTIRES]]+Tabla2[[#This Row],[META_SAN_CRISTOBAL]]+Tabla2[[#This Row],[META_RAFAEL_URIBE_URIBE]]+Tabla2[[#This Row],[META_ANTONIO_NARIÑO]]+Tabla2[[#This Row],[META_SUBRED]]+Tabla2[[#This Row],[META_DISTRITO]]</f>
        <v>0.62834570183532423</v>
      </c>
      <c r="V263" s="29">
        <f>+Tabla2[[#This Row],[META_CENTRO_ORIENTE]]-Tabla2[[#This Row],[META_TOTAL]]</f>
        <v>-5.3632439161102052E-3</v>
      </c>
      <c r="W263" s="93">
        <v>0</v>
      </c>
      <c r="X263" s="94">
        <v>0</v>
      </c>
      <c r="Y263" s="94">
        <v>0</v>
      </c>
      <c r="Z263" s="94">
        <v>0</v>
      </c>
      <c r="AA263" s="94">
        <v>0</v>
      </c>
      <c r="AB263" s="94">
        <v>0</v>
      </c>
      <c r="AC263" s="94">
        <v>0</v>
      </c>
      <c r="AD263" s="97">
        <v>0</v>
      </c>
      <c r="AE263" s="28">
        <f>SUM(Tabla2[[#This Row],[META_CANDELARIA2]:[META_DISTRITO2]])</f>
        <v>0</v>
      </c>
      <c r="AF263" s="29">
        <f>+Tabla2[[#This Row],[META_CENTRO_ORIENTE]]-Tabla2[[#This Row],[META_TOTAL2]]</f>
        <v>0.62298245791921403</v>
      </c>
      <c r="AH263" s="75">
        <f>+Tabla2[[#This Row],[META_CANDELARIA]]-Tabla2[[#This Row],[META_CANDELARIA2]]</f>
        <v>2.8345701835324238E-2</v>
      </c>
      <c r="AI263" s="76">
        <f>+Tabla2[[#This Row],[META_SANTA_FE]]-Tabla2[[#This Row],[META_SANTA_FE2]]</f>
        <v>0</v>
      </c>
      <c r="AJ263" s="76">
        <f>+Tabla2[[#This Row],[META_MARTIRES]]-Tabla2[[#This Row],[META_MARTIRES2]]</f>
        <v>0</v>
      </c>
      <c r="AK263" s="76">
        <f>+Tabla2[[#This Row],[META_SAN_CRISTOBAL]]-Tabla2[[#This Row],[META_SAN_CRISTOBAL2]]</f>
        <v>0</v>
      </c>
      <c r="AL263" s="76">
        <f>+Tabla2[[#This Row],[META_RAFAEL_URIBE_URIBE]]-Tabla2[[#This Row],[META_RAFAEL_URIBE_URIBE2]]</f>
        <v>0</v>
      </c>
      <c r="AM263" s="76">
        <f>+Tabla2[[#This Row],[META_ANTONIO_NARIÑO]]-Tabla2[[#This Row],[META_ANTONIO_NARIÑO2]]</f>
        <v>0</v>
      </c>
      <c r="AN263" s="76">
        <f>+Tabla2[[#This Row],[META_SUBRED]]-Tabla2[[#This Row],[META_SUBRED2]]</f>
        <v>0</v>
      </c>
      <c r="AO263" s="79">
        <f>+Tabla2[[#This Row],[META_DISTRITO]]-Tabla2[[#This Row],[META_DISTRITO2]]</f>
        <v>0.6</v>
      </c>
      <c r="AP263" s="88">
        <f t="shared" si="3"/>
        <v>0.62834570183532423</v>
      </c>
      <c r="AR263" s="123"/>
      <c r="AS263" s="124"/>
      <c r="AT263" s="124"/>
      <c r="AU263" s="124"/>
      <c r="AV263" s="124"/>
      <c r="AW263" s="124"/>
      <c r="AX263" s="124"/>
      <c r="AY263" s="125"/>
    </row>
    <row r="264" spans="1:51" ht="25.5" hidden="1">
      <c r="A264" s="20" t="s">
        <v>63</v>
      </c>
      <c r="B264" s="20" t="s">
        <v>377</v>
      </c>
      <c r="C264" s="20"/>
      <c r="D264" s="21">
        <v>247</v>
      </c>
      <c r="E264" s="20" t="s">
        <v>378</v>
      </c>
      <c r="F264" s="20"/>
      <c r="G264" s="20"/>
      <c r="H264" s="19"/>
      <c r="I264" s="19"/>
      <c r="J264" s="22">
        <v>0</v>
      </c>
      <c r="L264" s="22">
        <v>2412005856</v>
      </c>
      <c r="M264" s="98">
        <f>+Tabla2[[#This Row],[META_CENTRO_ORIENTE]]*4.55/100</f>
        <v>0</v>
      </c>
      <c r="N264" s="95">
        <f>+Tabla2[[#This Row],[META_CENTRO_ORIENTE]]*22.8/100</f>
        <v>0</v>
      </c>
      <c r="O264" s="95">
        <f>+Tabla2[[#This Row],[META_CENTRO_ORIENTE]]*8.3/100</f>
        <v>0</v>
      </c>
      <c r="P264" s="95">
        <f>+Tabla2[[#This Row],[META_CENTRO_ORIENTE]]*22.73/100</f>
        <v>0</v>
      </c>
      <c r="Q264" s="95">
        <f>+Tabla2[[#This Row],[META_CENTRO_ORIENTE]]*22.64/100</f>
        <v>0</v>
      </c>
      <c r="R264" s="95">
        <f>+Tabla2[[#This Row],[META_CENTRO_ORIENTE]]*0.14</f>
        <v>0</v>
      </c>
      <c r="S264" s="95">
        <v>0</v>
      </c>
      <c r="T264" s="96">
        <v>0</v>
      </c>
      <c r="U264" s="28">
        <f>+Tabla2[[#This Row],[META_CANDELARIA]]+Tabla2[[#This Row],[META_SANTA_FE]]+Tabla2[[#This Row],[META_MARTIRES]]+Tabla2[[#This Row],[META_SAN_CRISTOBAL]]+Tabla2[[#This Row],[META_RAFAEL_URIBE_URIBE]]+Tabla2[[#This Row],[META_ANTONIO_NARIÑO]]+Tabla2[[#This Row],[META_SUBRED]]+Tabla2[[#This Row],[META_DISTRITO]]</f>
        <v>0</v>
      </c>
      <c r="V264" s="29">
        <f>+Tabla2[[#This Row],[META_CENTRO_ORIENTE]]-Tabla2[[#This Row],[META_TOTAL]]</f>
        <v>0</v>
      </c>
      <c r="W264" s="98"/>
      <c r="X264" s="95"/>
      <c r="Y264" s="95"/>
      <c r="Z264" s="95"/>
      <c r="AA264" s="95"/>
      <c r="AB264" s="95"/>
      <c r="AC264" s="95"/>
      <c r="AD264" s="96"/>
      <c r="AE264" s="28">
        <f>SUM(Tabla2[[#This Row],[META_CANDELARIA2]:[META_DISTRITO2]])</f>
        <v>0</v>
      </c>
      <c r="AF264" s="29">
        <f>+Tabla2[[#This Row],[META_CENTRO_ORIENTE]]-Tabla2[[#This Row],[META_TOTAL2]]</f>
        <v>0</v>
      </c>
      <c r="AH264" s="80">
        <f>+Tabla2[[#This Row],[META_CANDELARIA]]-Tabla2[[#This Row],[META_CANDELARIA2]]</f>
        <v>0</v>
      </c>
      <c r="AI264" s="77">
        <f>+Tabla2[[#This Row],[META_SANTA_FE]]-Tabla2[[#This Row],[META_SANTA_FE2]]</f>
        <v>0</v>
      </c>
      <c r="AJ264" s="77">
        <f>+Tabla2[[#This Row],[META_MARTIRES]]-Tabla2[[#This Row],[META_MARTIRES2]]</f>
        <v>0</v>
      </c>
      <c r="AK264" s="77">
        <f>+Tabla2[[#This Row],[META_SAN_CRISTOBAL]]-Tabla2[[#This Row],[META_SAN_CRISTOBAL2]]</f>
        <v>0</v>
      </c>
      <c r="AL264" s="77">
        <f>+Tabla2[[#This Row],[META_RAFAEL_URIBE_URIBE]]-Tabla2[[#This Row],[META_RAFAEL_URIBE_URIBE2]]</f>
        <v>0</v>
      </c>
      <c r="AM264" s="77">
        <f>+Tabla2[[#This Row],[META_ANTONIO_NARIÑO]]-Tabla2[[#This Row],[META_ANTONIO_NARIÑO2]]</f>
        <v>0</v>
      </c>
      <c r="AN264" s="77">
        <f>+Tabla2[[#This Row],[META_SUBRED]]-Tabla2[[#This Row],[META_SUBRED2]]</f>
        <v>0</v>
      </c>
      <c r="AO264" s="78">
        <f>+Tabla2[[#This Row],[META_DISTRITO]]-Tabla2[[#This Row],[META_DISTRITO2]]</f>
        <v>0</v>
      </c>
      <c r="AP264" s="88">
        <f t="shared" si="3"/>
        <v>0</v>
      </c>
      <c r="AR264" s="123"/>
      <c r="AS264" s="124"/>
      <c r="AT264" s="124"/>
      <c r="AU264" s="124"/>
      <c r="AV264" s="124"/>
      <c r="AW264" s="124"/>
      <c r="AX264" s="124"/>
      <c r="AY264" s="125"/>
    </row>
    <row r="265" spans="1:51" ht="25.5" hidden="1">
      <c r="A265" s="20" t="s">
        <v>63</v>
      </c>
      <c r="B265" s="20" t="s">
        <v>377</v>
      </c>
      <c r="C265" s="20"/>
      <c r="D265" s="21">
        <v>248</v>
      </c>
      <c r="E265" s="20" t="s">
        <v>379</v>
      </c>
      <c r="F265" s="20"/>
      <c r="G265" s="20"/>
      <c r="H265" s="19"/>
      <c r="I265" s="19"/>
      <c r="J265" s="22">
        <v>0</v>
      </c>
      <c r="L265" s="22">
        <v>40145328</v>
      </c>
      <c r="M265" s="98">
        <f>+Tabla2[[#This Row],[META_CENTRO_ORIENTE]]*4.55/100</f>
        <v>0</v>
      </c>
      <c r="N265" s="95">
        <f>+Tabla2[[#This Row],[META_CENTRO_ORIENTE]]*22.8/100</f>
        <v>0</v>
      </c>
      <c r="O265" s="95">
        <f>+Tabla2[[#This Row],[META_CENTRO_ORIENTE]]*8.3/100</f>
        <v>0</v>
      </c>
      <c r="P265" s="95">
        <f>+Tabla2[[#This Row],[META_CENTRO_ORIENTE]]*22.73/100</f>
        <v>0</v>
      </c>
      <c r="Q265" s="95">
        <f>+Tabla2[[#This Row],[META_CENTRO_ORIENTE]]*22.64/100</f>
        <v>0</v>
      </c>
      <c r="R265" s="95">
        <f>+Tabla2[[#This Row],[META_CENTRO_ORIENTE]]*0.14</f>
        <v>0</v>
      </c>
      <c r="S265" s="95">
        <v>0</v>
      </c>
      <c r="T265" s="96">
        <v>0</v>
      </c>
      <c r="U265" s="28">
        <f>+Tabla2[[#This Row],[META_CANDELARIA]]+Tabla2[[#This Row],[META_SANTA_FE]]+Tabla2[[#This Row],[META_MARTIRES]]+Tabla2[[#This Row],[META_SAN_CRISTOBAL]]+Tabla2[[#This Row],[META_RAFAEL_URIBE_URIBE]]+Tabla2[[#This Row],[META_ANTONIO_NARIÑO]]+Tabla2[[#This Row],[META_SUBRED]]+Tabla2[[#This Row],[META_DISTRITO]]</f>
        <v>0</v>
      </c>
      <c r="V265" s="29">
        <f>+Tabla2[[#This Row],[META_CENTRO_ORIENTE]]-Tabla2[[#This Row],[META_TOTAL]]</f>
        <v>0</v>
      </c>
      <c r="W265" s="98"/>
      <c r="X265" s="95"/>
      <c r="Y265" s="95"/>
      <c r="Z265" s="95"/>
      <c r="AA265" s="95"/>
      <c r="AB265" s="95"/>
      <c r="AC265" s="95"/>
      <c r="AD265" s="96"/>
      <c r="AE265" s="28">
        <f>SUM(Tabla2[[#This Row],[META_CANDELARIA2]:[META_DISTRITO2]])</f>
        <v>0</v>
      </c>
      <c r="AF265" s="29">
        <f>+Tabla2[[#This Row],[META_CENTRO_ORIENTE]]-Tabla2[[#This Row],[META_TOTAL2]]</f>
        <v>0</v>
      </c>
      <c r="AH265" s="80">
        <f>+Tabla2[[#This Row],[META_CANDELARIA]]-Tabla2[[#This Row],[META_CANDELARIA2]]</f>
        <v>0</v>
      </c>
      <c r="AI265" s="77">
        <f>+Tabla2[[#This Row],[META_SANTA_FE]]-Tabla2[[#This Row],[META_SANTA_FE2]]</f>
        <v>0</v>
      </c>
      <c r="AJ265" s="77">
        <f>+Tabla2[[#This Row],[META_MARTIRES]]-Tabla2[[#This Row],[META_MARTIRES2]]</f>
        <v>0</v>
      </c>
      <c r="AK265" s="77">
        <f>+Tabla2[[#This Row],[META_SAN_CRISTOBAL]]-Tabla2[[#This Row],[META_SAN_CRISTOBAL2]]</f>
        <v>0</v>
      </c>
      <c r="AL265" s="77">
        <f>+Tabla2[[#This Row],[META_RAFAEL_URIBE_URIBE]]-Tabla2[[#This Row],[META_RAFAEL_URIBE_URIBE2]]</f>
        <v>0</v>
      </c>
      <c r="AM265" s="77">
        <f>+Tabla2[[#This Row],[META_ANTONIO_NARIÑO]]-Tabla2[[#This Row],[META_ANTONIO_NARIÑO2]]</f>
        <v>0</v>
      </c>
      <c r="AN265" s="77">
        <f>+Tabla2[[#This Row],[META_SUBRED]]-Tabla2[[#This Row],[META_SUBRED2]]</f>
        <v>0</v>
      </c>
      <c r="AO265" s="78">
        <f>+Tabla2[[#This Row],[META_DISTRITO]]-Tabla2[[#This Row],[META_DISTRITO2]]</f>
        <v>0</v>
      </c>
      <c r="AP265" s="88">
        <f t="shared" si="3"/>
        <v>0</v>
      </c>
      <c r="AR265" s="123"/>
      <c r="AS265" s="124"/>
      <c r="AT265" s="124"/>
      <c r="AU265" s="124"/>
      <c r="AV265" s="124"/>
      <c r="AW265" s="124"/>
      <c r="AX265" s="124"/>
      <c r="AY265" s="125"/>
    </row>
    <row r="266" spans="1:51" ht="38.25" hidden="1">
      <c r="A266" s="20" t="s">
        <v>63</v>
      </c>
      <c r="B266" s="20" t="s">
        <v>377</v>
      </c>
      <c r="C266" s="20"/>
      <c r="D266" s="21">
        <v>249</v>
      </c>
      <c r="E266" s="20" t="s">
        <v>380</v>
      </c>
      <c r="F266" s="20"/>
      <c r="G266" s="20"/>
      <c r="H266" s="19"/>
      <c r="I266" s="19"/>
      <c r="J266" s="22">
        <v>0</v>
      </c>
      <c r="L266" s="22">
        <v>15431976</v>
      </c>
      <c r="M266" s="98">
        <f>+Tabla2[[#This Row],[META_CENTRO_ORIENTE]]*4.55/100</f>
        <v>0</v>
      </c>
      <c r="N266" s="95">
        <f>+Tabla2[[#This Row],[META_CENTRO_ORIENTE]]*22.8/100</f>
        <v>0</v>
      </c>
      <c r="O266" s="95">
        <f>+Tabla2[[#This Row],[META_CENTRO_ORIENTE]]*8.3/100</f>
        <v>0</v>
      </c>
      <c r="P266" s="95">
        <f>+Tabla2[[#This Row],[META_CENTRO_ORIENTE]]*22.73/100</f>
        <v>0</v>
      </c>
      <c r="Q266" s="95">
        <f>+Tabla2[[#This Row],[META_CENTRO_ORIENTE]]*22.64/100</f>
        <v>0</v>
      </c>
      <c r="R266" s="95">
        <f>+Tabla2[[#This Row],[META_CENTRO_ORIENTE]]*0.14</f>
        <v>0</v>
      </c>
      <c r="S266" s="95">
        <v>0</v>
      </c>
      <c r="T266" s="96">
        <v>0</v>
      </c>
      <c r="U266" s="28">
        <f>+Tabla2[[#This Row],[META_CANDELARIA]]+Tabla2[[#This Row],[META_SANTA_FE]]+Tabla2[[#This Row],[META_MARTIRES]]+Tabla2[[#This Row],[META_SAN_CRISTOBAL]]+Tabla2[[#This Row],[META_RAFAEL_URIBE_URIBE]]+Tabla2[[#This Row],[META_ANTONIO_NARIÑO]]+Tabla2[[#This Row],[META_SUBRED]]+Tabla2[[#This Row],[META_DISTRITO]]</f>
        <v>0</v>
      </c>
      <c r="V266" s="29">
        <f>+Tabla2[[#This Row],[META_CENTRO_ORIENTE]]-Tabla2[[#This Row],[META_TOTAL]]</f>
        <v>0</v>
      </c>
      <c r="W266" s="98"/>
      <c r="X266" s="95"/>
      <c r="Y266" s="95"/>
      <c r="Z266" s="95"/>
      <c r="AA266" s="95"/>
      <c r="AB266" s="95"/>
      <c r="AC266" s="95"/>
      <c r="AD266" s="96"/>
      <c r="AE266" s="28">
        <f>SUM(Tabla2[[#This Row],[META_CANDELARIA2]:[META_DISTRITO2]])</f>
        <v>0</v>
      </c>
      <c r="AF266" s="29">
        <f>+Tabla2[[#This Row],[META_CENTRO_ORIENTE]]-Tabla2[[#This Row],[META_TOTAL2]]</f>
        <v>0</v>
      </c>
      <c r="AH266" s="80">
        <f>+Tabla2[[#This Row],[META_CANDELARIA]]-Tabla2[[#This Row],[META_CANDELARIA2]]</f>
        <v>0</v>
      </c>
      <c r="AI266" s="77">
        <f>+Tabla2[[#This Row],[META_SANTA_FE]]-Tabla2[[#This Row],[META_SANTA_FE2]]</f>
        <v>0</v>
      </c>
      <c r="AJ266" s="77">
        <f>+Tabla2[[#This Row],[META_MARTIRES]]-Tabla2[[#This Row],[META_MARTIRES2]]</f>
        <v>0</v>
      </c>
      <c r="AK266" s="77">
        <f>+Tabla2[[#This Row],[META_SAN_CRISTOBAL]]-Tabla2[[#This Row],[META_SAN_CRISTOBAL2]]</f>
        <v>0</v>
      </c>
      <c r="AL266" s="77">
        <f>+Tabla2[[#This Row],[META_RAFAEL_URIBE_URIBE]]-Tabla2[[#This Row],[META_RAFAEL_URIBE_URIBE2]]</f>
        <v>0</v>
      </c>
      <c r="AM266" s="77">
        <f>+Tabla2[[#This Row],[META_ANTONIO_NARIÑO]]-Tabla2[[#This Row],[META_ANTONIO_NARIÑO2]]</f>
        <v>0</v>
      </c>
      <c r="AN266" s="77">
        <f>+Tabla2[[#This Row],[META_SUBRED]]-Tabla2[[#This Row],[META_SUBRED2]]</f>
        <v>0</v>
      </c>
      <c r="AO266" s="78">
        <f>+Tabla2[[#This Row],[META_DISTRITO]]-Tabla2[[#This Row],[META_DISTRITO2]]</f>
        <v>0</v>
      </c>
      <c r="AP266" s="88">
        <f t="shared" ref="AP266:AP270" si="4">SUM(AH266:AO266)</f>
        <v>0</v>
      </c>
      <c r="AR266" s="123"/>
      <c r="AS266" s="124"/>
      <c r="AT266" s="124"/>
      <c r="AU266" s="124"/>
      <c r="AV266" s="124"/>
      <c r="AW266" s="124"/>
      <c r="AX266" s="124"/>
      <c r="AY266" s="125"/>
    </row>
    <row r="267" spans="1:51" ht="25.5" hidden="1">
      <c r="A267" s="20" t="s">
        <v>63</v>
      </c>
      <c r="B267" s="20" t="s">
        <v>377</v>
      </c>
      <c r="C267" s="20"/>
      <c r="D267" s="21">
        <v>250</v>
      </c>
      <c r="E267" s="20" t="s">
        <v>381</v>
      </c>
      <c r="F267" s="20"/>
      <c r="G267" s="20"/>
      <c r="H267" s="19"/>
      <c r="I267" s="19"/>
      <c r="J267" s="22">
        <v>0</v>
      </c>
      <c r="L267" s="22">
        <v>719467440</v>
      </c>
      <c r="M267" s="98">
        <f>+Tabla2[[#This Row],[META_CENTRO_ORIENTE]]*4.55/100</f>
        <v>0</v>
      </c>
      <c r="N267" s="95">
        <f>+Tabla2[[#This Row],[META_CENTRO_ORIENTE]]*22.8/100</f>
        <v>0</v>
      </c>
      <c r="O267" s="95">
        <f>+Tabla2[[#This Row],[META_CENTRO_ORIENTE]]*8.3/100</f>
        <v>0</v>
      </c>
      <c r="P267" s="95">
        <f>+Tabla2[[#This Row],[META_CENTRO_ORIENTE]]*22.73/100</f>
        <v>0</v>
      </c>
      <c r="Q267" s="95">
        <f>+Tabla2[[#This Row],[META_CENTRO_ORIENTE]]*22.64/100</f>
        <v>0</v>
      </c>
      <c r="R267" s="95">
        <f>+Tabla2[[#This Row],[META_CENTRO_ORIENTE]]*0.14</f>
        <v>0</v>
      </c>
      <c r="S267" s="95">
        <v>0</v>
      </c>
      <c r="T267" s="96">
        <v>0</v>
      </c>
      <c r="U267" s="28">
        <f>+Tabla2[[#This Row],[META_CANDELARIA]]+Tabla2[[#This Row],[META_SANTA_FE]]+Tabla2[[#This Row],[META_MARTIRES]]+Tabla2[[#This Row],[META_SAN_CRISTOBAL]]+Tabla2[[#This Row],[META_RAFAEL_URIBE_URIBE]]+Tabla2[[#This Row],[META_ANTONIO_NARIÑO]]+Tabla2[[#This Row],[META_SUBRED]]+Tabla2[[#This Row],[META_DISTRITO]]</f>
        <v>0</v>
      </c>
      <c r="V267" s="29">
        <f>+Tabla2[[#This Row],[META_CENTRO_ORIENTE]]-Tabla2[[#This Row],[META_TOTAL]]</f>
        <v>0</v>
      </c>
      <c r="W267" s="98"/>
      <c r="X267" s="95"/>
      <c r="Y267" s="95"/>
      <c r="Z267" s="95"/>
      <c r="AA267" s="95"/>
      <c r="AB267" s="95"/>
      <c r="AC267" s="95"/>
      <c r="AD267" s="96"/>
      <c r="AE267" s="28">
        <f>SUM(Tabla2[[#This Row],[META_CANDELARIA2]:[META_DISTRITO2]])</f>
        <v>0</v>
      </c>
      <c r="AF267" s="29">
        <f>+Tabla2[[#This Row],[META_CENTRO_ORIENTE]]-Tabla2[[#This Row],[META_TOTAL2]]</f>
        <v>0</v>
      </c>
      <c r="AH267" s="80">
        <f>+Tabla2[[#This Row],[META_CANDELARIA]]-Tabla2[[#This Row],[META_CANDELARIA2]]</f>
        <v>0</v>
      </c>
      <c r="AI267" s="77">
        <f>+Tabla2[[#This Row],[META_SANTA_FE]]-Tabla2[[#This Row],[META_SANTA_FE2]]</f>
        <v>0</v>
      </c>
      <c r="AJ267" s="77">
        <f>+Tabla2[[#This Row],[META_MARTIRES]]-Tabla2[[#This Row],[META_MARTIRES2]]</f>
        <v>0</v>
      </c>
      <c r="AK267" s="77">
        <f>+Tabla2[[#This Row],[META_SAN_CRISTOBAL]]-Tabla2[[#This Row],[META_SAN_CRISTOBAL2]]</f>
        <v>0</v>
      </c>
      <c r="AL267" s="77">
        <f>+Tabla2[[#This Row],[META_RAFAEL_URIBE_URIBE]]-Tabla2[[#This Row],[META_RAFAEL_URIBE_URIBE2]]</f>
        <v>0</v>
      </c>
      <c r="AM267" s="77">
        <f>+Tabla2[[#This Row],[META_ANTONIO_NARIÑO]]-Tabla2[[#This Row],[META_ANTONIO_NARIÑO2]]</f>
        <v>0</v>
      </c>
      <c r="AN267" s="77">
        <f>+Tabla2[[#This Row],[META_SUBRED]]-Tabla2[[#This Row],[META_SUBRED2]]</f>
        <v>0</v>
      </c>
      <c r="AO267" s="78">
        <f>+Tabla2[[#This Row],[META_DISTRITO]]-Tabla2[[#This Row],[META_DISTRITO2]]</f>
        <v>0</v>
      </c>
      <c r="AP267" s="88">
        <f t="shared" si="4"/>
        <v>0</v>
      </c>
      <c r="AR267" s="123"/>
      <c r="AS267" s="124"/>
      <c r="AT267" s="124"/>
      <c r="AU267" s="124"/>
      <c r="AV267" s="124"/>
      <c r="AW267" s="124"/>
      <c r="AX267" s="124"/>
      <c r="AY267" s="125"/>
    </row>
    <row r="268" spans="1:51" ht="18" hidden="1">
      <c r="A268" s="20" t="s">
        <v>63</v>
      </c>
      <c r="B268" s="20" t="s">
        <v>377</v>
      </c>
      <c r="C268" s="20"/>
      <c r="D268" s="21">
        <v>251</v>
      </c>
      <c r="E268" s="20" t="s">
        <v>382</v>
      </c>
      <c r="F268" s="20"/>
      <c r="G268" s="20"/>
      <c r="H268" s="19"/>
      <c r="I268" s="19"/>
      <c r="J268" s="22">
        <v>0</v>
      </c>
      <c r="L268" s="22">
        <v>13817544</v>
      </c>
      <c r="M268" s="98">
        <f>+Tabla2[[#This Row],[META_CENTRO_ORIENTE]]*4.55/100</f>
        <v>0</v>
      </c>
      <c r="N268" s="95">
        <f>+Tabla2[[#This Row],[META_CENTRO_ORIENTE]]*22.8/100</f>
        <v>0</v>
      </c>
      <c r="O268" s="95">
        <f>+Tabla2[[#This Row],[META_CENTRO_ORIENTE]]*8.3/100</f>
        <v>0</v>
      </c>
      <c r="P268" s="95">
        <f>+Tabla2[[#This Row],[META_CENTRO_ORIENTE]]*22.73/100</f>
        <v>0</v>
      </c>
      <c r="Q268" s="95">
        <f>+Tabla2[[#This Row],[META_CENTRO_ORIENTE]]*22.64/100</f>
        <v>0</v>
      </c>
      <c r="R268" s="95">
        <f>+Tabla2[[#This Row],[META_CENTRO_ORIENTE]]*0.14</f>
        <v>0</v>
      </c>
      <c r="S268" s="95">
        <v>0</v>
      </c>
      <c r="T268" s="96">
        <v>0</v>
      </c>
      <c r="U268" s="28">
        <f>+Tabla2[[#This Row],[META_CANDELARIA]]+Tabla2[[#This Row],[META_SANTA_FE]]+Tabla2[[#This Row],[META_MARTIRES]]+Tabla2[[#This Row],[META_SAN_CRISTOBAL]]+Tabla2[[#This Row],[META_RAFAEL_URIBE_URIBE]]+Tabla2[[#This Row],[META_ANTONIO_NARIÑO]]+Tabla2[[#This Row],[META_SUBRED]]+Tabla2[[#This Row],[META_DISTRITO]]</f>
        <v>0</v>
      </c>
      <c r="V268" s="29">
        <f>+Tabla2[[#This Row],[META_CENTRO_ORIENTE]]-Tabla2[[#This Row],[META_TOTAL]]</f>
        <v>0</v>
      </c>
      <c r="W268" s="98"/>
      <c r="X268" s="95"/>
      <c r="Y268" s="95"/>
      <c r="Z268" s="95"/>
      <c r="AA268" s="95"/>
      <c r="AB268" s="95"/>
      <c r="AC268" s="95"/>
      <c r="AD268" s="96"/>
      <c r="AE268" s="28">
        <f>SUM(Tabla2[[#This Row],[META_CANDELARIA2]:[META_DISTRITO2]])</f>
        <v>0</v>
      </c>
      <c r="AF268" s="29">
        <f>+Tabla2[[#This Row],[META_CENTRO_ORIENTE]]-Tabla2[[#This Row],[META_TOTAL2]]</f>
        <v>0</v>
      </c>
      <c r="AH268" s="80">
        <f>+Tabla2[[#This Row],[META_CANDELARIA]]-Tabla2[[#This Row],[META_CANDELARIA2]]</f>
        <v>0</v>
      </c>
      <c r="AI268" s="77">
        <f>+Tabla2[[#This Row],[META_SANTA_FE]]-Tabla2[[#This Row],[META_SANTA_FE2]]</f>
        <v>0</v>
      </c>
      <c r="AJ268" s="77">
        <f>+Tabla2[[#This Row],[META_MARTIRES]]-Tabla2[[#This Row],[META_MARTIRES2]]</f>
        <v>0</v>
      </c>
      <c r="AK268" s="77">
        <f>+Tabla2[[#This Row],[META_SAN_CRISTOBAL]]-Tabla2[[#This Row],[META_SAN_CRISTOBAL2]]</f>
        <v>0</v>
      </c>
      <c r="AL268" s="77">
        <f>+Tabla2[[#This Row],[META_RAFAEL_URIBE_URIBE]]-Tabla2[[#This Row],[META_RAFAEL_URIBE_URIBE2]]</f>
        <v>0</v>
      </c>
      <c r="AM268" s="77">
        <f>+Tabla2[[#This Row],[META_ANTONIO_NARIÑO]]-Tabla2[[#This Row],[META_ANTONIO_NARIÑO2]]</f>
        <v>0</v>
      </c>
      <c r="AN268" s="77">
        <f>+Tabla2[[#This Row],[META_SUBRED]]-Tabla2[[#This Row],[META_SUBRED2]]</f>
        <v>0</v>
      </c>
      <c r="AO268" s="78">
        <f>+Tabla2[[#This Row],[META_DISTRITO]]-Tabla2[[#This Row],[META_DISTRITO2]]</f>
        <v>0</v>
      </c>
      <c r="AP268" s="88">
        <f t="shared" si="4"/>
        <v>0</v>
      </c>
      <c r="AR268" s="123"/>
      <c r="AS268" s="124"/>
      <c r="AT268" s="124"/>
      <c r="AU268" s="124"/>
      <c r="AV268" s="124"/>
      <c r="AW268" s="124"/>
      <c r="AX268" s="124"/>
      <c r="AY268" s="125"/>
    </row>
    <row r="269" spans="1:51" ht="38.25" hidden="1">
      <c r="A269" s="20" t="s">
        <v>63</v>
      </c>
      <c r="B269" s="20" t="s">
        <v>377</v>
      </c>
      <c r="C269" s="20"/>
      <c r="D269" s="21">
        <v>252</v>
      </c>
      <c r="E269" s="20" t="s">
        <v>383</v>
      </c>
      <c r="F269" s="20"/>
      <c r="G269" s="20"/>
      <c r="H269" s="19"/>
      <c r="I269" s="19"/>
      <c r="J269" s="22">
        <v>0</v>
      </c>
      <c r="L269" s="22">
        <v>683913085</v>
      </c>
      <c r="M269" s="98">
        <f>+Tabla2[[#This Row],[META_CENTRO_ORIENTE]]*4.55/100</f>
        <v>0</v>
      </c>
      <c r="N269" s="95">
        <f>+Tabla2[[#This Row],[META_CENTRO_ORIENTE]]*22.8/100</f>
        <v>0</v>
      </c>
      <c r="O269" s="95">
        <f>+Tabla2[[#This Row],[META_CENTRO_ORIENTE]]*8.3/100</f>
        <v>0</v>
      </c>
      <c r="P269" s="95">
        <f>+Tabla2[[#This Row],[META_CENTRO_ORIENTE]]*22.73/100</f>
        <v>0</v>
      </c>
      <c r="Q269" s="95">
        <f>+Tabla2[[#This Row],[META_CENTRO_ORIENTE]]*22.64/100</f>
        <v>0</v>
      </c>
      <c r="R269" s="95">
        <f>+Tabla2[[#This Row],[META_CENTRO_ORIENTE]]*0.14</f>
        <v>0</v>
      </c>
      <c r="S269" s="95">
        <v>0</v>
      </c>
      <c r="T269" s="96">
        <v>0</v>
      </c>
      <c r="U269" s="28">
        <f>+Tabla2[[#This Row],[META_CANDELARIA]]+Tabla2[[#This Row],[META_SANTA_FE]]+Tabla2[[#This Row],[META_MARTIRES]]+Tabla2[[#This Row],[META_SAN_CRISTOBAL]]+Tabla2[[#This Row],[META_RAFAEL_URIBE_URIBE]]+Tabla2[[#This Row],[META_ANTONIO_NARIÑO]]+Tabla2[[#This Row],[META_SUBRED]]+Tabla2[[#This Row],[META_DISTRITO]]</f>
        <v>0</v>
      </c>
      <c r="V269" s="29">
        <f>+Tabla2[[#This Row],[META_CENTRO_ORIENTE]]-Tabla2[[#This Row],[META_TOTAL]]</f>
        <v>0</v>
      </c>
      <c r="W269" s="98"/>
      <c r="X269" s="95"/>
      <c r="Y269" s="95"/>
      <c r="Z269" s="95"/>
      <c r="AA269" s="95"/>
      <c r="AB269" s="95"/>
      <c r="AC269" s="95"/>
      <c r="AD269" s="96"/>
      <c r="AE269" s="28">
        <f>SUM(Tabla2[[#This Row],[META_CANDELARIA2]:[META_DISTRITO2]])</f>
        <v>0</v>
      </c>
      <c r="AF269" s="29">
        <f>+Tabla2[[#This Row],[META_CENTRO_ORIENTE]]-Tabla2[[#This Row],[META_TOTAL2]]</f>
        <v>0</v>
      </c>
      <c r="AH269" s="80">
        <f>+Tabla2[[#This Row],[META_CANDELARIA]]-Tabla2[[#This Row],[META_CANDELARIA2]]</f>
        <v>0</v>
      </c>
      <c r="AI269" s="77">
        <f>+Tabla2[[#This Row],[META_SANTA_FE]]-Tabla2[[#This Row],[META_SANTA_FE2]]</f>
        <v>0</v>
      </c>
      <c r="AJ269" s="77">
        <f>+Tabla2[[#This Row],[META_MARTIRES]]-Tabla2[[#This Row],[META_MARTIRES2]]</f>
        <v>0</v>
      </c>
      <c r="AK269" s="77">
        <f>+Tabla2[[#This Row],[META_SAN_CRISTOBAL]]-Tabla2[[#This Row],[META_SAN_CRISTOBAL2]]</f>
        <v>0</v>
      </c>
      <c r="AL269" s="77">
        <f>+Tabla2[[#This Row],[META_RAFAEL_URIBE_URIBE]]-Tabla2[[#This Row],[META_RAFAEL_URIBE_URIBE2]]</f>
        <v>0</v>
      </c>
      <c r="AM269" s="77">
        <f>+Tabla2[[#This Row],[META_ANTONIO_NARIÑO]]-Tabla2[[#This Row],[META_ANTONIO_NARIÑO2]]</f>
        <v>0</v>
      </c>
      <c r="AN269" s="77">
        <f>+Tabla2[[#This Row],[META_SUBRED]]-Tabla2[[#This Row],[META_SUBRED2]]</f>
        <v>0</v>
      </c>
      <c r="AO269" s="78">
        <f>+Tabla2[[#This Row],[META_DISTRITO]]-Tabla2[[#This Row],[META_DISTRITO2]]</f>
        <v>0</v>
      </c>
      <c r="AP269" s="88">
        <f t="shared" si="4"/>
        <v>0</v>
      </c>
      <c r="AR269" s="123"/>
      <c r="AS269" s="124"/>
      <c r="AT269" s="124"/>
      <c r="AU269" s="124"/>
      <c r="AV269" s="124"/>
      <c r="AW269" s="124"/>
      <c r="AX269" s="124"/>
      <c r="AY269" s="125"/>
    </row>
    <row r="270" spans="1:51" ht="38.25" hidden="1">
      <c r="A270" s="20" t="s">
        <v>63</v>
      </c>
      <c r="B270" s="20" t="s">
        <v>377</v>
      </c>
      <c r="C270" s="20"/>
      <c r="D270" s="21">
        <v>253</v>
      </c>
      <c r="E270" s="20" t="s">
        <v>384</v>
      </c>
      <c r="F270" s="20"/>
      <c r="G270" s="20"/>
      <c r="H270" s="19"/>
      <c r="I270" s="19"/>
      <c r="J270" s="22">
        <v>0</v>
      </c>
      <c r="L270" s="22">
        <v>444941640</v>
      </c>
      <c r="M270" s="99">
        <f>+Tabla2[[#This Row],[META_CENTRO_ORIENTE]]*4.55/100</f>
        <v>0</v>
      </c>
      <c r="N270" s="100">
        <f>+Tabla2[[#This Row],[META_CENTRO_ORIENTE]]*22.8/100</f>
        <v>0</v>
      </c>
      <c r="O270" s="100">
        <f>+Tabla2[[#This Row],[META_CENTRO_ORIENTE]]*8.3/100</f>
        <v>0</v>
      </c>
      <c r="P270" s="100">
        <f>+Tabla2[[#This Row],[META_CENTRO_ORIENTE]]*22.73/100</f>
        <v>0</v>
      </c>
      <c r="Q270" s="100">
        <f>+Tabla2[[#This Row],[META_CENTRO_ORIENTE]]*22.64/100</f>
        <v>0</v>
      </c>
      <c r="R270" s="100">
        <f>+Tabla2[[#This Row],[META_CENTRO_ORIENTE]]*0.14</f>
        <v>0</v>
      </c>
      <c r="S270" s="100">
        <v>0</v>
      </c>
      <c r="T270" s="101">
        <v>0</v>
      </c>
      <c r="U270" s="33">
        <f>+Tabla2[[#This Row],[META_CANDELARIA]]+Tabla2[[#This Row],[META_SANTA_FE]]+Tabla2[[#This Row],[META_MARTIRES]]+Tabla2[[#This Row],[META_SAN_CRISTOBAL]]+Tabla2[[#This Row],[META_RAFAEL_URIBE_URIBE]]+Tabla2[[#This Row],[META_ANTONIO_NARIÑO]]+Tabla2[[#This Row],[META_SUBRED]]+Tabla2[[#This Row],[META_DISTRITO]]</f>
        <v>0</v>
      </c>
      <c r="V270" s="34">
        <f>+Tabla2[[#This Row],[META_CENTRO_ORIENTE]]-Tabla2[[#This Row],[META_TOTAL]]</f>
        <v>0</v>
      </c>
      <c r="W270" s="99"/>
      <c r="X270" s="100"/>
      <c r="Y270" s="100"/>
      <c r="Z270" s="100"/>
      <c r="AA270" s="100"/>
      <c r="AB270" s="100"/>
      <c r="AC270" s="100"/>
      <c r="AD270" s="101"/>
      <c r="AE270" s="33">
        <f>SUM(Tabla2[[#This Row],[META_CANDELARIA2]:[META_DISTRITO2]])</f>
        <v>0</v>
      </c>
      <c r="AF270" s="34">
        <f>+Tabla2[[#This Row],[META_CENTRO_ORIENTE]]-Tabla2[[#This Row],[META_TOTAL2]]</f>
        <v>0</v>
      </c>
      <c r="AH270" s="81">
        <f>+Tabla2[[#This Row],[META_CANDELARIA]]-Tabla2[[#This Row],[META_CANDELARIA2]]</f>
        <v>0</v>
      </c>
      <c r="AI270" s="82">
        <f>+Tabla2[[#This Row],[META_SANTA_FE]]-Tabla2[[#This Row],[META_SANTA_FE2]]</f>
        <v>0</v>
      </c>
      <c r="AJ270" s="82">
        <f>+Tabla2[[#This Row],[META_MARTIRES]]-Tabla2[[#This Row],[META_MARTIRES2]]</f>
        <v>0</v>
      </c>
      <c r="AK270" s="82">
        <f>+Tabla2[[#This Row],[META_SAN_CRISTOBAL]]-Tabla2[[#This Row],[META_SAN_CRISTOBAL2]]</f>
        <v>0</v>
      </c>
      <c r="AL270" s="82">
        <f>+Tabla2[[#This Row],[META_RAFAEL_URIBE_URIBE]]-Tabla2[[#This Row],[META_RAFAEL_URIBE_URIBE2]]</f>
        <v>0</v>
      </c>
      <c r="AM270" s="82">
        <f>+Tabla2[[#This Row],[META_ANTONIO_NARIÑO]]-Tabla2[[#This Row],[META_ANTONIO_NARIÑO2]]</f>
        <v>0</v>
      </c>
      <c r="AN270" s="82">
        <f>+Tabla2[[#This Row],[META_SUBRED]]-Tabla2[[#This Row],[META_SUBRED2]]</f>
        <v>0</v>
      </c>
      <c r="AO270" s="83">
        <f>+Tabla2[[#This Row],[META_DISTRITO]]-Tabla2[[#This Row],[META_DISTRITO2]]</f>
        <v>0</v>
      </c>
      <c r="AP270" s="89">
        <f t="shared" si="4"/>
        <v>0</v>
      </c>
      <c r="AR270" s="123"/>
      <c r="AS270" s="124"/>
      <c r="AT270" s="124"/>
      <c r="AU270" s="124"/>
      <c r="AV270" s="124"/>
      <c r="AW270" s="124"/>
      <c r="AX270" s="124"/>
      <c r="AY270" s="125"/>
    </row>
    <row r="271" spans="1:51" ht="15.75" thickTop="1"/>
  </sheetData>
  <sheetProtection autoFilter="0"/>
  <autoFilter ref="AH9:AP9"/>
  <mergeCells count="265">
    <mergeCell ref="AR270:AY270"/>
    <mergeCell ref="AR265:AY265"/>
    <mergeCell ref="AR266:AY266"/>
    <mergeCell ref="AR267:AY267"/>
    <mergeCell ref="AR268:AY268"/>
    <mergeCell ref="AR269:AY269"/>
    <mergeCell ref="AR260:AY260"/>
    <mergeCell ref="AR261:AY261"/>
    <mergeCell ref="AR262:AY262"/>
    <mergeCell ref="AR263:AY263"/>
    <mergeCell ref="AR264:AY264"/>
    <mergeCell ref="AR255:AY255"/>
    <mergeCell ref="AR256:AY256"/>
    <mergeCell ref="AR257:AY257"/>
    <mergeCell ref="AR258:AY258"/>
    <mergeCell ref="AR259:AY259"/>
    <mergeCell ref="AR250:AY250"/>
    <mergeCell ref="AR251:AY251"/>
    <mergeCell ref="AR252:AY252"/>
    <mergeCell ref="AR253:AY253"/>
    <mergeCell ref="AR254:AY254"/>
    <mergeCell ref="AR245:AY245"/>
    <mergeCell ref="AR246:AY246"/>
    <mergeCell ref="AR247:AY247"/>
    <mergeCell ref="AR248:AY248"/>
    <mergeCell ref="AR249:AY249"/>
    <mergeCell ref="AR240:AY240"/>
    <mergeCell ref="AR241:AY241"/>
    <mergeCell ref="AR242:AY242"/>
    <mergeCell ref="AR243:AY243"/>
    <mergeCell ref="AR244:AY244"/>
    <mergeCell ref="AR235:AY235"/>
    <mergeCell ref="AR236:AY236"/>
    <mergeCell ref="AR237:AY237"/>
    <mergeCell ref="AR238:AY238"/>
    <mergeCell ref="AR239:AY239"/>
    <mergeCell ref="AR230:AY230"/>
    <mergeCell ref="AR231:AY231"/>
    <mergeCell ref="AR232:AY232"/>
    <mergeCell ref="AR233:AY233"/>
    <mergeCell ref="AR234:AY234"/>
    <mergeCell ref="AR225:AY225"/>
    <mergeCell ref="AR226:AY226"/>
    <mergeCell ref="AR227:AY227"/>
    <mergeCell ref="AR228:AY228"/>
    <mergeCell ref="AR229:AY229"/>
    <mergeCell ref="AR220:AY220"/>
    <mergeCell ref="AR221:AY221"/>
    <mergeCell ref="AR222:AY222"/>
    <mergeCell ref="AR223:AY223"/>
    <mergeCell ref="AR224:AY224"/>
    <mergeCell ref="AR215:AY215"/>
    <mergeCell ref="AR216:AY216"/>
    <mergeCell ref="AR217:AY217"/>
    <mergeCell ref="AR218:AY218"/>
    <mergeCell ref="AR219:AY219"/>
    <mergeCell ref="AR210:AY210"/>
    <mergeCell ref="AR211:AY211"/>
    <mergeCell ref="AR212:AY212"/>
    <mergeCell ref="AR213:AY213"/>
    <mergeCell ref="AR214:AY214"/>
    <mergeCell ref="AR205:AY205"/>
    <mergeCell ref="AR206:AY206"/>
    <mergeCell ref="AR207:AY207"/>
    <mergeCell ref="AR208:AY208"/>
    <mergeCell ref="AR209:AY209"/>
    <mergeCell ref="AR200:AY200"/>
    <mergeCell ref="AR201:AY201"/>
    <mergeCell ref="AR202:AY202"/>
    <mergeCell ref="AR203:AY203"/>
    <mergeCell ref="AR204:AY204"/>
    <mergeCell ref="AR195:AY195"/>
    <mergeCell ref="AR196:AY196"/>
    <mergeCell ref="AR197:AY197"/>
    <mergeCell ref="AR198:AY198"/>
    <mergeCell ref="AR199:AY199"/>
    <mergeCell ref="AR190:AY190"/>
    <mergeCell ref="AR191:AY191"/>
    <mergeCell ref="AR192:AY192"/>
    <mergeCell ref="AR193:AY193"/>
    <mergeCell ref="AR194:AY194"/>
    <mergeCell ref="AR185:AY185"/>
    <mergeCell ref="AR186:AY186"/>
    <mergeCell ref="AR187:AY187"/>
    <mergeCell ref="AR188:AY188"/>
    <mergeCell ref="AR189:AY189"/>
    <mergeCell ref="AR180:AY180"/>
    <mergeCell ref="AR181:AY181"/>
    <mergeCell ref="AR182:AY182"/>
    <mergeCell ref="AR183:AY183"/>
    <mergeCell ref="AR184:AY184"/>
    <mergeCell ref="AR175:AY175"/>
    <mergeCell ref="AR176:AY176"/>
    <mergeCell ref="AR177:AY177"/>
    <mergeCell ref="AR178:AY178"/>
    <mergeCell ref="AR179:AY179"/>
    <mergeCell ref="AR170:AY170"/>
    <mergeCell ref="AR171:AY171"/>
    <mergeCell ref="AR172:AY172"/>
    <mergeCell ref="AR173:AY173"/>
    <mergeCell ref="AR174:AY174"/>
    <mergeCell ref="AR165:AY165"/>
    <mergeCell ref="AR166:AY166"/>
    <mergeCell ref="AR167:AY167"/>
    <mergeCell ref="AR168:AY168"/>
    <mergeCell ref="AR169:AY169"/>
    <mergeCell ref="AR160:AY160"/>
    <mergeCell ref="AR161:AY161"/>
    <mergeCell ref="AR162:AY162"/>
    <mergeCell ref="AR163:AY163"/>
    <mergeCell ref="AR164:AY164"/>
    <mergeCell ref="AR155:AY155"/>
    <mergeCell ref="AR156:AY156"/>
    <mergeCell ref="AR157:AY157"/>
    <mergeCell ref="AR158:AY158"/>
    <mergeCell ref="AR159:AY159"/>
    <mergeCell ref="AR150:AY150"/>
    <mergeCell ref="AR151:AY151"/>
    <mergeCell ref="AR152:AY152"/>
    <mergeCell ref="AR153:AY153"/>
    <mergeCell ref="AR154:AY154"/>
    <mergeCell ref="AR145:AY145"/>
    <mergeCell ref="AR146:AY146"/>
    <mergeCell ref="AR147:AY147"/>
    <mergeCell ref="AR148:AY148"/>
    <mergeCell ref="AR149:AY149"/>
    <mergeCell ref="AR140:AY140"/>
    <mergeCell ref="AR141:AY141"/>
    <mergeCell ref="AR142:AY142"/>
    <mergeCell ref="AR143:AY143"/>
    <mergeCell ref="AR144:AY144"/>
    <mergeCell ref="AR135:AY135"/>
    <mergeCell ref="AR136:AY136"/>
    <mergeCell ref="AR137:AY137"/>
    <mergeCell ref="AR138:AY138"/>
    <mergeCell ref="AR139:AY139"/>
    <mergeCell ref="AR130:AY130"/>
    <mergeCell ref="AR131:AY131"/>
    <mergeCell ref="AR132:AY132"/>
    <mergeCell ref="AR133:AY133"/>
    <mergeCell ref="AR134:AY134"/>
    <mergeCell ref="AR125:AY125"/>
    <mergeCell ref="AR126:AY126"/>
    <mergeCell ref="AR127:AY127"/>
    <mergeCell ref="AR128:AY128"/>
    <mergeCell ref="AR129:AY129"/>
    <mergeCell ref="AR120:AY120"/>
    <mergeCell ref="AR121:AY121"/>
    <mergeCell ref="AR122:AY122"/>
    <mergeCell ref="AR123:AY123"/>
    <mergeCell ref="AR124:AY124"/>
    <mergeCell ref="AR115:AY115"/>
    <mergeCell ref="AR116:AY116"/>
    <mergeCell ref="AR117:AY117"/>
    <mergeCell ref="AR118:AY118"/>
    <mergeCell ref="AR119:AY119"/>
    <mergeCell ref="AR110:AY110"/>
    <mergeCell ref="AR111:AY111"/>
    <mergeCell ref="AR112:AY112"/>
    <mergeCell ref="AR113:AY113"/>
    <mergeCell ref="AR114:AY114"/>
    <mergeCell ref="AR105:AY105"/>
    <mergeCell ref="AR106:AY106"/>
    <mergeCell ref="AR107:AY107"/>
    <mergeCell ref="AR108:AY108"/>
    <mergeCell ref="AR109:AY109"/>
    <mergeCell ref="AR100:AY100"/>
    <mergeCell ref="AR101:AY101"/>
    <mergeCell ref="AR102:AY102"/>
    <mergeCell ref="AR103:AY103"/>
    <mergeCell ref="AR104:AY104"/>
    <mergeCell ref="AR95:AY95"/>
    <mergeCell ref="AR96:AY96"/>
    <mergeCell ref="AR97:AY97"/>
    <mergeCell ref="AR98:AY98"/>
    <mergeCell ref="AR99:AY99"/>
    <mergeCell ref="AR90:AY90"/>
    <mergeCell ref="AR91:AY91"/>
    <mergeCell ref="AR92:AY92"/>
    <mergeCell ref="AR93:AY93"/>
    <mergeCell ref="AR94:AY94"/>
    <mergeCell ref="AR85:AY85"/>
    <mergeCell ref="AR86:AY86"/>
    <mergeCell ref="AR87:AY87"/>
    <mergeCell ref="AR88:AY88"/>
    <mergeCell ref="AR89:AY89"/>
    <mergeCell ref="AR80:AY80"/>
    <mergeCell ref="AR81:AY81"/>
    <mergeCell ref="AR82:AY82"/>
    <mergeCell ref="AR83:AY83"/>
    <mergeCell ref="AR84:AY84"/>
    <mergeCell ref="AR75:AY75"/>
    <mergeCell ref="AR76:AY76"/>
    <mergeCell ref="AR77:AY77"/>
    <mergeCell ref="AR78:AY78"/>
    <mergeCell ref="AR79:AY79"/>
    <mergeCell ref="AR70:AY70"/>
    <mergeCell ref="AR71:AY71"/>
    <mergeCell ref="AR72:AY72"/>
    <mergeCell ref="AR73:AY73"/>
    <mergeCell ref="AR74:AY74"/>
    <mergeCell ref="AR65:AY65"/>
    <mergeCell ref="AR66:AY66"/>
    <mergeCell ref="AR67:AY67"/>
    <mergeCell ref="AR68:AY68"/>
    <mergeCell ref="AR69:AY69"/>
    <mergeCell ref="AR60:AY60"/>
    <mergeCell ref="AR61:AY61"/>
    <mergeCell ref="AR62:AY62"/>
    <mergeCell ref="AR63:AY63"/>
    <mergeCell ref="AR64:AY64"/>
    <mergeCell ref="AR55:AY55"/>
    <mergeCell ref="AR56:AY56"/>
    <mergeCell ref="AR57:AY57"/>
    <mergeCell ref="AR58:AY58"/>
    <mergeCell ref="AR59:AY59"/>
    <mergeCell ref="AR50:AY50"/>
    <mergeCell ref="AR51:AY51"/>
    <mergeCell ref="AR52:AY52"/>
    <mergeCell ref="AR53:AY53"/>
    <mergeCell ref="AR54:AY54"/>
    <mergeCell ref="AR45:AY45"/>
    <mergeCell ref="AR46:AY46"/>
    <mergeCell ref="AR47:AY47"/>
    <mergeCell ref="AR48:AY48"/>
    <mergeCell ref="AR49:AY49"/>
    <mergeCell ref="AR40:AY40"/>
    <mergeCell ref="AR41:AY41"/>
    <mergeCell ref="AR42:AY42"/>
    <mergeCell ref="AR43:AY43"/>
    <mergeCell ref="AR44:AY44"/>
    <mergeCell ref="AR35:AY35"/>
    <mergeCell ref="AR36:AY36"/>
    <mergeCell ref="AR37:AY37"/>
    <mergeCell ref="AR38:AY38"/>
    <mergeCell ref="AR39:AY39"/>
    <mergeCell ref="AR30:AY30"/>
    <mergeCell ref="AR31:AY31"/>
    <mergeCell ref="AR32:AY32"/>
    <mergeCell ref="AR33:AY33"/>
    <mergeCell ref="AR34:AY34"/>
    <mergeCell ref="AR25:AY25"/>
    <mergeCell ref="AR26:AY26"/>
    <mergeCell ref="AR27:AY27"/>
    <mergeCell ref="AR28:AY28"/>
    <mergeCell ref="AR29:AY29"/>
    <mergeCell ref="AR20:AY20"/>
    <mergeCell ref="AR21:AY21"/>
    <mergeCell ref="AR22:AY22"/>
    <mergeCell ref="AR23:AY23"/>
    <mergeCell ref="AR24:AY24"/>
    <mergeCell ref="M7:V7"/>
    <mergeCell ref="W7:AF7"/>
    <mergeCell ref="AH7:AP7"/>
    <mergeCell ref="AR7:AY9"/>
    <mergeCell ref="AR15:AY15"/>
    <mergeCell ref="AR16:AY16"/>
    <mergeCell ref="AR17:AY17"/>
    <mergeCell ref="AR18:AY18"/>
    <mergeCell ref="AR19:AY19"/>
    <mergeCell ref="AR10:AY10"/>
    <mergeCell ref="AR11:AY11"/>
    <mergeCell ref="AR12:AY12"/>
    <mergeCell ref="AR13:AY13"/>
    <mergeCell ref="AR14:AY14"/>
  </mergeCells>
  <phoneticPr fontId="8" type="noConversion"/>
  <conditionalFormatting sqref="M10:T270">
    <cfRule type="cellIs" dxfId="181" priority="2" operator="greaterThan">
      <formula>0</formula>
    </cfRule>
  </conditionalFormatting>
  <conditionalFormatting sqref="V10:V270">
    <cfRule type="cellIs" dxfId="180" priority="15" operator="equal">
      <formula>0</formula>
    </cfRule>
    <cfRule type="cellIs" dxfId="179" priority="16" operator="lessThan">
      <formula>0</formula>
    </cfRule>
    <cfRule type="cellIs" dxfId="178" priority="17" operator="greaterThan">
      <formula>0</formula>
    </cfRule>
  </conditionalFormatting>
  <conditionalFormatting sqref="W10:AD270">
    <cfRule type="cellIs" dxfId="177" priority="1" operator="greaterThan">
      <formula>0</formula>
    </cfRule>
  </conditionalFormatting>
  <conditionalFormatting sqref="AF10:AF270">
    <cfRule type="cellIs" dxfId="176" priority="9" operator="equal">
      <formula>0</formula>
    </cfRule>
    <cfRule type="cellIs" dxfId="175" priority="10" operator="lessThan">
      <formula>0</formula>
    </cfRule>
    <cfRule type="cellIs" dxfId="174" priority="11" operator="greaterThan">
      <formula>0</formula>
    </cfRule>
  </conditionalFormatting>
  <conditionalFormatting sqref="AH10:AP270">
    <cfRule type="cellIs" dxfId="173" priority="3" operator="equal">
      <formula>0</formula>
    </cfRule>
    <cfRule type="cellIs" dxfId="172" priority="4" operator="lessThan">
      <formula>0</formula>
    </cfRule>
    <cfRule type="cellIs" dxfId="171" priority="5"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F270"/>
  <sheetViews>
    <sheetView showGridLines="0" zoomScale="55" zoomScaleNormal="55" workbookViewId="0">
      <pane xSplit="10" ySplit="9" topLeftCell="K41" activePane="bottomRight" state="frozenSplit"/>
      <selection pane="topRight" activeCell="K9" sqref="K9:L9"/>
      <selection pane="bottomLeft" activeCell="K9" sqref="K9:L9"/>
      <selection pane="bottomRight" activeCell="H277" sqref="H277"/>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4" style="4" customWidth="1"/>
    <col min="11" max="11" width="13.75" style="5" customWidth="1"/>
    <col min="12" max="12" width="22.875" style="4" customWidth="1"/>
    <col min="13" max="20" width="10.25" style="5" customWidth="1"/>
    <col min="21" max="21" width="13.25" style="6" customWidth="1"/>
    <col min="22" max="22" width="7.875" style="7" customWidth="1"/>
    <col min="23" max="23" width="18.875" style="4" customWidth="1"/>
    <col min="24" max="26" width="18.875" style="1" customWidth="1"/>
    <col min="27" max="27" width="19.625" style="1" customWidth="1"/>
    <col min="28" max="31" width="18.875" style="1" customWidth="1"/>
    <col min="32" max="32" width="23.25" style="1" customWidth="1"/>
    <col min="33" max="16384" width="11.375" style="1"/>
  </cols>
  <sheetData>
    <row r="3" spans="1:32" ht="20.25">
      <c r="B3" s="2" t="s">
        <v>0</v>
      </c>
    </row>
    <row r="4" spans="1:32" ht="20.25">
      <c r="B4" s="2" t="s">
        <v>1</v>
      </c>
    </row>
    <row r="5" spans="1:32" ht="20.25">
      <c r="B5" s="2" t="s">
        <v>385</v>
      </c>
    </row>
    <row r="8" spans="1:32">
      <c r="L8" s="8">
        <f>SUBTOTAL(9,Tabla7[$_CENTRO_ORIENTE])</f>
        <v>103259159</v>
      </c>
      <c r="W8" s="8">
        <f>SUBTOTAL(9,Tabla7[$_CANDELARIA])</f>
        <v>4698291.7345000003</v>
      </c>
      <c r="X8" s="8">
        <f>SUBTOTAL(9,Tabla7[$_SANTA_FE])</f>
        <v>23543088.251999997</v>
      </c>
      <c r="Y8" s="8">
        <f>SUBTOTAL(9,Tabla7[$_MARTIRES])</f>
        <v>8570510.1970000006</v>
      </c>
      <c r="Z8" s="8">
        <f>SUBTOTAL(9,Tabla7[$_SAN_CRISTOBAL])</f>
        <v>23491458.672499999</v>
      </c>
      <c r="AA8" s="8">
        <f>SUBTOTAL(9,Tabla7[$_RAFAEL_URIBE_URIBE])</f>
        <v>28540831.547600001</v>
      </c>
      <c r="AB8" s="8">
        <f>SUBTOTAL(9,Tabla7[$_ANTONIO_NARIÑO])</f>
        <v>14456282.260000002</v>
      </c>
      <c r="AC8" s="8">
        <f>SUBTOTAL(9,Tabla7[$_SUBRED])</f>
        <v>0</v>
      </c>
      <c r="AD8" s="8">
        <f>SUBTOTAL(9,Tabla7[$_DISTRITO])</f>
        <v>0</v>
      </c>
      <c r="AE8" s="8">
        <f>SUBTOTAL(9,Tabla7[$_TOTAL])</f>
        <v>103300462.6636</v>
      </c>
      <c r="AF8" s="8">
        <f>SUBTOTAL(9,Tabla7[$_COMPROBACIÓN])</f>
        <v>-41303.663600003347</v>
      </c>
    </row>
    <row r="9" spans="1:32" s="18" customFormat="1" ht="99" customHeigh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386</v>
      </c>
      <c r="X9" s="16" t="s">
        <v>387</v>
      </c>
      <c r="Y9" s="16" t="s">
        <v>388</v>
      </c>
      <c r="Z9" s="16" t="s">
        <v>389</v>
      </c>
      <c r="AA9" s="16" t="s">
        <v>390</v>
      </c>
      <c r="AB9" s="16" t="s">
        <v>391</v>
      </c>
      <c r="AC9" s="16" t="s">
        <v>392</v>
      </c>
      <c r="AD9" s="16" t="s">
        <v>393</v>
      </c>
      <c r="AE9" s="17" t="s">
        <v>394</v>
      </c>
      <c r="AF9" s="16" t="s">
        <v>39</v>
      </c>
    </row>
    <row r="10" spans="1:32" ht="90" hidden="1" thickTop="1">
      <c r="A10" s="19" t="s">
        <v>49</v>
      </c>
      <c r="B10" s="20" t="s">
        <v>50</v>
      </c>
      <c r="C10" s="20" t="s">
        <v>51</v>
      </c>
      <c r="D10" s="21">
        <v>1</v>
      </c>
      <c r="E10" s="20" t="s">
        <v>52</v>
      </c>
      <c r="F10" s="20" t="s">
        <v>53</v>
      </c>
      <c r="G10" s="19" t="s">
        <v>54</v>
      </c>
      <c r="H10" s="19" t="s">
        <v>55</v>
      </c>
      <c r="I10" s="19" t="s">
        <v>56</v>
      </c>
      <c r="J10" s="22">
        <v>30277568</v>
      </c>
      <c r="K10" s="5">
        <v>12</v>
      </c>
      <c r="L10" s="22">
        <f>+Tabla7[[#This Row],[VALOR UNITARIO]]*Tabla7[[#This Row],[META_CENTRO_ORIENTE]]</f>
        <v>363330816</v>
      </c>
      <c r="M10" s="43">
        <v>0</v>
      </c>
      <c r="N10" s="44">
        <v>0</v>
      </c>
      <c r="O10" s="44">
        <v>0</v>
      </c>
      <c r="P10" s="44">
        <v>0</v>
      </c>
      <c r="Q10" s="44">
        <v>0</v>
      </c>
      <c r="R10" s="44">
        <v>0</v>
      </c>
      <c r="S10" s="44">
        <v>12</v>
      </c>
      <c r="T10" s="45">
        <v>0</v>
      </c>
      <c r="U10" s="23">
        <f>+Tabla7[[#This Row],[META_CANDELARIA]]+Tabla7[[#This Row],[META_SANTA_FE]]+Tabla7[[#This Row],[META_MARTIRES]]+Tabla7[[#This Row],[META_SAN_CRISTOBAL]]+Tabla7[[#This Row],[META_RAFAEL_URIBE_URIBE]]+Tabla7[[#This Row],[META_ANTONIO_NARIÑO]]+Tabla7[[#This Row],[META_SUBRED]]+Tabla7[[#This Row],[META_DISTRITO]]</f>
        <v>12</v>
      </c>
      <c r="V10" s="24">
        <f>+Tabla7[[#This Row],[META_CENTRO_ORIENTE]]-Tabla7[[#This Row],[META_TOTAL]]</f>
        <v>0</v>
      </c>
      <c r="W10" s="25">
        <f>+Tabla7[[#This Row],[VALOR UNITARIO]]*Tabla7[[#This Row],[META_CANDELARIA]]</f>
        <v>0</v>
      </c>
      <c r="X10" s="26">
        <f>+Tabla7[[#This Row],[META_SANTA_FE]]*Tabla7[[#This Row],[VALOR UNITARIO]]</f>
        <v>0</v>
      </c>
      <c r="Y10" s="26">
        <f>+Tabla7[[#This Row],[META_MARTIRES]]*Tabla7[[#This Row],[VALOR UNITARIO]]</f>
        <v>0</v>
      </c>
      <c r="Z10" s="26">
        <f>+Tabla7[[#This Row],[META_SAN_CRISTOBAL]]*Tabla7[[#This Row],[VALOR UNITARIO]]</f>
        <v>0</v>
      </c>
      <c r="AA10" s="26">
        <f>+Tabla7[[#This Row],[META_RAFAEL_URIBE_URIBE]]*Tabla7[[#This Row],[VALOR UNITARIO]]</f>
        <v>0</v>
      </c>
      <c r="AB10" s="26">
        <f>+Tabla7[[#This Row],[META_ANTONIO_NARIÑO]]*Tabla7[[#This Row],[VALOR UNITARIO]]</f>
        <v>0</v>
      </c>
      <c r="AC10" s="26">
        <f>+Tabla7[[#This Row],[META_SUBRED]]*Tabla7[[#This Row],[VALOR UNITARIO]]</f>
        <v>363330816</v>
      </c>
      <c r="AD10" s="27">
        <f>+Tabla7[[#This Row],[META_DISTRITO]]*Tabla7[[#This Row],[VALOR UNITARIO]]</f>
        <v>0</v>
      </c>
      <c r="AE10" s="25">
        <f>SUM(Tabla7[[#This Row],[$_CANDELARIA]:[$_DISTRITO]])</f>
        <v>363330816</v>
      </c>
      <c r="AF10" s="27">
        <f>+Tabla7[[#This Row],[$_CENTRO_ORIENTE]]-Tabla7[[#This Row],[$_TOTAL]]</f>
        <v>0</v>
      </c>
    </row>
    <row r="11" spans="1:32" ht="89.25" hidden="1">
      <c r="A11" s="19" t="s">
        <v>57</v>
      </c>
      <c r="B11" s="20" t="s">
        <v>50</v>
      </c>
      <c r="C11" s="20" t="s">
        <v>51</v>
      </c>
      <c r="D11" s="21">
        <v>3</v>
      </c>
      <c r="E11" s="20" t="s">
        <v>58</v>
      </c>
      <c r="F11" s="20" t="s">
        <v>53</v>
      </c>
      <c r="G11" s="19" t="s">
        <v>54</v>
      </c>
      <c r="H11" s="19" t="s">
        <v>59</v>
      </c>
      <c r="I11" s="19" t="s">
        <v>56</v>
      </c>
      <c r="J11" s="22">
        <v>12204720</v>
      </c>
      <c r="K11" s="5">
        <v>60</v>
      </c>
      <c r="L11" s="22">
        <f>+Tabla7[[#This Row],[VALOR UNITARIO]]*Tabla7[[#This Row],[META_CENTRO_ORIENTE]]</f>
        <v>732283200</v>
      </c>
      <c r="M11" s="46">
        <f>+Tabla7[[#This Row],[META_CENTRO_ORIENTE]]*4.55/100</f>
        <v>2.73</v>
      </c>
      <c r="N11" s="47">
        <f>+Tabla7[[#This Row],[META_CENTRO_ORIENTE]]*22.8/100</f>
        <v>13.68</v>
      </c>
      <c r="O11" s="47">
        <f>+Tabla7[[#This Row],[META_CENTRO_ORIENTE]]*8.3/100</f>
        <v>4.9800000000000004</v>
      </c>
      <c r="P11" s="47">
        <f>+Tabla7[[#This Row],[META_CENTRO_ORIENTE]]*22.75/100</f>
        <v>13.65</v>
      </c>
      <c r="Q11" s="47">
        <f>+Tabla7[[#This Row],[META_CENTRO_ORIENTE]]*27.64/100</f>
        <v>16.584</v>
      </c>
      <c r="R11" s="47">
        <f>+Tabla7[[#This Row],[META_CENTRO_ORIENTE]]*14/100</f>
        <v>8.4</v>
      </c>
      <c r="S11" s="47"/>
      <c r="T11" s="48"/>
      <c r="U11" s="28">
        <f>+Tabla7[[#This Row],[META_CANDELARIA]]+Tabla7[[#This Row],[META_SANTA_FE]]+Tabla7[[#This Row],[META_MARTIRES]]+Tabla7[[#This Row],[META_SAN_CRISTOBAL]]+Tabla7[[#This Row],[META_RAFAEL_URIBE_URIBE]]+Tabla7[[#This Row],[META_ANTONIO_NARIÑO]]+Tabla7[[#This Row],[META_SUBRED]]+Tabla7[[#This Row],[META_DISTRITO]]</f>
        <v>60.023999999999994</v>
      </c>
      <c r="V11" s="29">
        <f>+Tabla7[[#This Row],[META_CENTRO_ORIENTE]]-Tabla7[[#This Row],[META_TOTAL]]</f>
        <v>-2.3999999999993804E-2</v>
      </c>
      <c r="W11" s="30">
        <f>+Tabla7[[#This Row],[VALOR UNITARIO]]*Tabla7[[#This Row],[META_CANDELARIA]]</f>
        <v>33318885.600000001</v>
      </c>
      <c r="X11" s="31">
        <f>+Tabla7[[#This Row],[META_SANTA_FE]]*Tabla7[[#This Row],[VALOR UNITARIO]]</f>
        <v>166960569.59999999</v>
      </c>
      <c r="Y11" s="31">
        <f>+Tabla7[[#This Row],[META_MARTIRES]]*Tabla7[[#This Row],[VALOR UNITARIO]]</f>
        <v>60779505.600000001</v>
      </c>
      <c r="Z11" s="31">
        <f>+Tabla7[[#This Row],[META_SAN_CRISTOBAL]]*Tabla7[[#This Row],[VALOR UNITARIO]]</f>
        <v>166594428</v>
      </c>
      <c r="AA11" s="31">
        <f>+Tabla7[[#This Row],[META_RAFAEL_URIBE_URIBE]]*Tabla7[[#This Row],[VALOR UNITARIO]]</f>
        <v>202403076.47999999</v>
      </c>
      <c r="AB11" s="31">
        <f>+Tabla7[[#This Row],[META_ANTONIO_NARIÑO]]*Tabla7[[#This Row],[VALOR UNITARIO]]</f>
        <v>102519648</v>
      </c>
      <c r="AC11" s="31">
        <f>+Tabla7[[#This Row],[META_SUBRED]]*Tabla7[[#This Row],[VALOR UNITARIO]]</f>
        <v>0</v>
      </c>
      <c r="AD11" s="32">
        <f>+Tabla7[[#This Row],[META_DISTRITO]]*Tabla7[[#This Row],[VALOR UNITARIO]]</f>
        <v>0</v>
      </c>
      <c r="AE11" s="30">
        <f>SUM(Tabla7[[#This Row],[$_CANDELARIA]:[$_DISTRITO]])</f>
        <v>732576113.27999997</v>
      </c>
      <c r="AF11" s="32">
        <f>+Tabla7[[#This Row],[$_CENTRO_ORIENTE]]-Tabla7[[#This Row],[$_TOTAL]]</f>
        <v>-292913.27999997139</v>
      </c>
    </row>
    <row r="12" spans="1:32" ht="89.25" hidden="1">
      <c r="A12" s="19" t="s">
        <v>57</v>
      </c>
      <c r="B12" s="20" t="s">
        <v>50</v>
      </c>
      <c r="C12" s="20" t="s">
        <v>51</v>
      </c>
      <c r="D12" s="21">
        <v>4</v>
      </c>
      <c r="E12" s="20" t="s">
        <v>60</v>
      </c>
      <c r="F12" s="20" t="s">
        <v>53</v>
      </c>
      <c r="G12" s="19" t="s">
        <v>54</v>
      </c>
      <c r="H12" s="19" t="s">
        <v>59</v>
      </c>
      <c r="I12" s="19" t="s">
        <v>56</v>
      </c>
      <c r="J12" s="22">
        <v>6484528</v>
      </c>
      <c r="K12" s="5">
        <v>72</v>
      </c>
      <c r="L12" s="22">
        <f>+Tabla7[[#This Row],[VALOR UNITARIO]]*Tabla7[[#This Row],[META_CENTRO_ORIENTE]]</f>
        <v>466886016</v>
      </c>
      <c r="M12" s="46">
        <f>+Tabla7[[#This Row],[META_CENTRO_ORIENTE]]*4.55/100</f>
        <v>3.2759999999999998</v>
      </c>
      <c r="N12" s="47">
        <f>+Tabla7[[#This Row],[META_CENTRO_ORIENTE]]*22.8/100</f>
        <v>16.416</v>
      </c>
      <c r="O12" s="47">
        <f>+Tabla7[[#This Row],[META_CENTRO_ORIENTE]]*8.3/100</f>
        <v>5.976</v>
      </c>
      <c r="P12" s="47">
        <f>+Tabla7[[#This Row],[META_CENTRO_ORIENTE]]*22.75/100</f>
        <v>16.38</v>
      </c>
      <c r="Q12" s="47">
        <f>+Tabla7[[#This Row],[META_CENTRO_ORIENTE]]*27.64/100</f>
        <v>19.9008</v>
      </c>
      <c r="R12" s="47">
        <f>+Tabla7[[#This Row],[META_CENTRO_ORIENTE]]*14/100</f>
        <v>10.08</v>
      </c>
      <c r="S12" s="47"/>
      <c r="T12" s="48"/>
      <c r="U12" s="28">
        <f>+Tabla7[[#This Row],[META_CANDELARIA]]+Tabla7[[#This Row],[META_SANTA_FE]]+Tabla7[[#This Row],[META_MARTIRES]]+Tabla7[[#This Row],[META_SAN_CRISTOBAL]]+Tabla7[[#This Row],[META_RAFAEL_URIBE_URIBE]]+Tabla7[[#This Row],[META_ANTONIO_NARIÑO]]+Tabla7[[#This Row],[META_SUBRED]]+Tabla7[[#This Row],[META_DISTRITO]]</f>
        <v>72.028800000000004</v>
      </c>
      <c r="V12" s="29">
        <f>+Tabla7[[#This Row],[META_CENTRO_ORIENTE]]-Tabla7[[#This Row],[META_TOTAL]]</f>
        <v>-2.8800000000003934E-2</v>
      </c>
      <c r="W12" s="30">
        <f>+Tabla7[[#This Row],[VALOR UNITARIO]]*Tabla7[[#This Row],[META_CANDELARIA]]</f>
        <v>21243313.728</v>
      </c>
      <c r="X12" s="31">
        <f>+Tabla7[[#This Row],[META_SANTA_FE]]*Tabla7[[#This Row],[VALOR UNITARIO]]</f>
        <v>106450011.648</v>
      </c>
      <c r="Y12" s="31">
        <f>+Tabla7[[#This Row],[META_MARTIRES]]*Tabla7[[#This Row],[VALOR UNITARIO]]</f>
        <v>38751539.328000002</v>
      </c>
      <c r="Z12" s="31">
        <f>+Tabla7[[#This Row],[META_SAN_CRISTOBAL]]*Tabla7[[#This Row],[VALOR UNITARIO]]</f>
        <v>106216568.64</v>
      </c>
      <c r="AA12" s="31">
        <f>+Tabla7[[#This Row],[META_RAFAEL_URIBE_URIBE]]*Tabla7[[#This Row],[VALOR UNITARIO]]</f>
        <v>129047294.8224</v>
      </c>
      <c r="AB12" s="31">
        <f>+Tabla7[[#This Row],[META_ANTONIO_NARIÑO]]*Tabla7[[#This Row],[VALOR UNITARIO]]</f>
        <v>65364042.240000002</v>
      </c>
      <c r="AC12" s="31">
        <f>+Tabla7[[#This Row],[META_SUBRED]]*Tabla7[[#This Row],[VALOR UNITARIO]]</f>
        <v>0</v>
      </c>
      <c r="AD12" s="32">
        <f>+Tabla7[[#This Row],[META_DISTRITO]]*Tabla7[[#This Row],[VALOR UNITARIO]]</f>
        <v>0</v>
      </c>
      <c r="AE12" s="30">
        <f>SUM(Tabla7[[#This Row],[$_CANDELARIA]:[$_DISTRITO]])</f>
        <v>467072770.40639997</v>
      </c>
      <c r="AF12" s="32">
        <f>+Tabla7[[#This Row],[$_CENTRO_ORIENTE]]-Tabla7[[#This Row],[$_TOTAL]]</f>
        <v>-186754.40639996529</v>
      </c>
    </row>
    <row r="13" spans="1:32" ht="89.25" hidden="1">
      <c r="A13" s="19" t="s">
        <v>57</v>
      </c>
      <c r="B13" s="20" t="s">
        <v>50</v>
      </c>
      <c r="C13" s="20" t="s">
        <v>51</v>
      </c>
      <c r="D13" s="21">
        <v>5</v>
      </c>
      <c r="E13" s="20" t="s">
        <v>61</v>
      </c>
      <c r="F13" s="20" t="s">
        <v>53</v>
      </c>
      <c r="G13" s="19" t="s">
        <v>54</v>
      </c>
      <c r="H13" s="19" t="s">
        <v>59</v>
      </c>
      <c r="I13" s="19" t="s">
        <v>56</v>
      </c>
      <c r="J13" s="22">
        <v>5621568</v>
      </c>
      <c r="K13" s="5">
        <v>72</v>
      </c>
      <c r="L13" s="22">
        <f>+Tabla7[[#This Row],[VALOR UNITARIO]]*Tabla7[[#This Row],[META_CENTRO_ORIENTE]]</f>
        <v>404752896</v>
      </c>
      <c r="M13" s="46">
        <f>+Tabla7[[#This Row],[META_CENTRO_ORIENTE]]*4.55/100</f>
        <v>3.2759999999999998</v>
      </c>
      <c r="N13" s="47">
        <f>+Tabla7[[#This Row],[META_CENTRO_ORIENTE]]*22.8/100</f>
        <v>16.416</v>
      </c>
      <c r="O13" s="47">
        <f>+Tabla7[[#This Row],[META_CENTRO_ORIENTE]]*8.3/100</f>
        <v>5.976</v>
      </c>
      <c r="P13" s="47">
        <f>+Tabla7[[#This Row],[META_CENTRO_ORIENTE]]*22.75/100</f>
        <v>16.38</v>
      </c>
      <c r="Q13" s="47">
        <f>+Tabla7[[#This Row],[META_CENTRO_ORIENTE]]*27.64/100</f>
        <v>19.9008</v>
      </c>
      <c r="R13" s="47">
        <f>+Tabla7[[#This Row],[META_CENTRO_ORIENTE]]*14/100</f>
        <v>10.08</v>
      </c>
      <c r="S13" s="47"/>
      <c r="T13" s="48"/>
      <c r="U13" s="28">
        <f>+Tabla7[[#This Row],[META_CANDELARIA]]+Tabla7[[#This Row],[META_SANTA_FE]]+Tabla7[[#This Row],[META_MARTIRES]]+Tabla7[[#This Row],[META_SAN_CRISTOBAL]]+Tabla7[[#This Row],[META_RAFAEL_URIBE_URIBE]]+Tabla7[[#This Row],[META_ANTONIO_NARIÑO]]+Tabla7[[#This Row],[META_SUBRED]]+Tabla7[[#This Row],[META_DISTRITO]]</f>
        <v>72.028800000000004</v>
      </c>
      <c r="V13" s="29">
        <f>+Tabla7[[#This Row],[META_CENTRO_ORIENTE]]-Tabla7[[#This Row],[META_TOTAL]]</f>
        <v>-2.8800000000003934E-2</v>
      </c>
      <c r="W13" s="30">
        <f>+Tabla7[[#This Row],[VALOR UNITARIO]]*Tabla7[[#This Row],[META_CANDELARIA]]</f>
        <v>18416256.767999999</v>
      </c>
      <c r="X13" s="31">
        <f>+Tabla7[[#This Row],[META_SANTA_FE]]*Tabla7[[#This Row],[VALOR UNITARIO]]</f>
        <v>92283660.288000003</v>
      </c>
      <c r="Y13" s="31">
        <f>+Tabla7[[#This Row],[META_MARTIRES]]*Tabla7[[#This Row],[VALOR UNITARIO]]</f>
        <v>33594490.368000001</v>
      </c>
      <c r="Z13" s="31">
        <f>+Tabla7[[#This Row],[META_SAN_CRISTOBAL]]*Tabla7[[#This Row],[VALOR UNITARIO]]</f>
        <v>92081283.839999989</v>
      </c>
      <c r="AA13" s="31">
        <f>+Tabla7[[#This Row],[META_RAFAEL_URIBE_URIBE]]*Tabla7[[#This Row],[VALOR UNITARIO]]</f>
        <v>111873700.4544</v>
      </c>
      <c r="AB13" s="31">
        <f>+Tabla7[[#This Row],[META_ANTONIO_NARIÑO]]*Tabla7[[#This Row],[VALOR UNITARIO]]</f>
        <v>56665405.439999998</v>
      </c>
      <c r="AC13" s="31">
        <f>+Tabla7[[#This Row],[META_SUBRED]]*Tabla7[[#This Row],[VALOR UNITARIO]]</f>
        <v>0</v>
      </c>
      <c r="AD13" s="32">
        <f>+Tabla7[[#This Row],[META_DISTRITO]]*Tabla7[[#This Row],[VALOR UNITARIO]]</f>
        <v>0</v>
      </c>
      <c r="AE13" s="30">
        <f>SUM(Tabla7[[#This Row],[$_CANDELARIA]:[$_DISTRITO]])</f>
        <v>404914797.1584</v>
      </c>
      <c r="AF13" s="32">
        <f>+Tabla7[[#This Row],[$_CENTRO_ORIENTE]]-Tabla7[[#This Row],[$_TOTAL]]</f>
        <v>-161901.15839999914</v>
      </c>
    </row>
    <row r="14" spans="1:32" ht="89.25" hidden="1">
      <c r="A14" s="19" t="s">
        <v>57</v>
      </c>
      <c r="B14" s="20" t="s">
        <v>50</v>
      </c>
      <c r="C14" s="20" t="s">
        <v>51</v>
      </c>
      <c r="D14" s="21">
        <v>6</v>
      </c>
      <c r="E14" s="20" t="s">
        <v>62</v>
      </c>
      <c r="F14" s="20" t="s">
        <v>53</v>
      </c>
      <c r="G14" s="19" t="s">
        <v>54</v>
      </c>
      <c r="H14" s="19" t="s">
        <v>59</v>
      </c>
      <c r="I14" s="19" t="s">
        <v>56</v>
      </c>
      <c r="J14" s="22">
        <v>15132712</v>
      </c>
      <c r="K14" s="5">
        <v>0</v>
      </c>
      <c r="L14" s="22">
        <f>+Tabla7[[#This Row],[VALOR UNITARIO]]*Tabla7[[#This Row],[META_CENTRO_ORIENTE]]</f>
        <v>0</v>
      </c>
      <c r="M14" s="46">
        <f>+Tabla7[[#This Row],[META_CENTRO_ORIENTE]]*4.55/100</f>
        <v>0</v>
      </c>
      <c r="N14" s="47">
        <f>+Tabla7[[#This Row],[META_CENTRO_ORIENTE]]*22.8/100</f>
        <v>0</v>
      </c>
      <c r="O14" s="47">
        <f>+Tabla7[[#This Row],[META_CENTRO_ORIENTE]]*8.3/100</f>
        <v>0</v>
      </c>
      <c r="P14" s="47">
        <f>+Tabla7[[#This Row],[META_CENTRO_ORIENTE]]*22.75/100</f>
        <v>0</v>
      </c>
      <c r="Q14" s="47">
        <f>+Tabla7[[#This Row],[META_CENTRO_ORIENTE]]*27.64/100</f>
        <v>0</v>
      </c>
      <c r="R14" s="47">
        <f>+Tabla7[[#This Row],[META_CENTRO_ORIENTE]]*14/100</f>
        <v>0</v>
      </c>
      <c r="S14" s="47"/>
      <c r="T14" s="48"/>
      <c r="U14" s="28">
        <f>+Tabla7[[#This Row],[META_CANDELARIA]]+Tabla7[[#This Row],[META_SANTA_FE]]+Tabla7[[#This Row],[META_MARTIRES]]+Tabla7[[#This Row],[META_SAN_CRISTOBAL]]+Tabla7[[#This Row],[META_RAFAEL_URIBE_URIBE]]+Tabla7[[#This Row],[META_ANTONIO_NARIÑO]]+Tabla7[[#This Row],[META_SUBRED]]+Tabla7[[#This Row],[META_DISTRITO]]</f>
        <v>0</v>
      </c>
      <c r="V14" s="29">
        <f>+Tabla7[[#This Row],[META_CENTRO_ORIENTE]]-Tabla7[[#This Row],[META_TOTAL]]</f>
        <v>0</v>
      </c>
      <c r="W14" s="30">
        <f>+Tabla7[[#This Row],[VALOR UNITARIO]]*Tabla7[[#This Row],[META_CANDELARIA]]</f>
        <v>0</v>
      </c>
      <c r="X14" s="31">
        <f>+Tabla7[[#This Row],[META_SANTA_FE]]*Tabla7[[#This Row],[VALOR UNITARIO]]</f>
        <v>0</v>
      </c>
      <c r="Y14" s="31">
        <f>+Tabla7[[#This Row],[META_MARTIRES]]*Tabla7[[#This Row],[VALOR UNITARIO]]</f>
        <v>0</v>
      </c>
      <c r="Z14" s="31">
        <f>+Tabla7[[#This Row],[META_SAN_CRISTOBAL]]*Tabla7[[#This Row],[VALOR UNITARIO]]</f>
        <v>0</v>
      </c>
      <c r="AA14" s="31">
        <f>+Tabla7[[#This Row],[META_RAFAEL_URIBE_URIBE]]*Tabla7[[#This Row],[VALOR UNITARIO]]</f>
        <v>0</v>
      </c>
      <c r="AB14" s="31">
        <f>+Tabla7[[#This Row],[META_ANTONIO_NARIÑO]]*Tabla7[[#This Row],[VALOR UNITARIO]]</f>
        <v>0</v>
      </c>
      <c r="AC14" s="31">
        <f>+Tabla7[[#This Row],[META_SUBRED]]*Tabla7[[#This Row],[VALOR UNITARIO]]</f>
        <v>0</v>
      </c>
      <c r="AD14" s="32">
        <f>+Tabla7[[#This Row],[META_DISTRITO]]*Tabla7[[#This Row],[VALOR UNITARIO]]</f>
        <v>0</v>
      </c>
      <c r="AE14" s="30">
        <f>SUM(Tabla7[[#This Row],[$_CANDELARIA]:[$_DISTRITO]])</f>
        <v>0</v>
      </c>
      <c r="AF14" s="32">
        <f>+Tabla7[[#This Row],[$_CENTRO_ORIENTE]]-Tabla7[[#This Row],[$_TOTAL]]</f>
        <v>0</v>
      </c>
    </row>
    <row r="15" spans="1:32" ht="90" hidden="1" thickTop="1">
      <c r="A15" s="19" t="s">
        <v>63</v>
      </c>
      <c r="B15" s="20" t="s">
        <v>50</v>
      </c>
      <c r="C15" s="20" t="s">
        <v>51</v>
      </c>
      <c r="D15" s="21">
        <v>7</v>
      </c>
      <c r="E15" s="20" t="s">
        <v>64</v>
      </c>
      <c r="F15" s="20" t="s">
        <v>53</v>
      </c>
      <c r="G15" s="19" t="s">
        <v>54</v>
      </c>
      <c r="H15" s="19" t="s">
        <v>55</v>
      </c>
      <c r="I15" s="19" t="s">
        <v>56</v>
      </c>
      <c r="J15" s="22">
        <v>25617584</v>
      </c>
      <c r="K15" s="5">
        <v>12</v>
      </c>
      <c r="L15" s="22">
        <f>+Tabla7[[#This Row],[VALOR UNITARIO]]*Tabla7[[#This Row],[META_CENTRO_ORIENTE]]</f>
        <v>307411008</v>
      </c>
      <c r="M15" s="43">
        <v>0</v>
      </c>
      <c r="N15" s="44">
        <v>0</v>
      </c>
      <c r="O15" s="44">
        <v>0</v>
      </c>
      <c r="P15" s="44">
        <v>0</v>
      </c>
      <c r="Q15" s="44">
        <v>0</v>
      </c>
      <c r="R15" s="44">
        <v>0</v>
      </c>
      <c r="S15" s="44">
        <v>12</v>
      </c>
      <c r="T15" s="45">
        <v>0</v>
      </c>
      <c r="U15" s="28">
        <f>+Tabla7[[#This Row],[META_CANDELARIA]]+Tabla7[[#This Row],[META_SANTA_FE]]+Tabla7[[#This Row],[META_MARTIRES]]+Tabla7[[#This Row],[META_SAN_CRISTOBAL]]+Tabla7[[#This Row],[META_RAFAEL_URIBE_URIBE]]+Tabla7[[#This Row],[META_ANTONIO_NARIÑO]]+Tabla7[[#This Row],[META_SUBRED]]+Tabla7[[#This Row],[META_DISTRITO]]</f>
        <v>12</v>
      </c>
      <c r="V15" s="29">
        <f>+Tabla7[[#This Row],[META_CENTRO_ORIENTE]]-Tabla7[[#This Row],[META_TOTAL]]</f>
        <v>0</v>
      </c>
      <c r="W15" s="30">
        <f>+Tabla7[[#This Row],[VALOR UNITARIO]]*Tabla7[[#This Row],[META_CANDELARIA]]</f>
        <v>0</v>
      </c>
      <c r="X15" s="31">
        <f>+Tabla7[[#This Row],[META_SANTA_FE]]*Tabla7[[#This Row],[VALOR UNITARIO]]</f>
        <v>0</v>
      </c>
      <c r="Y15" s="31">
        <f>+Tabla7[[#This Row],[META_MARTIRES]]*Tabla7[[#This Row],[VALOR UNITARIO]]</f>
        <v>0</v>
      </c>
      <c r="Z15" s="31">
        <f>+Tabla7[[#This Row],[META_SAN_CRISTOBAL]]*Tabla7[[#This Row],[VALOR UNITARIO]]</f>
        <v>0</v>
      </c>
      <c r="AA15" s="31">
        <f>+Tabla7[[#This Row],[META_RAFAEL_URIBE_URIBE]]*Tabla7[[#This Row],[VALOR UNITARIO]]</f>
        <v>0</v>
      </c>
      <c r="AB15" s="31">
        <f>+Tabla7[[#This Row],[META_ANTONIO_NARIÑO]]*Tabla7[[#This Row],[VALOR UNITARIO]]</f>
        <v>0</v>
      </c>
      <c r="AC15" s="31">
        <f>+Tabla7[[#This Row],[META_SUBRED]]*Tabla7[[#This Row],[VALOR UNITARIO]]</f>
        <v>307411008</v>
      </c>
      <c r="AD15" s="32">
        <f>+Tabla7[[#This Row],[META_DISTRITO]]*Tabla7[[#This Row],[VALOR UNITARIO]]</f>
        <v>0</v>
      </c>
      <c r="AE15" s="30">
        <f>SUM(Tabla7[[#This Row],[$_CANDELARIA]:[$_DISTRITO]])</f>
        <v>307411008</v>
      </c>
      <c r="AF15" s="32">
        <f>+Tabla7[[#This Row],[$_CENTRO_ORIENTE]]-Tabla7[[#This Row],[$_TOTAL]]</f>
        <v>0</v>
      </c>
    </row>
    <row r="16" spans="1:32" ht="90" hidden="1" thickTop="1">
      <c r="A16" s="19" t="s">
        <v>63</v>
      </c>
      <c r="B16" s="20" t="s">
        <v>50</v>
      </c>
      <c r="C16" s="20" t="s">
        <v>51</v>
      </c>
      <c r="D16" s="21">
        <v>8</v>
      </c>
      <c r="E16" s="20" t="s">
        <v>65</v>
      </c>
      <c r="F16" s="20" t="s">
        <v>53</v>
      </c>
      <c r="G16" s="19" t="s">
        <v>54</v>
      </c>
      <c r="H16" s="19" t="s">
        <v>55</v>
      </c>
      <c r="I16" s="19" t="s">
        <v>56</v>
      </c>
      <c r="J16" s="22">
        <v>9098064</v>
      </c>
      <c r="K16" s="5">
        <v>12</v>
      </c>
      <c r="L16" s="22">
        <f>+Tabla7[[#This Row],[VALOR UNITARIO]]*Tabla7[[#This Row],[META_CENTRO_ORIENTE]]</f>
        <v>109176768</v>
      </c>
      <c r="M16" s="43">
        <v>0</v>
      </c>
      <c r="N16" s="44">
        <v>0</v>
      </c>
      <c r="O16" s="44">
        <v>0</v>
      </c>
      <c r="P16" s="44">
        <v>0</v>
      </c>
      <c r="Q16" s="44">
        <v>0</v>
      </c>
      <c r="R16" s="44">
        <v>0</v>
      </c>
      <c r="S16" s="44">
        <v>12</v>
      </c>
      <c r="T16" s="45">
        <v>0</v>
      </c>
      <c r="U16" s="28">
        <f>+Tabla7[[#This Row],[META_CANDELARIA]]+Tabla7[[#This Row],[META_SANTA_FE]]+Tabla7[[#This Row],[META_MARTIRES]]+Tabla7[[#This Row],[META_SAN_CRISTOBAL]]+Tabla7[[#This Row],[META_RAFAEL_URIBE_URIBE]]+Tabla7[[#This Row],[META_ANTONIO_NARIÑO]]+Tabla7[[#This Row],[META_SUBRED]]+Tabla7[[#This Row],[META_DISTRITO]]</f>
        <v>12</v>
      </c>
      <c r="V16" s="29">
        <f>+Tabla7[[#This Row],[META_CENTRO_ORIENTE]]-Tabla7[[#This Row],[META_TOTAL]]</f>
        <v>0</v>
      </c>
      <c r="W16" s="30">
        <f>+Tabla7[[#This Row],[VALOR UNITARIO]]*Tabla7[[#This Row],[META_CANDELARIA]]</f>
        <v>0</v>
      </c>
      <c r="X16" s="31">
        <f>+Tabla7[[#This Row],[META_SANTA_FE]]*Tabla7[[#This Row],[VALOR UNITARIO]]</f>
        <v>0</v>
      </c>
      <c r="Y16" s="31">
        <f>+Tabla7[[#This Row],[META_MARTIRES]]*Tabla7[[#This Row],[VALOR UNITARIO]]</f>
        <v>0</v>
      </c>
      <c r="Z16" s="31">
        <f>+Tabla7[[#This Row],[META_SAN_CRISTOBAL]]*Tabla7[[#This Row],[VALOR UNITARIO]]</f>
        <v>0</v>
      </c>
      <c r="AA16" s="31">
        <f>+Tabla7[[#This Row],[META_RAFAEL_URIBE_URIBE]]*Tabla7[[#This Row],[VALOR UNITARIO]]</f>
        <v>0</v>
      </c>
      <c r="AB16" s="31">
        <f>+Tabla7[[#This Row],[META_ANTONIO_NARIÑO]]*Tabla7[[#This Row],[VALOR UNITARIO]]</f>
        <v>0</v>
      </c>
      <c r="AC16" s="31">
        <f>+Tabla7[[#This Row],[META_SUBRED]]*Tabla7[[#This Row],[VALOR UNITARIO]]</f>
        <v>109176768</v>
      </c>
      <c r="AD16" s="32">
        <f>+Tabla7[[#This Row],[META_DISTRITO]]*Tabla7[[#This Row],[VALOR UNITARIO]]</f>
        <v>0</v>
      </c>
      <c r="AE16" s="30">
        <f>SUM(Tabla7[[#This Row],[$_CANDELARIA]:[$_DISTRITO]])</f>
        <v>109176768</v>
      </c>
      <c r="AF16" s="32">
        <f>+Tabla7[[#This Row],[$_CENTRO_ORIENTE]]-Tabla7[[#This Row],[$_TOTAL]]</f>
        <v>0</v>
      </c>
    </row>
    <row r="17" spans="1:32" ht="90" hidden="1" thickTop="1">
      <c r="A17" s="19" t="s">
        <v>63</v>
      </c>
      <c r="B17" s="20" t="s">
        <v>50</v>
      </c>
      <c r="C17" s="20" t="s">
        <v>51</v>
      </c>
      <c r="D17" s="21">
        <v>9</v>
      </c>
      <c r="E17" s="20" t="s">
        <v>66</v>
      </c>
      <c r="F17" s="20" t="s">
        <v>53</v>
      </c>
      <c r="G17" s="19" t="s">
        <v>54</v>
      </c>
      <c r="H17" s="19" t="s">
        <v>55</v>
      </c>
      <c r="I17" s="19" t="s">
        <v>56</v>
      </c>
      <c r="J17" s="22">
        <v>28674928</v>
      </c>
      <c r="K17" s="5">
        <v>12</v>
      </c>
      <c r="L17" s="22">
        <f>+Tabla7[[#This Row],[VALOR UNITARIO]]*Tabla7[[#This Row],[META_CENTRO_ORIENTE]]</f>
        <v>344099136</v>
      </c>
      <c r="M17" s="43">
        <v>0</v>
      </c>
      <c r="N17" s="44">
        <v>0</v>
      </c>
      <c r="O17" s="44">
        <v>0</v>
      </c>
      <c r="P17" s="44">
        <v>0</v>
      </c>
      <c r="Q17" s="44">
        <v>0</v>
      </c>
      <c r="R17" s="44">
        <v>0</v>
      </c>
      <c r="S17" s="44">
        <v>12</v>
      </c>
      <c r="T17" s="45">
        <v>0</v>
      </c>
      <c r="U17" s="28">
        <f>+Tabla7[[#This Row],[META_CANDELARIA]]+Tabla7[[#This Row],[META_SANTA_FE]]+Tabla7[[#This Row],[META_MARTIRES]]+Tabla7[[#This Row],[META_SAN_CRISTOBAL]]+Tabla7[[#This Row],[META_RAFAEL_URIBE_URIBE]]+Tabla7[[#This Row],[META_ANTONIO_NARIÑO]]+Tabla7[[#This Row],[META_SUBRED]]+Tabla7[[#This Row],[META_DISTRITO]]</f>
        <v>12</v>
      </c>
      <c r="V17" s="29">
        <f>+Tabla7[[#This Row],[META_CENTRO_ORIENTE]]-Tabla7[[#This Row],[META_TOTAL]]</f>
        <v>0</v>
      </c>
      <c r="W17" s="30">
        <f>+Tabla7[[#This Row],[VALOR UNITARIO]]*Tabla7[[#This Row],[META_CANDELARIA]]</f>
        <v>0</v>
      </c>
      <c r="X17" s="31">
        <f>+Tabla7[[#This Row],[META_SANTA_FE]]*Tabla7[[#This Row],[VALOR UNITARIO]]</f>
        <v>0</v>
      </c>
      <c r="Y17" s="31">
        <f>+Tabla7[[#This Row],[META_MARTIRES]]*Tabla7[[#This Row],[VALOR UNITARIO]]</f>
        <v>0</v>
      </c>
      <c r="Z17" s="31">
        <f>+Tabla7[[#This Row],[META_SAN_CRISTOBAL]]*Tabla7[[#This Row],[VALOR UNITARIO]]</f>
        <v>0</v>
      </c>
      <c r="AA17" s="31">
        <f>+Tabla7[[#This Row],[META_RAFAEL_URIBE_URIBE]]*Tabla7[[#This Row],[VALOR UNITARIO]]</f>
        <v>0</v>
      </c>
      <c r="AB17" s="31">
        <f>+Tabla7[[#This Row],[META_ANTONIO_NARIÑO]]*Tabla7[[#This Row],[VALOR UNITARIO]]</f>
        <v>0</v>
      </c>
      <c r="AC17" s="31">
        <f>+Tabla7[[#This Row],[META_SUBRED]]*Tabla7[[#This Row],[VALOR UNITARIO]]</f>
        <v>344099136</v>
      </c>
      <c r="AD17" s="32">
        <f>+Tabla7[[#This Row],[META_DISTRITO]]*Tabla7[[#This Row],[VALOR UNITARIO]]</f>
        <v>0</v>
      </c>
      <c r="AE17" s="30">
        <f>SUM(Tabla7[[#This Row],[$_CANDELARIA]:[$_DISTRITO]])</f>
        <v>344099136</v>
      </c>
      <c r="AF17" s="32">
        <f>+Tabla7[[#This Row],[$_CENTRO_ORIENTE]]-Tabla7[[#This Row],[$_TOTAL]]</f>
        <v>0</v>
      </c>
    </row>
    <row r="18" spans="1:32" ht="90" hidden="1" thickTop="1">
      <c r="A18" s="19" t="s">
        <v>63</v>
      </c>
      <c r="B18" s="20" t="s">
        <v>50</v>
      </c>
      <c r="C18" s="20" t="s">
        <v>51</v>
      </c>
      <c r="D18" s="21">
        <v>10</v>
      </c>
      <c r="E18" s="20" t="s">
        <v>67</v>
      </c>
      <c r="F18" s="20" t="s">
        <v>53</v>
      </c>
      <c r="G18" s="19" t="s">
        <v>54</v>
      </c>
      <c r="H18" s="19" t="s">
        <v>55</v>
      </c>
      <c r="I18" s="19" t="s">
        <v>56</v>
      </c>
      <c r="J18" s="22">
        <v>13092336</v>
      </c>
      <c r="K18" s="5">
        <v>12</v>
      </c>
      <c r="L18" s="22">
        <f>+Tabla7[[#This Row],[VALOR UNITARIO]]*Tabla7[[#This Row],[META_CENTRO_ORIENTE]]</f>
        <v>157108032</v>
      </c>
      <c r="M18" s="43">
        <v>0</v>
      </c>
      <c r="N18" s="44">
        <v>0</v>
      </c>
      <c r="O18" s="44">
        <v>0</v>
      </c>
      <c r="P18" s="44">
        <v>0</v>
      </c>
      <c r="Q18" s="44">
        <v>0</v>
      </c>
      <c r="R18" s="44">
        <v>0</v>
      </c>
      <c r="S18" s="44">
        <v>12</v>
      </c>
      <c r="T18" s="45">
        <v>0</v>
      </c>
      <c r="U18" s="28">
        <f>+Tabla7[[#This Row],[META_CANDELARIA]]+Tabla7[[#This Row],[META_SANTA_FE]]+Tabla7[[#This Row],[META_MARTIRES]]+Tabla7[[#This Row],[META_SAN_CRISTOBAL]]+Tabla7[[#This Row],[META_RAFAEL_URIBE_URIBE]]+Tabla7[[#This Row],[META_ANTONIO_NARIÑO]]+Tabla7[[#This Row],[META_SUBRED]]+Tabla7[[#This Row],[META_DISTRITO]]</f>
        <v>12</v>
      </c>
      <c r="V18" s="29">
        <f>+Tabla7[[#This Row],[META_CENTRO_ORIENTE]]-Tabla7[[#This Row],[META_TOTAL]]</f>
        <v>0</v>
      </c>
      <c r="W18" s="30">
        <f>+Tabla7[[#This Row],[VALOR UNITARIO]]*Tabla7[[#This Row],[META_CANDELARIA]]</f>
        <v>0</v>
      </c>
      <c r="X18" s="31">
        <f>+Tabla7[[#This Row],[META_SANTA_FE]]*Tabla7[[#This Row],[VALOR UNITARIO]]</f>
        <v>0</v>
      </c>
      <c r="Y18" s="31">
        <f>+Tabla7[[#This Row],[META_MARTIRES]]*Tabla7[[#This Row],[VALOR UNITARIO]]</f>
        <v>0</v>
      </c>
      <c r="Z18" s="31">
        <f>+Tabla7[[#This Row],[META_SAN_CRISTOBAL]]*Tabla7[[#This Row],[VALOR UNITARIO]]</f>
        <v>0</v>
      </c>
      <c r="AA18" s="31">
        <f>+Tabla7[[#This Row],[META_RAFAEL_URIBE_URIBE]]*Tabla7[[#This Row],[VALOR UNITARIO]]</f>
        <v>0</v>
      </c>
      <c r="AB18" s="31">
        <f>+Tabla7[[#This Row],[META_ANTONIO_NARIÑO]]*Tabla7[[#This Row],[VALOR UNITARIO]]</f>
        <v>0</v>
      </c>
      <c r="AC18" s="31">
        <f>+Tabla7[[#This Row],[META_SUBRED]]*Tabla7[[#This Row],[VALOR UNITARIO]]</f>
        <v>157108032</v>
      </c>
      <c r="AD18" s="32">
        <f>+Tabla7[[#This Row],[META_DISTRITO]]*Tabla7[[#This Row],[VALOR UNITARIO]]</f>
        <v>0</v>
      </c>
      <c r="AE18" s="30">
        <f>SUM(Tabla7[[#This Row],[$_CANDELARIA]:[$_DISTRITO]])</f>
        <v>157108032</v>
      </c>
      <c r="AF18" s="32">
        <f>+Tabla7[[#This Row],[$_CENTRO_ORIENTE]]-Tabla7[[#This Row],[$_TOTAL]]</f>
        <v>0</v>
      </c>
    </row>
    <row r="19" spans="1:32" ht="90" hidden="1" thickTop="1">
      <c r="A19" s="19" t="s">
        <v>63</v>
      </c>
      <c r="B19" s="20" t="s">
        <v>50</v>
      </c>
      <c r="C19" s="20" t="s">
        <v>51</v>
      </c>
      <c r="D19" s="21">
        <v>11</v>
      </c>
      <c r="E19" s="20" t="s">
        <v>68</v>
      </c>
      <c r="F19" s="20" t="s">
        <v>53</v>
      </c>
      <c r="G19" s="19" t="s">
        <v>54</v>
      </c>
      <c r="H19" s="19" t="s">
        <v>55</v>
      </c>
      <c r="I19" s="19" t="s">
        <v>56</v>
      </c>
      <c r="J19" s="22">
        <v>29389952</v>
      </c>
      <c r="K19" s="5">
        <v>12</v>
      </c>
      <c r="L19" s="22">
        <f>+Tabla7[[#This Row],[VALOR UNITARIO]]*Tabla7[[#This Row],[META_CENTRO_ORIENTE]]</f>
        <v>352679424</v>
      </c>
      <c r="M19" s="43">
        <v>0</v>
      </c>
      <c r="N19" s="44">
        <v>0</v>
      </c>
      <c r="O19" s="44">
        <v>0</v>
      </c>
      <c r="P19" s="44">
        <v>0</v>
      </c>
      <c r="Q19" s="44">
        <v>0</v>
      </c>
      <c r="R19" s="44">
        <v>0</v>
      </c>
      <c r="S19" s="44">
        <v>12</v>
      </c>
      <c r="T19" s="45">
        <v>0</v>
      </c>
      <c r="U19" s="28">
        <f>+Tabla7[[#This Row],[META_CANDELARIA]]+Tabla7[[#This Row],[META_SANTA_FE]]+Tabla7[[#This Row],[META_MARTIRES]]+Tabla7[[#This Row],[META_SAN_CRISTOBAL]]+Tabla7[[#This Row],[META_RAFAEL_URIBE_URIBE]]+Tabla7[[#This Row],[META_ANTONIO_NARIÑO]]+Tabla7[[#This Row],[META_SUBRED]]+Tabla7[[#This Row],[META_DISTRITO]]</f>
        <v>12</v>
      </c>
      <c r="V19" s="29">
        <f>+Tabla7[[#This Row],[META_CENTRO_ORIENTE]]-Tabla7[[#This Row],[META_TOTAL]]</f>
        <v>0</v>
      </c>
      <c r="W19" s="30">
        <f>+Tabla7[[#This Row],[VALOR UNITARIO]]*Tabla7[[#This Row],[META_CANDELARIA]]</f>
        <v>0</v>
      </c>
      <c r="X19" s="31">
        <f>+Tabla7[[#This Row],[META_SANTA_FE]]*Tabla7[[#This Row],[VALOR UNITARIO]]</f>
        <v>0</v>
      </c>
      <c r="Y19" s="31">
        <f>+Tabla7[[#This Row],[META_MARTIRES]]*Tabla7[[#This Row],[VALOR UNITARIO]]</f>
        <v>0</v>
      </c>
      <c r="Z19" s="31">
        <f>+Tabla7[[#This Row],[META_SAN_CRISTOBAL]]*Tabla7[[#This Row],[VALOR UNITARIO]]</f>
        <v>0</v>
      </c>
      <c r="AA19" s="31">
        <f>+Tabla7[[#This Row],[META_RAFAEL_URIBE_URIBE]]*Tabla7[[#This Row],[VALOR UNITARIO]]</f>
        <v>0</v>
      </c>
      <c r="AB19" s="31">
        <f>+Tabla7[[#This Row],[META_ANTONIO_NARIÑO]]*Tabla7[[#This Row],[VALOR UNITARIO]]</f>
        <v>0</v>
      </c>
      <c r="AC19" s="31">
        <f>+Tabla7[[#This Row],[META_SUBRED]]*Tabla7[[#This Row],[VALOR UNITARIO]]</f>
        <v>352679424</v>
      </c>
      <c r="AD19" s="32">
        <f>+Tabla7[[#This Row],[META_DISTRITO]]*Tabla7[[#This Row],[VALOR UNITARIO]]</f>
        <v>0</v>
      </c>
      <c r="AE19" s="30">
        <f>SUM(Tabla7[[#This Row],[$_CANDELARIA]:[$_DISTRITO]])</f>
        <v>352679424</v>
      </c>
      <c r="AF19" s="32">
        <f>+Tabla7[[#This Row],[$_CENTRO_ORIENTE]]-Tabla7[[#This Row],[$_TOTAL]]</f>
        <v>0</v>
      </c>
    </row>
    <row r="20" spans="1:32" ht="90" hidden="1" thickTop="1">
      <c r="A20" s="19" t="s">
        <v>63</v>
      </c>
      <c r="B20" s="20" t="s">
        <v>50</v>
      </c>
      <c r="C20" s="20" t="s">
        <v>69</v>
      </c>
      <c r="D20" s="21">
        <v>12</v>
      </c>
      <c r="E20" s="20" t="s">
        <v>70</v>
      </c>
      <c r="F20" s="20" t="s">
        <v>53</v>
      </c>
      <c r="G20" s="19" t="s">
        <v>54</v>
      </c>
      <c r="H20" s="19" t="s">
        <v>55</v>
      </c>
      <c r="I20" s="19" t="s">
        <v>56</v>
      </c>
      <c r="J20" s="22">
        <v>100029392</v>
      </c>
      <c r="K20" s="5">
        <v>12</v>
      </c>
      <c r="L20" s="22">
        <f>+Tabla7[[#This Row],[VALOR UNITARIO]]*Tabla7[[#This Row],[META_CENTRO_ORIENTE]]</f>
        <v>1200352704</v>
      </c>
      <c r="M20" s="43">
        <v>0</v>
      </c>
      <c r="N20" s="44">
        <v>0</v>
      </c>
      <c r="O20" s="44">
        <v>0</v>
      </c>
      <c r="P20" s="44">
        <v>0</v>
      </c>
      <c r="Q20" s="44">
        <v>0</v>
      </c>
      <c r="R20" s="44">
        <v>0</v>
      </c>
      <c r="S20" s="44">
        <v>12</v>
      </c>
      <c r="T20" s="45">
        <v>0</v>
      </c>
      <c r="U20" s="28">
        <f>+Tabla7[[#This Row],[META_CANDELARIA]]+Tabla7[[#This Row],[META_SANTA_FE]]+Tabla7[[#This Row],[META_MARTIRES]]+Tabla7[[#This Row],[META_SAN_CRISTOBAL]]+Tabla7[[#This Row],[META_RAFAEL_URIBE_URIBE]]+Tabla7[[#This Row],[META_ANTONIO_NARIÑO]]+Tabla7[[#This Row],[META_SUBRED]]+Tabla7[[#This Row],[META_DISTRITO]]</f>
        <v>12</v>
      </c>
      <c r="V20" s="29">
        <f>+Tabla7[[#This Row],[META_CENTRO_ORIENTE]]-Tabla7[[#This Row],[META_TOTAL]]</f>
        <v>0</v>
      </c>
      <c r="W20" s="30">
        <f>+Tabla7[[#This Row],[VALOR UNITARIO]]*Tabla7[[#This Row],[META_CANDELARIA]]</f>
        <v>0</v>
      </c>
      <c r="X20" s="31">
        <f>+Tabla7[[#This Row],[META_SANTA_FE]]*Tabla7[[#This Row],[VALOR UNITARIO]]</f>
        <v>0</v>
      </c>
      <c r="Y20" s="31">
        <f>+Tabla7[[#This Row],[META_MARTIRES]]*Tabla7[[#This Row],[VALOR UNITARIO]]</f>
        <v>0</v>
      </c>
      <c r="Z20" s="31">
        <f>+Tabla7[[#This Row],[META_SAN_CRISTOBAL]]*Tabla7[[#This Row],[VALOR UNITARIO]]</f>
        <v>0</v>
      </c>
      <c r="AA20" s="31">
        <f>+Tabla7[[#This Row],[META_RAFAEL_URIBE_URIBE]]*Tabla7[[#This Row],[VALOR UNITARIO]]</f>
        <v>0</v>
      </c>
      <c r="AB20" s="31">
        <f>+Tabla7[[#This Row],[META_ANTONIO_NARIÑO]]*Tabla7[[#This Row],[VALOR UNITARIO]]</f>
        <v>0</v>
      </c>
      <c r="AC20" s="31">
        <f>+Tabla7[[#This Row],[META_SUBRED]]*Tabla7[[#This Row],[VALOR UNITARIO]]</f>
        <v>1200352704</v>
      </c>
      <c r="AD20" s="32">
        <f>+Tabla7[[#This Row],[META_DISTRITO]]*Tabla7[[#This Row],[VALOR UNITARIO]]</f>
        <v>0</v>
      </c>
      <c r="AE20" s="30">
        <f>SUM(Tabla7[[#This Row],[$_CANDELARIA]:[$_DISTRITO]])</f>
        <v>1200352704</v>
      </c>
      <c r="AF20" s="32">
        <f>+Tabla7[[#This Row],[$_CENTRO_ORIENTE]]-Tabla7[[#This Row],[$_TOTAL]]</f>
        <v>0</v>
      </c>
    </row>
    <row r="21" spans="1:32" ht="90" hidden="1" thickTop="1">
      <c r="A21" s="19" t="s">
        <v>63</v>
      </c>
      <c r="B21" s="20" t="s">
        <v>50</v>
      </c>
      <c r="C21" s="20" t="s">
        <v>69</v>
      </c>
      <c r="D21" s="21">
        <v>13</v>
      </c>
      <c r="E21" s="20" t="s">
        <v>71</v>
      </c>
      <c r="F21" s="20" t="s">
        <v>53</v>
      </c>
      <c r="G21" s="19" t="s">
        <v>54</v>
      </c>
      <c r="H21" s="19" t="s">
        <v>55</v>
      </c>
      <c r="I21" s="19" t="s">
        <v>56</v>
      </c>
      <c r="J21" s="22">
        <v>29833760</v>
      </c>
      <c r="K21" s="5">
        <v>12</v>
      </c>
      <c r="L21" s="22">
        <f>+Tabla7[[#This Row],[VALOR UNITARIO]]*Tabla7[[#This Row],[META_CENTRO_ORIENTE]]</f>
        <v>358005120</v>
      </c>
      <c r="M21" s="43">
        <v>0</v>
      </c>
      <c r="N21" s="44">
        <v>0</v>
      </c>
      <c r="O21" s="44">
        <v>0</v>
      </c>
      <c r="P21" s="44">
        <v>0</v>
      </c>
      <c r="Q21" s="44">
        <v>0</v>
      </c>
      <c r="R21" s="44">
        <v>0</v>
      </c>
      <c r="S21" s="44">
        <v>12</v>
      </c>
      <c r="T21" s="45">
        <v>0</v>
      </c>
      <c r="U21" s="28">
        <f>+Tabla7[[#This Row],[META_CANDELARIA]]+Tabla7[[#This Row],[META_SANTA_FE]]+Tabla7[[#This Row],[META_MARTIRES]]+Tabla7[[#This Row],[META_SAN_CRISTOBAL]]+Tabla7[[#This Row],[META_RAFAEL_URIBE_URIBE]]+Tabla7[[#This Row],[META_ANTONIO_NARIÑO]]+Tabla7[[#This Row],[META_SUBRED]]+Tabla7[[#This Row],[META_DISTRITO]]</f>
        <v>12</v>
      </c>
      <c r="V21" s="29">
        <f>+Tabla7[[#This Row],[META_CENTRO_ORIENTE]]-Tabla7[[#This Row],[META_TOTAL]]</f>
        <v>0</v>
      </c>
      <c r="W21" s="30">
        <f>+Tabla7[[#This Row],[VALOR UNITARIO]]*Tabla7[[#This Row],[META_CANDELARIA]]</f>
        <v>0</v>
      </c>
      <c r="X21" s="31">
        <f>+Tabla7[[#This Row],[META_SANTA_FE]]*Tabla7[[#This Row],[VALOR UNITARIO]]</f>
        <v>0</v>
      </c>
      <c r="Y21" s="31">
        <f>+Tabla7[[#This Row],[META_MARTIRES]]*Tabla7[[#This Row],[VALOR UNITARIO]]</f>
        <v>0</v>
      </c>
      <c r="Z21" s="31">
        <f>+Tabla7[[#This Row],[META_SAN_CRISTOBAL]]*Tabla7[[#This Row],[VALOR UNITARIO]]</f>
        <v>0</v>
      </c>
      <c r="AA21" s="31">
        <f>+Tabla7[[#This Row],[META_RAFAEL_URIBE_URIBE]]*Tabla7[[#This Row],[VALOR UNITARIO]]</f>
        <v>0</v>
      </c>
      <c r="AB21" s="31">
        <f>+Tabla7[[#This Row],[META_ANTONIO_NARIÑO]]*Tabla7[[#This Row],[VALOR UNITARIO]]</f>
        <v>0</v>
      </c>
      <c r="AC21" s="31">
        <f>+Tabla7[[#This Row],[META_SUBRED]]*Tabla7[[#This Row],[VALOR UNITARIO]]</f>
        <v>358005120</v>
      </c>
      <c r="AD21" s="32">
        <f>+Tabla7[[#This Row],[META_DISTRITO]]*Tabla7[[#This Row],[VALOR UNITARIO]]</f>
        <v>0</v>
      </c>
      <c r="AE21" s="30">
        <f>SUM(Tabla7[[#This Row],[$_CANDELARIA]:[$_DISTRITO]])</f>
        <v>358005120</v>
      </c>
      <c r="AF21" s="32">
        <f>+Tabla7[[#This Row],[$_CENTRO_ORIENTE]]-Tabla7[[#This Row],[$_TOTAL]]</f>
        <v>0</v>
      </c>
    </row>
    <row r="22" spans="1:32" ht="90" hidden="1" thickTop="1">
      <c r="A22" s="19" t="s">
        <v>63</v>
      </c>
      <c r="B22" s="20" t="s">
        <v>50</v>
      </c>
      <c r="C22" s="20" t="s">
        <v>69</v>
      </c>
      <c r="D22" s="21">
        <v>14</v>
      </c>
      <c r="E22" s="20" t="s">
        <v>72</v>
      </c>
      <c r="F22" s="20" t="s">
        <v>53</v>
      </c>
      <c r="G22" s="19" t="s">
        <v>54</v>
      </c>
      <c r="H22" s="19" t="s">
        <v>55</v>
      </c>
      <c r="I22" s="19" t="s">
        <v>56</v>
      </c>
      <c r="J22" s="22">
        <v>54021296</v>
      </c>
      <c r="K22" s="5">
        <v>12.000000055533654</v>
      </c>
      <c r="L22" s="22">
        <f>+Tabla7[[#This Row],[VALOR UNITARIO]]*Tabla7[[#This Row],[META_CENTRO_ORIENTE]]</f>
        <v>648255555</v>
      </c>
      <c r="M22" s="43">
        <v>0</v>
      </c>
      <c r="N22" s="44">
        <v>0</v>
      </c>
      <c r="O22" s="44">
        <v>0</v>
      </c>
      <c r="P22" s="44">
        <v>0</v>
      </c>
      <c r="Q22" s="44">
        <v>0</v>
      </c>
      <c r="R22" s="44">
        <v>0</v>
      </c>
      <c r="S22" s="44">
        <v>12</v>
      </c>
      <c r="T22" s="45">
        <v>0</v>
      </c>
      <c r="U22" s="28">
        <f>+Tabla7[[#This Row],[META_CANDELARIA]]+Tabla7[[#This Row],[META_SANTA_FE]]+Tabla7[[#This Row],[META_MARTIRES]]+Tabla7[[#This Row],[META_SAN_CRISTOBAL]]+Tabla7[[#This Row],[META_RAFAEL_URIBE_URIBE]]+Tabla7[[#This Row],[META_ANTONIO_NARIÑO]]+Tabla7[[#This Row],[META_SUBRED]]+Tabla7[[#This Row],[META_DISTRITO]]</f>
        <v>12</v>
      </c>
      <c r="V22" s="29">
        <f>+Tabla7[[#This Row],[META_CENTRO_ORIENTE]]-Tabla7[[#This Row],[META_TOTAL]]</f>
        <v>5.5533654119699349E-8</v>
      </c>
      <c r="W22" s="30">
        <f>+Tabla7[[#This Row],[VALOR UNITARIO]]*Tabla7[[#This Row],[META_CANDELARIA]]</f>
        <v>0</v>
      </c>
      <c r="X22" s="31">
        <f>+Tabla7[[#This Row],[META_SANTA_FE]]*Tabla7[[#This Row],[VALOR UNITARIO]]</f>
        <v>0</v>
      </c>
      <c r="Y22" s="31">
        <f>+Tabla7[[#This Row],[META_MARTIRES]]*Tabla7[[#This Row],[VALOR UNITARIO]]</f>
        <v>0</v>
      </c>
      <c r="Z22" s="31">
        <f>+Tabla7[[#This Row],[META_SAN_CRISTOBAL]]*Tabla7[[#This Row],[VALOR UNITARIO]]</f>
        <v>0</v>
      </c>
      <c r="AA22" s="31">
        <f>+Tabla7[[#This Row],[META_RAFAEL_URIBE_URIBE]]*Tabla7[[#This Row],[VALOR UNITARIO]]</f>
        <v>0</v>
      </c>
      <c r="AB22" s="31">
        <f>+Tabla7[[#This Row],[META_ANTONIO_NARIÑO]]*Tabla7[[#This Row],[VALOR UNITARIO]]</f>
        <v>0</v>
      </c>
      <c r="AC22" s="31">
        <f>+Tabla7[[#This Row],[META_SUBRED]]*Tabla7[[#This Row],[VALOR UNITARIO]]</f>
        <v>648255552</v>
      </c>
      <c r="AD22" s="32">
        <f>+Tabla7[[#This Row],[META_DISTRITO]]*Tabla7[[#This Row],[VALOR UNITARIO]]</f>
        <v>0</v>
      </c>
      <c r="AE22" s="30">
        <f>SUM(Tabla7[[#This Row],[$_CANDELARIA]:[$_DISTRITO]])</f>
        <v>648255552</v>
      </c>
      <c r="AF22" s="32">
        <f>+Tabla7[[#This Row],[$_CENTRO_ORIENTE]]-Tabla7[[#This Row],[$_TOTAL]]</f>
        <v>3</v>
      </c>
    </row>
    <row r="23" spans="1:32" ht="90" hidden="1" thickTop="1">
      <c r="A23" s="19" t="s">
        <v>63</v>
      </c>
      <c r="B23" s="20" t="s">
        <v>50</v>
      </c>
      <c r="C23" s="20" t="s">
        <v>69</v>
      </c>
      <c r="D23" s="21">
        <v>15</v>
      </c>
      <c r="E23" s="20" t="s">
        <v>73</v>
      </c>
      <c r="F23" s="20" t="s">
        <v>53</v>
      </c>
      <c r="G23" s="19" t="s">
        <v>54</v>
      </c>
      <c r="H23" s="19" t="s">
        <v>55</v>
      </c>
      <c r="I23" s="19" t="s">
        <v>74</v>
      </c>
      <c r="J23" s="22">
        <v>5621568</v>
      </c>
      <c r="K23" s="5">
        <v>12</v>
      </c>
      <c r="L23" s="22">
        <f>+Tabla7[[#This Row],[VALOR UNITARIO]]*Tabla7[[#This Row],[META_CENTRO_ORIENTE]]</f>
        <v>67458816</v>
      </c>
      <c r="M23" s="43">
        <v>0</v>
      </c>
      <c r="N23" s="44">
        <v>0</v>
      </c>
      <c r="O23" s="44">
        <v>0</v>
      </c>
      <c r="P23" s="44">
        <v>0</v>
      </c>
      <c r="Q23" s="44">
        <v>0</v>
      </c>
      <c r="R23" s="44">
        <v>0</v>
      </c>
      <c r="S23" s="44">
        <v>12</v>
      </c>
      <c r="T23" s="45">
        <v>0</v>
      </c>
      <c r="U23" s="28">
        <f>+Tabla7[[#This Row],[META_CANDELARIA]]+Tabla7[[#This Row],[META_SANTA_FE]]+Tabla7[[#This Row],[META_MARTIRES]]+Tabla7[[#This Row],[META_SAN_CRISTOBAL]]+Tabla7[[#This Row],[META_RAFAEL_URIBE_URIBE]]+Tabla7[[#This Row],[META_ANTONIO_NARIÑO]]+Tabla7[[#This Row],[META_SUBRED]]+Tabla7[[#This Row],[META_DISTRITO]]</f>
        <v>12</v>
      </c>
      <c r="V23" s="29">
        <f>+Tabla7[[#This Row],[META_CENTRO_ORIENTE]]-Tabla7[[#This Row],[META_TOTAL]]</f>
        <v>0</v>
      </c>
      <c r="W23" s="30">
        <f>+Tabla7[[#This Row],[VALOR UNITARIO]]*Tabla7[[#This Row],[META_CANDELARIA]]</f>
        <v>0</v>
      </c>
      <c r="X23" s="31">
        <f>+Tabla7[[#This Row],[META_SANTA_FE]]*Tabla7[[#This Row],[VALOR UNITARIO]]</f>
        <v>0</v>
      </c>
      <c r="Y23" s="31">
        <f>+Tabla7[[#This Row],[META_MARTIRES]]*Tabla7[[#This Row],[VALOR UNITARIO]]</f>
        <v>0</v>
      </c>
      <c r="Z23" s="31">
        <f>+Tabla7[[#This Row],[META_SAN_CRISTOBAL]]*Tabla7[[#This Row],[VALOR UNITARIO]]</f>
        <v>0</v>
      </c>
      <c r="AA23" s="31">
        <f>+Tabla7[[#This Row],[META_RAFAEL_URIBE_URIBE]]*Tabla7[[#This Row],[VALOR UNITARIO]]</f>
        <v>0</v>
      </c>
      <c r="AB23" s="31">
        <f>+Tabla7[[#This Row],[META_ANTONIO_NARIÑO]]*Tabla7[[#This Row],[VALOR UNITARIO]]</f>
        <v>0</v>
      </c>
      <c r="AC23" s="31">
        <f>+Tabla7[[#This Row],[META_SUBRED]]*Tabla7[[#This Row],[VALOR UNITARIO]]</f>
        <v>67458816</v>
      </c>
      <c r="AD23" s="32">
        <f>+Tabla7[[#This Row],[META_DISTRITO]]*Tabla7[[#This Row],[VALOR UNITARIO]]</f>
        <v>0</v>
      </c>
      <c r="AE23" s="30">
        <f>SUM(Tabla7[[#This Row],[$_CANDELARIA]:[$_DISTRITO]])</f>
        <v>67458816</v>
      </c>
      <c r="AF23" s="32">
        <f>+Tabla7[[#This Row],[$_CENTRO_ORIENTE]]-Tabla7[[#This Row],[$_TOTAL]]</f>
        <v>0</v>
      </c>
    </row>
    <row r="24" spans="1:32" ht="89.25" hidden="1">
      <c r="A24" s="19" t="s">
        <v>63</v>
      </c>
      <c r="B24" s="20" t="s">
        <v>50</v>
      </c>
      <c r="C24" s="20" t="s">
        <v>69</v>
      </c>
      <c r="D24" s="21">
        <v>16</v>
      </c>
      <c r="E24" s="20" t="s">
        <v>75</v>
      </c>
      <c r="F24" s="20" t="s">
        <v>53</v>
      </c>
      <c r="G24" s="19" t="s">
        <v>54</v>
      </c>
      <c r="H24" s="19" t="s">
        <v>76</v>
      </c>
      <c r="I24" s="19" t="s">
        <v>56</v>
      </c>
      <c r="J24" s="22">
        <v>3994272</v>
      </c>
      <c r="K24" s="5">
        <v>12</v>
      </c>
      <c r="L24" s="22">
        <f>+Tabla7[[#This Row],[VALOR UNITARIO]]*Tabla7[[#This Row],[META_CENTRO_ORIENTE]]</f>
        <v>47931264</v>
      </c>
      <c r="M24" s="46">
        <v>0</v>
      </c>
      <c r="N24" s="47">
        <v>0</v>
      </c>
      <c r="O24" s="47">
        <v>0</v>
      </c>
      <c r="P24" s="47">
        <v>12</v>
      </c>
      <c r="Q24" s="47">
        <v>0</v>
      </c>
      <c r="R24" s="47">
        <v>0</v>
      </c>
      <c r="S24" s="47"/>
      <c r="T24" s="48"/>
      <c r="U24" s="28">
        <f>+Tabla7[[#This Row],[META_CANDELARIA]]+Tabla7[[#This Row],[META_SANTA_FE]]+Tabla7[[#This Row],[META_MARTIRES]]+Tabla7[[#This Row],[META_SAN_CRISTOBAL]]+Tabla7[[#This Row],[META_RAFAEL_URIBE_URIBE]]+Tabla7[[#This Row],[META_ANTONIO_NARIÑO]]+Tabla7[[#This Row],[META_SUBRED]]+Tabla7[[#This Row],[META_DISTRITO]]</f>
        <v>12</v>
      </c>
      <c r="V24" s="29">
        <f>+Tabla7[[#This Row],[META_CENTRO_ORIENTE]]-Tabla7[[#This Row],[META_TOTAL]]</f>
        <v>0</v>
      </c>
      <c r="W24" s="30">
        <f>+Tabla7[[#This Row],[VALOR UNITARIO]]*Tabla7[[#This Row],[META_CANDELARIA]]</f>
        <v>0</v>
      </c>
      <c r="X24" s="31">
        <f>+Tabla7[[#This Row],[META_SANTA_FE]]*Tabla7[[#This Row],[VALOR UNITARIO]]</f>
        <v>0</v>
      </c>
      <c r="Y24" s="31">
        <f>+Tabla7[[#This Row],[META_MARTIRES]]*Tabla7[[#This Row],[VALOR UNITARIO]]</f>
        <v>0</v>
      </c>
      <c r="Z24" s="31">
        <f>+Tabla7[[#This Row],[META_SAN_CRISTOBAL]]*Tabla7[[#This Row],[VALOR UNITARIO]]</f>
        <v>47931264</v>
      </c>
      <c r="AA24" s="31">
        <f>+Tabla7[[#This Row],[META_RAFAEL_URIBE_URIBE]]*Tabla7[[#This Row],[VALOR UNITARIO]]</f>
        <v>0</v>
      </c>
      <c r="AB24" s="31">
        <f>+Tabla7[[#This Row],[META_ANTONIO_NARIÑO]]*Tabla7[[#This Row],[VALOR UNITARIO]]</f>
        <v>0</v>
      </c>
      <c r="AC24" s="31">
        <f>+Tabla7[[#This Row],[META_SUBRED]]*Tabla7[[#This Row],[VALOR UNITARIO]]</f>
        <v>0</v>
      </c>
      <c r="AD24" s="32">
        <f>+Tabla7[[#This Row],[META_DISTRITO]]*Tabla7[[#This Row],[VALOR UNITARIO]]</f>
        <v>0</v>
      </c>
      <c r="AE24" s="30">
        <f>SUM(Tabla7[[#This Row],[$_CANDELARIA]:[$_DISTRITO]])</f>
        <v>47931264</v>
      </c>
      <c r="AF24" s="32">
        <f>+Tabla7[[#This Row],[$_CENTRO_ORIENTE]]-Tabla7[[#This Row],[$_TOTAL]]</f>
        <v>0</v>
      </c>
    </row>
    <row r="25" spans="1:32" ht="89.25" hidden="1">
      <c r="A25" s="19" t="s">
        <v>63</v>
      </c>
      <c r="B25" s="20" t="s">
        <v>50</v>
      </c>
      <c r="C25" s="20" t="s">
        <v>77</v>
      </c>
      <c r="D25" s="21">
        <v>17</v>
      </c>
      <c r="E25" s="20" t="s">
        <v>78</v>
      </c>
      <c r="F25" s="20" t="s">
        <v>53</v>
      </c>
      <c r="G25" s="19" t="s">
        <v>79</v>
      </c>
      <c r="H25" s="19" t="s">
        <v>76</v>
      </c>
      <c r="I25" s="19" t="s">
        <v>74</v>
      </c>
      <c r="J25" s="22">
        <v>5621568</v>
      </c>
      <c r="K25" s="5">
        <v>0</v>
      </c>
      <c r="L25" s="22">
        <f>+Tabla7[[#This Row],[VALOR UNITARIO]]*Tabla7[[#This Row],[META_CENTRO_ORIENTE]]</f>
        <v>0</v>
      </c>
      <c r="M25" s="46">
        <f>+Tabla7[[#This Row],[META_CENTRO_ORIENTE]]*4.55/100</f>
        <v>0</v>
      </c>
      <c r="N25" s="47">
        <f>+Tabla7[[#This Row],[META_CENTRO_ORIENTE]]*22.8/100</f>
        <v>0</v>
      </c>
      <c r="O25" s="47">
        <f>+Tabla7[[#This Row],[META_CENTRO_ORIENTE]]*8.3/100</f>
        <v>0</v>
      </c>
      <c r="P25" s="47">
        <f>+Tabla7[[#This Row],[META_CENTRO_ORIENTE]]*22.75/100</f>
        <v>0</v>
      </c>
      <c r="Q25" s="47">
        <f>+Tabla7[[#This Row],[META_CENTRO_ORIENTE]]*27.64/100</f>
        <v>0</v>
      </c>
      <c r="R25" s="47">
        <f>+Tabla7[[#This Row],[META_CENTRO_ORIENTE]]*14/100</f>
        <v>0</v>
      </c>
      <c r="S25" s="47"/>
      <c r="T25" s="48"/>
      <c r="U25" s="28">
        <f>+Tabla7[[#This Row],[META_CANDELARIA]]+Tabla7[[#This Row],[META_SANTA_FE]]+Tabla7[[#This Row],[META_MARTIRES]]+Tabla7[[#This Row],[META_SAN_CRISTOBAL]]+Tabla7[[#This Row],[META_RAFAEL_URIBE_URIBE]]+Tabla7[[#This Row],[META_ANTONIO_NARIÑO]]+Tabla7[[#This Row],[META_SUBRED]]+Tabla7[[#This Row],[META_DISTRITO]]</f>
        <v>0</v>
      </c>
      <c r="V25" s="29">
        <f>+Tabla7[[#This Row],[META_CENTRO_ORIENTE]]-Tabla7[[#This Row],[META_TOTAL]]</f>
        <v>0</v>
      </c>
      <c r="W25" s="30">
        <f>+Tabla7[[#This Row],[VALOR UNITARIO]]*Tabla7[[#This Row],[META_CANDELARIA]]</f>
        <v>0</v>
      </c>
      <c r="X25" s="31">
        <f>+Tabla7[[#This Row],[META_SANTA_FE]]*Tabla7[[#This Row],[VALOR UNITARIO]]</f>
        <v>0</v>
      </c>
      <c r="Y25" s="31">
        <f>+Tabla7[[#This Row],[META_MARTIRES]]*Tabla7[[#This Row],[VALOR UNITARIO]]</f>
        <v>0</v>
      </c>
      <c r="Z25" s="31">
        <f>+Tabla7[[#This Row],[META_SAN_CRISTOBAL]]*Tabla7[[#This Row],[VALOR UNITARIO]]</f>
        <v>0</v>
      </c>
      <c r="AA25" s="31">
        <f>+Tabla7[[#This Row],[META_RAFAEL_URIBE_URIBE]]*Tabla7[[#This Row],[VALOR UNITARIO]]</f>
        <v>0</v>
      </c>
      <c r="AB25" s="31">
        <f>+Tabla7[[#This Row],[META_ANTONIO_NARIÑO]]*Tabla7[[#This Row],[VALOR UNITARIO]]</f>
        <v>0</v>
      </c>
      <c r="AC25" s="31">
        <f>+Tabla7[[#This Row],[META_SUBRED]]*Tabla7[[#This Row],[VALOR UNITARIO]]</f>
        <v>0</v>
      </c>
      <c r="AD25" s="32">
        <f>+Tabla7[[#This Row],[META_DISTRITO]]*Tabla7[[#This Row],[VALOR UNITARIO]]</f>
        <v>0</v>
      </c>
      <c r="AE25" s="30">
        <f>SUM(Tabla7[[#This Row],[$_CANDELARIA]:[$_DISTRITO]])</f>
        <v>0</v>
      </c>
      <c r="AF25" s="32">
        <f>+Tabla7[[#This Row],[$_CENTRO_ORIENTE]]-Tabla7[[#This Row],[$_TOTAL]]</f>
        <v>0</v>
      </c>
    </row>
    <row r="26" spans="1:32" ht="90" hidden="1" thickTop="1">
      <c r="A26" s="19" t="s">
        <v>63</v>
      </c>
      <c r="B26" s="20" t="s">
        <v>50</v>
      </c>
      <c r="C26" s="20" t="s">
        <v>77</v>
      </c>
      <c r="D26" s="21">
        <v>18</v>
      </c>
      <c r="E26" s="20" t="s">
        <v>80</v>
      </c>
      <c r="F26" s="20" t="s">
        <v>53</v>
      </c>
      <c r="G26" s="19" t="s">
        <v>79</v>
      </c>
      <c r="H26" s="19" t="s">
        <v>55</v>
      </c>
      <c r="I26" s="19" t="s">
        <v>74</v>
      </c>
      <c r="J26" s="22">
        <v>32422640</v>
      </c>
      <c r="K26" s="5">
        <v>12</v>
      </c>
      <c r="L26" s="22">
        <f>+Tabla7[[#This Row],[VALOR UNITARIO]]*Tabla7[[#This Row],[META_CENTRO_ORIENTE]]</f>
        <v>389071680</v>
      </c>
      <c r="M26" s="43">
        <v>0</v>
      </c>
      <c r="N26" s="44">
        <v>0</v>
      </c>
      <c r="O26" s="44">
        <v>0</v>
      </c>
      <c r="P26" s="44">
        <v>0</v>
      </c>
      <c r="Q26" s="44">
        <v>0</v>
      </c>
      <c r="R26" s="44">
        <v>0</v>
      </c>
      <c r="S26" s="44">
        <v>12</v>
      </c>
      <c r="T26" s="45">
        <v>0</v>
      </c>
      <c r="U26" s="28">
        <f>+Tabla7[[#This Row],[META_CANDELARIA]]+Tabla7[[#This Row],[META_SANTA_FE]]+Tabla7[[#This Row],[META_MARTIRES]]+Tabla7[[#This Row],[META_SAN_CRISTOBAL]]+Tabla7[[#This Row],[META_RAFAEL_URIBE_URIBE]]+Tabla7[[#This Row],[META_ANTONIO_NARIÑO]]+Tabla7[[#This Row],[META_SUBRED]]+Tabla7[[#This Row],[META_DISTRITO]]</f>
        <v>12</v>
      </c>
      <c r="V26" s="29">
        <f>+Tabla7[[#This Row],[META_CENTRO_ORIENTE]]-Tabla7[[#This Row],[META_TOTAL]]</f>
        <v>0</v>
      </c>
      <c r="W26" s="30">
        <f>+Tabla7[[#This Row],[VALOR UNITARIO]]*Tabla7[[#This Row],[META_CANDELARIA]]</f>
        <v>0</v>
      </c>
      <c r="X26" s="31">
        <f>+Tabla7[[#This Row],[META_SANTA_FE]]*Tabla7[[#This Row],[VALOR UNITARIO]]</f>
        <v>0</v>
      </c>
      <c r="Y26" s="31">
        <f>+Tabla7[[#This Row],[META_MARTIRES]]*Tabla7[[#This Row],[VALOR UNITARIO]]</f>
        <v>0</v>
      </c>
      <c r="Z26" s="31">
        <f>+Tabla7[[#This Row],[META_SAN_CRISTOBAL]]*Tabla7[[#This Row],[VALOR UNITARIO]]</f>
        <v>0</v>
      </c>
      <c r="AA26" s="31">
        <f>+Tabla7[[#This Row],[META_RAFAEL_URIBE_URIBE]]*Tabla7[[#This Row],[VALOR UNITARIO]]</f>
        <v>0</v>
      </c>
      <c r="AB26" s="31">
        <f>+Tabla7[[#This Row],[META_ANTONIO_NARIÑO]]*Tabla7[[#This Row],[VALOR UNITARIO]]</f>
        <v>0</v>
      </c>
      <c r="AC26" s="31">
        <f>+Tabla7[[#This Row],[META_SUBRED]]*Tabla7[[#This Row],[VALOR UNITARIO]]</f>
        <v>389071680</v>
      </c>
      <c r="AD26" s="32">
        <f>+Tabla7[[#This Row],[META_DISTRITO]]*Tabla7[[#This Row],[VALOR UNITARIO]]</f>
        <v>0</v>
      </c>
      <c r="AE26" s="30">
        <f>SUM(Tabla7[[#This Row],[$_CANDELARIA]:[$_DISTRITO]])</f>
        <v>389071680</v>
      </c>
      <c r="AF26" s="32">
        <f>+Tabla7[[#This Row],[$_CENTRO_ORIENTE]]-Tabla7[[#This Row],[$_TOTAL]]</f>
        <v>0</v>
      </c>
    </row>
    <row r="27" spans="1:32" ht="90" hidden="1" thickTop="1">
      <c r="A27" s="19" t="s">
        <v>63</v>
      </c>
      <c r="B27" s="20" t="s">
        <v>50</v>
      </c>
      <c r="C27" s="20" t="s">
        <v>77</v>
      </c>
      <c r="D27" s="21">
        <v>19</v>
      </c>
      <c r="E27" s="20" t="s">
        <v>81</v>
      </c>
      <c r="F27" s="20" t="s">
        <v>53</v>
      </c>
      <c r="G27" s="19" t="s">
        <v>79</v>
      </c>
      <c r="H27" s="19" t="s">
        <v>55</v>
      </c>
      <c r="I27" s="19" t="s">
        <v>56</v>
      </c>
      <c r="J27" s="22">
        <v>20316544</v>
      </c>
      <c r="K27" s="5">
        <v>12</v>
      </c>
      <c r="L27" s="22">
        <f>+Tabla7[[#This Row],[VALOR UNITARIO]]*Tabla7[[#This Row],[META_CENTRO_ORIENTE]]</f>
        <v>243798528</v>
      </c>
      <c r="M27" s="43">
        <v>0</v>
      </c>
      <c r="N27" s="44">
        <v>0</v>
      </c>
      <c r="O27" s="44">
        <v>0</v>
      </c>
      <c r="P27" s="44">
        <v>0</v>
      </c>
      <c r="Q27" s="44">
        <v>0</v>
      </c>
      <c r="R27" s="44">
        <v>0</v>
      </c>
      <c r="S27" s="44">
        <v>12</v>
      </c>
      <c r="T27" s="45">
        <v>0</v>
      </c>
      <c r="U27" s="28">
        <f>+Tabla7[[#This Row],[META_CANDELARIA]]+Tabla7[[#This Row],[META_SANTA_FE]]+Tabla7[[#This Row],[META_MARTIRES]]+Tabla7[[#This Row],[META_SAN_CRISTOBAL]]+Tabla7[[#This Row],[META_RAFAEL_URIBE_URIBE]]+Tabla7[[#This Row],[META_ANTONIO_NARIÑO]]+Tabla7[[#This Row],[META_SUBRED]]+Tabla7[[#This Row],[META_DISTRITO]]</f>
        <v>12</v>
      </c>
      <c r="V27" s="29">
        <f>+Tabla7[[#This Row],[META_CENTRO_ORIENTE]]-Tabla7[[#This Row],[META_TOTAL]]</f>
        <v>0</v>
      </c>
      <c r="W27" s="30">
        <f>+Tabla7[[#This Row],[VALOR UNITARIO]]*Tabla7[[#This Row],[META_CANDELARIA]]</f>
        <v>0</v>
      </c>
      <c r="X27" s="31">
        <f>+Tabla7[[#This Row],[META_SANTA_FE]]*Tabla7[[#This Row],[VALOR UNITARIO]]</f>
        <v>0</v>
      </c>
      <c r="Y27" s="31">
        <f>+Tabla7[[#This Row],[META_MARTIRES]]*Tabla7[[#This Row],[VALOR UNITARIO]]</f>
        <v>0</v>
      </c>
      <c r="Z27" s="31">
        <f>+Tabla7[[#This Row],[META_SAN_CRISTOBAL]]*Tabla7[[#This Row],[VALOR UNITARIO]]</f>
        <v>0</v>
      </c>
      <c r="AA27" s="31">
        <f>+Tabla7[[#This Row],[META_RAFAEL_URIBE_URIBE]]*Tabla7[[#This Row],[VALOR UNITARIO]]</f>
        <v>0</v>
      </c>
      <c r="AB27" s="31">
        <f>+Tabla7[[#This Row],[META_ANTONIO_NARIÑO]]*Tabla7[[#This Row],[VALOR UNITARIO]]</f>
        <v>0</v>
      </c>
      <c r="AC27" s="31">
        <f>+Tabla7[[#This Row],[META_SUBRED]]*Tabla7[[#This Row],[VALOR UNITARIO]]</f>
        <v>243798528</v>
      </c>
      <c r="AD27" s="32">
        <f>+Tabla7[[#This Row],[META_DISTRITO]]*Tabla7[[#This Row],[VALOR UNITARIO]]</f>
        <v>0</v>
      </c>
      <c r="AE27" s="30">
        <f>SUM(Tabla7[[#This Row],[$_CANDELARIA]:[$_DISTRITO]])</f>
        <v>243798528</v>
      </c>
      <c r="AF27" s="32">
        <f>+Tabla7[[#This Row],[$_CENTRO_ORIENTE]]-Tabla7[[#This Row],[$_TOTAL]]</f>
        <v>0</v>
      </c>
    </row>
    <row r="28" spans="1:32" ht="25.5" hidden="1">
      <c r="A28" s="19" t="s">
        <v>82</v>
      </c>
      <c r="B28" s="20" t="s">
        <v>83</v>
      </c>
      <c r="C28" s="20" t="s">
        <v>84</v>
      </c>
      <c r="D28" s="21">
        <v>20</v>
      </c>
      <c r="E28" s="20" t="s">
        <v>85</v>
      </c>
      <c r="F28" s="20" t="s">
        <v>86</v>
      </c>
      <c r="G28" s="19" t="s">
        <v>87</v>
      </c>
      <c r="H28" s="19" t="s">
        <v>59</v>
      </c>
      <c r="I28" s="19" t="s">
        <v>56</v>
      </c>
      <c r="J28" s="22">
        <v>105404</v>
      </c>
      <c r="K28" s="5">
        <v>2496</v>
      </c>
      <c r="L28" s="22">
        <f>+Tabla7[[#This Row],[VALOR UNITARIO]]*Tabla7[[#This Row],[META_CENTRO_ORIENTE]]</f>
        <v>263088384</v>
      </c>
      <c r="M28" s="46">
        <f>+Tabla7[[#This Row],[META_CENTRO_ORIENTE]]*4.55/100</f>
        <v>113.568</v>
      </c>
      <c r="N28" s="47">
        <f>+Tabla7[[#This Row],[META_CENTRO_ORIENTE]]*22.8/100</f>
        <v>569.08800000000008</v>
      </c>
      <c r="O28" s="47">
        <f>+Tabla7[[#This Row],[META_CENTRO_ORIENTE]]*8.3/100</f>
        <v>207.16800000000003</v>
      </c>
      <c r="P28" s="47">
        <f>+Tabla7[[#This Row],[META_CENTRO_ORIENTE]]*22.75/100</f>
        <v>567.84</v>
      </c>
      <c r="Q28" s="47">
        <f>+Tabla7[[#This Row],[META_CENTRO_ORIENTE]]*27.64/100</f>
        <v>689.89440000000002</v>
      </c>
      <c r="R28" s="47">
        <f>+Tabla7[[#This Row],[META_CENTRO_ORIENTE]]*14/100</f>
        <v>349.44</v>
      </c>
      <c r="S28" s="47"/>
      <c r="T28" s="48"/>
      <c r="U28" s="28">
        <f>+Tabla7[[#This Row],[META_CANDELARIA]]+Tabla7[[#This Row],[META_SANTA_FE]]+Tabla7[[#This Row],[META_MARTIRES]]+Tabla7[[#This Row],[META_SAN_CRISTOBAL]]+Tabla7[[#This Row],[META_RAFAEL_URIBE_URIBE]]+Tabla7[[#This Row],[META_ANTONIO_NARIÑO]]+Tabla7[[#This Row],[META_SUBRED]]+Tabla7[[#This Row],[META_DISTRITO]]</f>
        <v>2496.9984000000004</v>
      </c>
      <c r="V28" s="29">
        <f>+Tabla7[[#This Row],[META_CENTRO_ORIENTE]]-Tabla7[[#This Row],[META_TOTAL]]</f>
        <v>-0.99840000000040163</v>
      </c>
      <c r="W28" s="30">
        <f>+Tabla7[[#This Row],[VALOR UNITARIO]]*Tabla7[[#This Row],[META_CANDELARIA]]</f>
        <v>11970521.471999999</v>
      </c>
      <c r="X28" s="31">
        <f>+Tabla7[[#This Row],[META_SANTA_FE]]*Tabla7[[#This Row],[VALOR UNITARIO]]</f>
        <v>59984151.552000009</v>
      </c>
      <c r="Y28" s="31">
        <f>+Tabla7[[#This Row],[META_MARTIRES]]*Tabla7[[#This Row],[VALOR UNITARIO]]</f>
        <v>21836335.872000005</v>
      </c>
      <c r="Z28" s="31">
        <f>+Tabla7[[#This Row],[META_SAN_CRISTOBAL]]*Tabla7[[#This Row],[VALOR UNITARIO]]</f>
        <v>59852607.360000007</v>
      </c>
      <c r="AA28" s="31">
        <f>+Tabla7[[#This Row],[META_RAFAEL_URIBE_URIBE]]*Tabla7[[#This Row],[VALOR UNITARIO]]</f>
        <v>72717629.337600008</v>
      </c>
      <c r="AB28" s="31">
        <f>+Tabla7[[#This Row],[META_ANTONIO_NARIÑO]]*Tabla7[[#This Row],[VALOR UNITARIO]]</f>
        <v>36832373.759999998</v>
      </c>
      <c r="AC28" s="31">
        <f>+Tabla7[[#This Row],[META_SUBRED]]*Tabla7[[#This Row],[VALOR UNITARIO]]</f>
        <v>0</v>
      </c>
      <c r="AD28" s="32">
        <f>+Tabla7[[#This Row],[META_DISTRITO]]*Tabla7[[#This Row],[VALOR UNITARIO]]</f>
        <v>0</v>
      </c>
      <c r="AE28" s="30">
        <f>SUM(Tabla7[[#This Row],[$_CANDELARIA]:[$_DISTRITO]])</f>
        <v>263193619.35360003</v>
      </c>
      <c r="AF28" s="32">
        <f>+Tabla7[[#This Row],[$_CENTRO_ORIENTE]]-Tabla7[[#This Row],[$_TOTAL]]</f>
        <v>-105235.35360002518</v>
      </c>
    </row>
    <row r="29" spans="1:32" ht="25.5" hidden="1">
      <c r="A29" s="19" t="s">
        <v>82</v>
      </c>
      <c r="B29" s="20" t="s">
        <v>83</v>
      </c>
      <c r="C29" s="20" t="s">
        <v>84</v>
      </c>
      <c r="D29" s="21">
        <v>20</v>
      </c>
      <c r="E29" s="20" t="s">
        <v>85</v>
      </c>
      <c r="F29" s="20" t="s">
        <v>89</v>
      </c>
      <c r="G29" s="19" t="s">
        <v>87</v>
      </c>
      <c r="H29" s="19" t="s">
        <v>59</v>
      </c>
      <c r="I29" s="19" t="s">
        <v>56</v>
      </c>
      <c r="J29" s="22">
        <v>105404</v>
      </c>
      <c r="K29" s="5">
        <v>11077</v>
      </c>
      <c r="L29" s="22">
        <f>+Tabla7[[#This Row],[VALOR UNITARIO]]*Tabla7[[#This Row],[META_CENTRO_ORIENTE]]</f>
        <v>1167560108</v>
      </c>
      <c r="M29" s="46">
        <f>+Tabla7[[#This Row],[META_CENTRO_ORIENTE]]*4.55/100</f>
        <v>504.00349999999997</v>
      </c>
      <c r="N29" s="47">
        <f>+Tabla7[[#This Row],[META_CENTRO_ORIENTE]]*22.8/100</f>
        <v>2525.556</v>
      </c>
      <c r="O29" s="47">
        <f>+Tabla7[[#This Row],[META_CENTRO_ORIENTE]]*8.3/100</f>
        <v>919.39100000000008</v>
      </c>
      <c r="P29" s="47">
        <f>+Tabla7[[#This Row],[META_CENTRO_ORIENTE]]*22.75/100</f>
        <v>2520.0174999999999</v>
      </c>
      <c r="Q29" s="47">
        <f>+Tabla7[[#This Row],[META_CENTRO_ORIENTE]]*27.64/100</f>
        <v>3061.6828000000005</v>
      </c>
      <c r="R29" s="47">
        <f>+Tabla7[[#This Row],[META_CENTRO_ORIENTE]]*14/100</f>
        <v>1550.78</v>
      </c>
      <c r="S29" s="47"/>
      <c r="T29" s="48"/>
      <c r="U29" s="28">
        <f>+Tabla7[[#This Row],[META_CANDELARIA]]+Tabla7[[#This Row],[META_SANTA_FE]]+Tabla7[[#This Row],[META_MARTIRES]]+Tabla7[[#This Row],[META_SAN_CRISTOBAL]]+Tabla7[[#This Row],[META_RAFAEL_URIBE_URIBE]]+Tabla7[[#This Row],[META_ANTONIO_NARIÑO]]+Tabla7[[#This Row],[META_SUBRED]]+Tabla7[[#This Row],[META_DISTRITO]]</f>
        <v>11081.4308</v>
      </c>
      <c r="V29" s="29">
        <f>+Tabla7[[#This Row],[META_CENTRO_ORIENTE]]-Tabla7[[#This Row],[META_TOTAL]]</f>
        <v>-4.4308000000000902</v>
      </c>
      <c r="W29" s="30">
        <f>+Tabla7[[#This Row],[VALOR UNITARIO]]*Tabla7[[#This Row],[META_CANDELARIA]]</f>
        <v>53123984.913999997</v>
      </c>
      <c r="X29" s="31">
        <f>+Tabla7[[#This Row],[META_SANTA_FE]]*Tabla7[[#This Row],[VALOR UNITARIO]]</f>
        <v>266203704.62400001</v>
      </c>
      <c r="Y29" s="31">
        <f>+Tabla7[[#This Row],[META_MARTIRES]]*Tabla7[[#This Row],[VALOR UNITARIO]]</f>
        <v>96907488.964000002</v>
      </c>
      <c r="Z29" s="31">
        <f>+Tabla7[[#This Row],[META_SAN_CRISTOBAL]]*Tabla7[[#This Row],[VALOR UNITARIO]]</f>
        <v>265619924.56999999</v>
      </c>
      <c r="AA29" s="31">
        <f>+Tabla7[[#This Row],[META_RAFAEL_URIBE_URIBE]]*Tabla7[[#This Row],[VALOR UNITARIO]]</f>
        <v>322713613.85120004</v>
      </c>
      <c r="AB29" s="31">
        <f>+Tabla7[[#This Row],[META_ANTONIO_NARIÑO]]*Tabla7[[#This Row],[VALOR UNITARIO]]</f>
        <v>163458415.12</v>
      </c>
      <c r="AC29" s="31">
        <f>+Tabla7[[#This Row],[META_SUBRED]]*Tabla7[[#This Row],[VALOR UNITARIO]]</f>
        <v>0</v>
      </c>
      <c r="AD29" s="32">
        <f>+Tabla7[[#This Row],[META_DISTRITO]]*Tabla7[[#This Row],[VALOR UNITARIO]]</f>
        <v>0</v>
      </c>
      <c r="AE29" s="30">
        <f>SUM(Tabla7[[#This Row],[$_CANDELARIA]:[$_DISTRITO]])</f>
        <v>1168027132.0432</v>
      </c>
      <c r="AF29" s="32">
        <f>+Tabla7[[#This Row],[$_CENTRO_ORIENTE]]-Tabla7[[#This Row],[$_TOTAL]]</f>
        <v>-467024.04320001602</v>
      </c>
    </row>
    <row r="30" spans="1:32" ht="25.5" hidden="1">
      <c r="A30" s="19" t="s">
        <v>82</v>
      </c>
      <c r="B30" s="20" t="s">
        <v>83</v>
      </c>
      <c r="C30" s="20" t="s">
        <v>84</v>
      </c>
      <c r="D30" s="21">
        <v>20</v>
      </c>
      <c r="E30" s="20" t="s">
        <v>85</v>
      </c>
      <c r="F30" s="20" t="s">
        <v>90</v>
      </c>
      <c r="G30" s="19" t="s">
        <v>87</v>
      </c>
      <c r="H30" s="19" t="s">
        <v>59</v>
      </c>
      <c r="I30" s="19" t="s">
        <v>56</v>
      </c>
      <c r="J30" s="22">
        <v>105404</v>
      </c>
      <c r="K30" s="5">
        <v>8255.9999810253885</v>
      </c>
      <c r="L30" s="22">
        <f>+Tabla7[[#This Row],[VALOR UNITARIO]]*Tabla7[[#This Row],[META_CENTRO_ORIENTE]]</f>
        <v>870215422</v>
      </c>
      <c r="M30" s="46">
        <f>+Tabla7[[#This Row],[META_CENTRO_ORIENTE]]*4.55/100</f>
        <v>375.64799913665513</v>
      </c>
      <c r="N30" s="47">
        <f>+Tabla7[[#This Row],[META_CENTRO_ORIENTE]]*22.8/100</f>
        <v>1882.3679956737885</v>
      </c>
      <c r="O30" s="47">
        <f>+Tabla7[[#This Row],[META_CENTRO_ORIENTE]]*8.3/100</f>
        <v>685.24799842510731</v>
      </c>
      <c r="P30" s="47">
        <f>+Tabla7[[#This Row],[META_CENTRO_ORIENTE]]*22.75/100</f>
        <v>1878.239995683276</v>
      </c>
      <c r="Q30" s="47">
        <f>+Tabla7[[#This Row],[META_CENTRO_ORIENTE]]*27.64/100</f>
        <v>2281.9583947554174</v>
      </c>
      <c r="R30" s="47">
        <f>+Tabla7[[#This Row],[META_CENTRO_ORIENTE]]*14/100</f>
        <v>1155.8399973435544</v>
      </c>
      <c r="S30" s="47"/>
      <c r="T30" s="48"/>
      <c r="U30" s="28">
        <f>+Tabla7[[#This Row],[META_CANDELARIA]]+Tabla7[[#This Row],[META_SANTA_FE]]+Tabla7[[#This Row],[META_MARTIRES]]+Tabla7[[#This Row],[META_SAN_CRISTOBAL]]+Tabla7[[#This Row],[META_RAFAEL_URIBE_URIBE]]+Tabla7[[#This Row],[META_ANTONIO_NARIÑO]]+Tabla7[[#This Row],[META_SUBRED]]+Tabla7[[#This Row],[META_DISTRITO]]</f>
        <v>8259.3023810177983</v>
      </c>
      <c r="V30" s="29">
        <f>+Tabla7[[#This Row],[META_CENTRO_ORIENTE]]-Tabla7[[#This Row],[META_TOTAL]]</f>
        <v>-3.3023999924098462</v>
      </c>
      <c r="W30" s="30">
        <f>+Tabla7[[#This Row],[VALOR UNITARIO]]*Tabla7[[#This Row],[META_CANDELARIA]]</f>
        <v>39594801.700999998</v>
      </c>
      <c r="X30" s="31">
        <f>+Tabla7[[#This Row],[META_SANTA_FE]]*Tabla7[[#This Row],[VALOR UNITARIO]]</f>
        <v>198409116.21600002</v>
      </c>
      <c r="Y30" s="31">
        <f>+Tabla7[[#This Row],[META_MARTIRES]]*Tabla7[[#This Row],[VALOR UNITARIO]]</f>
        <v>72227880.026000008</v>
      </c>
      <c r="Z30" s="31">
        <f>+Tabla7[[#This Row],[META_SAN_CRISTOBAL]]*Tabla7[[#This Row],[VALOR UNITARIO]]</f>
        <v>197974008.50500003</v>
      </c>
      <c r="AA30" s="31">
        <f>+Tabla7[[#This Row],[META_RAFAEL_URIBE_URIBE]]*Tabla7[[#This Row],[VALOR UNITARIO]]</f>
        <v>240527542.64080003</v>
      </c>
      <c r="AB30" s="31">
        <f>+Tabla7[[#This Row],[META_ANTONIO_NARIÑO]]*Tabla7[[#This Row],[VALOR UNITARIO]]</f>
        <v>121830159.08000001</v>
      </c>
      <c r="AC30" s="31">
        <f>+Tabla7[[#This Row],[META_SUBRED]]*Tabla7[[#This Row],[VALOR UNITARIO]]</f>
        <v>0</v>
      </c>
      <c r="AD30" s="32">
        <f>+Tabla7[[#This Row],[META_DISTRITO]]*Tabla7[[#This Row],[VALOR UNITARIO]]</f>
        <v>0</v>
      </c>
      <c r="AE30" s="30">
        <f>SUM(Tabla7[[#This Row],[$_CANDELARIA]:[$_DISTRITO]])</f>
        <v>870563508.16880012</v>
      </c>
      <c r="AF30" s="32">
        <f>+Tabla7[[#This Row],[$_CENTRO_ORIENTE]]-Tabla7[[#This Row],[$_TOTAL]]</f>
        <v>-348086.16880011559</v>
      </c>
    </row>
    <row r="31" spans="1:32" ht="51" hidden="1">
      <c r="A31" s="19" t="s">
        <v>82</v>
      </c>
      <c r="B31" s="20" t="s">
        <v>83</v>
      </c>
      <c r="C31" s="20" t="s">
        <v>84</v>
      </c>
      <c r="D31" s="21">
        <v>21</v>
      </c>
      <c r="E31" s="20" t="s">
        <v>91</v>
      </c>
      <c r="F31" s="20" t="s">
        <v>86</v>
      </c>
      <c r="G31" s="19" t="s">
        <v>87</v>
      </c>
      <c r="H31" s="19" t="s">
        <v>59</v>
      </c>
      <c r="I31" s="19" t="s">
        <v>56</v>
      </c>
      <c r="J31" s="22">
        <v>55938</v>
      </c>
      <c r="K31" s="5">
        <v>1344.0000178769351</v>
      </c>
      <c r="L31" s="22">
        <f>+Tabla7[[#This Row],[VALOR UNITARIO]]*Tabla7[[#This Row],[META_CENTRO_ORIENTE]]</f>
        <v>75180673</v>
      </c>
      <c r="M31" s="46">
        <f>+Tabla7[[#This Row],[META_CENTRO_ORIENTE]]*4.55/100</f>
        <v>61.152000813400548</v>
      </c>
      <c r="N31" s="47">
        <f>+Tabla7[[#This Row],[META_CENTRO_ORIENTE]]*22.8/100</f>
        <v>306.43200407594122</v>
      </c>
      <c r="O31" s="47">
        <f>+Tabla7[[#This Row],[META_CENTRO_ORIENTE]]*8.3/100</f>
        <v>111.55200148378563</v>
      </c>
      <c r="P31" s="47">
        <f>+Tabla7[[#This Row],[META_CENTRO_ORIENTE]]*22.75/100</f>
        <v>305.76000406700274</v>
      </c>
      <c r="Q31" s="47">
        <f>+Tabla7[[#This Row],[META_CENTRO_ORIENTE]]*27.64/100</f>
        <v>371.48160494118486</v>
      </c>
      <c r="R31" s="47">
        <f>+Tabla7[[#This Row],[META_CENTRO_ORIENTE]]*14/100</f>
        <v>188.16000250277091</v>
      </c>
      <c r="S31" s="47"/>
      <c r="T31" s="48"/>
      <c r="U31" s="28">
        <f>+Tabla7[[#This Row],[META_CANDELARIA]]+Tabla7[[#This Row],[META_SANTA_FE]]+Tabla7[[#This Row],[META_MARTIRES]]+Tabla7[[#This Row],[META_SAN_CRISTOBAL]]+Tabla7[[#This Row],[META_RAFAEL_URIBE_URIBE]]+Tabla7[[#This Row],[META_ANTONIO_NARIÑO]]+Tabla7[[#This Row],[META_SUBRED]]+Tabla7[[#This Row],[META_DISTRITO]]</f>
        <v>1344.5376178840861</v>
      </c>
      <c r="V31" s="29">
        <f>+Tabla7[[#This Row],[META_CENTRO_ORIENTE]]-Tabla7[[#This Row],[META_TOTAL]]</f>
        <v>-0.53760000715101341</v>
      </c>
      <c r="W31" s="30">
        <f>+Tabla7[[#This Row],[VALOR UNITARIO]]*Tabla7[[#This Row],[META_CANDELARIA]]</f>
        <v>3420720.6214999999</v>
      </c>
      <c r="X31" s="31">
        <f>+Tabla7[[#This Row],[META_SANTA_FE]]*Tabla7[[#This Row],[VALOR UNITARIO]]</f>
        <v>17141193.443999998</v>
      </c>
      <c r="Y31" s="31">
        <f>+Tabla7[[#This Row],[META_MARTIRES]]*Tabla7[[#This Row],[VALOR UNITARIO]]</f>
        <v>6239995.8590000002</v>
      </c>
      <c r="Z31" s="31">
        <f>+Tabla7[[#This Row],[META_SAN_CRISTOBAL]]*Tabla7[[#This Row],[VALOR UNITARIO]]</f>
        <v>17103603.107499998</v>
      </c>
      <c r="AA31" s="31">
        <f>+Tabla7[[#This Row],[META_RAFAEL_URIBE_URIBE]]*Tabla7[[#This Row],[VALOR UNITARIO]]</f>
        <v>20779938.017199997</v>
      </c>
      <c r="AB31" s="31">
        <f>+Tabla7[[#This Row],[META_ANTONIO_NARIÑO]]*Tabla7[[#This Row],[VALOR UNITARIO]]</f>
        <v>10525294.219999999</v>
      </c>
      <c r="AC31" s="31">
        <f>+Tabla7[[#This Row],[META_SUBRED]]*Tabla7[[#This Row],[VALOR UNITARIO]]</f>
        <v>0</v>
      </c>
      <c r="AD31" s="32">
        <f>+Tabla7[[#This Row],[META_DISTRITO]]*Tabla7[[#This Row],[VALOR UNITARIO]]</f>
        <v>0</v>
      </c>
      <c r="AE31" s="30">
        <f>SUM(Tabla7[[#This Row],[$_CANDELARIA]:[$_DISTRITO]])</f>
        <v>75210745.269199997</v>
      </c>
      <c r="AF31" s="32">
        <f>+Tabla7[[#This Row],[$_CENTRO_ORIENTE]]-Tabla7[[#This Row],[$_TOTAL]]</f>
        <v>-30072.269199997187</v>
      </c>
    </row>
    <row r="32" spans="1:32" ht="38.25" hidden="1">
      <c r="A32" s="19" t="s">
        <v>82</v>
      </c>
      <c r="B32" s="20" t="s">
        <v>83</v>
      </c>
      <c r="C32" s="20" t="s">
        <v>84</v>
      </c>
      <c r="D32" s="21">
        <v>22</v>
      </c>
      <c r="E32" s="20" t="s">
        <v>93</v>
      </c>
      <c r="F32" s="20" t="s">
        <v>86</v>
      </c>
      <c r="G32" s="19" t="s">
        <v>87</v>
      </c>
      <c r="H32" s="19" t="s">
        <v>76</v>
      </c>
      <c r="I32" s="19" t="s">
        <v>56</v>
      </c>
      <c r="J32" s="22">
        <v>105404</v>
      </c>
      <c r="K32" s="5">
        <v>0</v>
      </c>
      <c r="L32" s="22">
        <f>+Tabla7[[#This Row],[VALOR UNITARIO]]*Tabla7[[#This Row],[META_CENTRO_ORIENTE]]</f>
        <v>0</v>
      </c>
      <c r="M32" s="46">
        <f>+Tabla7[[#This Row],[META_CENTRO_ORIENTE]]*4.55/100</f>
        <v>0</v>
      </c>
      <c r="N32" s="47">
        <f>+Tabla7[[#This Row],[META_CENTRO_ORIENTE]]*22.8/100</f>
        <v>0</v>
      </c>
      <c r="O32" s="47">
        <f>+Tabla7[[#This Row],[META_CENTRO_ORIENTE]]*8.3/100</f>
        <v>0</v>
      </c>
      <c r="P32" s="47">
        <f>+Tabla7[[#This Row],[META_CENTRO_ORIENTE]]*22.75/100</f>
        <v>0</v>
      </c>
      <c r="Q32" s="47">
        <f>+Tabla7[[#This Row],[META_CENTRO_ORIENTE]]*27.64/100</f>
        <v>0</v>
      </c>
      <c r="R32" s="47">
        <f>+Tabla7[[#This Row],[META_CENTRO_ORIENTE]]*14/100</f>
        <v>0</v>
      </c>
      <c r="S32" s="47"/>
      <c r="T32" s="48"/>
      <c r="U32" s="28">
        <f>+Tabla7[[#This Row],[META_CANDELARIA]]+Tabla7[[#This Row],[META_SANTA_FE]]+Tabla7[[#This Row],[META_MARTIRES]]+Tabla7[[#This Row],[META_SAN_CRISTOBAL]]+Tabla7[[#This Row],[META_RAFAEL_URIBE_URIBE]]+Tabla7[[#This Row],[META_ANTONIO_NARIÑO]]+Tabla7[[#This Row],[META_SUBRED]]+Tabla7[[#This Row],[META_DISTRITO]]</f>
        <v>0</v>
      </c>
      <c r="V32" s="29">
        <f>+Tabla7[[#This Row],[META_CENTRO_ORIENTE]]-Tabla7[[#This Row],[META_TOTAL]]</f>
        <v>0</v>
      </c>
      <c r="W32" s="30">
        <f>+Tabla7[[#This Row],[VALOR UNITARIO]]*Tabla7[[#This Row],[META_CANDELARIA]]</f>
        <v>0</v>
      </c>
      <c r="X32" s="31">
        <f>+Tabla7[[#This Row],[META_SANTA_FE]]*Tabla7[[#This Row],[VALOR UNITARIO]]</f>
        <v>0</v>
      </c>
      <c r="Y32" s="31">
        <f>+Tabla7[[#This Row],[META_MARTIRES]]*Tabla7[[#This Row],[VALOR UNITARIO]]</f>
        <v>0</v>
      </c>
      <c r="Z32" s="31">
        <f>+Tabla7[[#This Row],[META_SAN_CRISTOBAL]]*Tabla7[[#This Row],[VALOR UNITARIO]]</f>
        <v>0</v>
      </c>
      <c r="AA32" s="31">
        <f>+Tabla7[[#This Row],[META_RAFAEL_URIBE_URIBE]]*Tabla7[[#This Row],[VALOR UNITARIO]]</f>
        <v>0</v>
      </c>
      <c r="AB32" s="31">
        <f>+Tabla7[[#This Row],[META_ANTONIO_NARIÑO]]*Tabla7[[#This Row],[VALOR UNITARIO]]</f>
        <v>0</v>
      </c>
      <c r="AC32" s="31">
        <f>+Tabla7[[#This Row],[META_SUBRED]]*Tabla7[[#This Row],[VALOR UNITARIO]]</f>
        <v>0</v>
      </c>
      <c r="AD32" s="32">
        <f>+Tabla7[[#This Row],[META_DISTRITO]]*Tabla7[[#This Row],[VALOR UNITARIO]]</f>
        <v>0</v>
      </c>
      <c r="AE32" s="30">
        <f>SUM(Tabla7[[#This Row],[$_CANDELARIA]:[$_DISTRITO]])</f>
        <v>0</v>
      </c>
      <c r="AF32" s="32">
        <f>+Tabla7[[#This Row],[$_CENTRO_ORIENTE]]-Tabla7[[#This Row],[$_TOTAL]]</f>
        <v>0</v>
      </c>
    </row>
    <row r="33" spans="1:32" ht="38.25" hidden="1">
      <c r="A33" s="19" t="s">
        <v>82</v>
      </c>
      <c r="B33" s="20" t="s">
        <v>83</v>
      </c>
      <c r="C33" s="20" t="s">
        <v>84</v>
      </c>
      <c r="D33" s="21">
        <v>23</v>
      </c>
      <c r="E33" s="20" t="s">
        <v>94</v>
      </c>
      <c r="F33" s="20" t="s">
        <v>86</v>
      </c>
      <c r="G33" s="19" t="s">
        <v>87</v>
      </c>
      <c r="H33" s="19" t="s">
        <v>76</v>
      </c>
      <c r="I33" s="19" t="s">
        <v>56</v>
      </c>
      <c r="J33" s="22">
        <v>55938</v>
      </c>
      <c r="K33" s="5">
        <v>0</v>
      </c>
      <c r="L33" s="22">
        <f>+Tabla7[[#This Row],[VALOR UNITARIO]]*Tabla7[[#This Row],[META_CENTRO_ORIENTE]]</f>
        <v>0</v>
      </c>
      <c r="M33" s="46">
        <f>+Tabla7[[#This Row],[META_CENTRO_ORIENTE]]*4.55/100</f>
        <v>0</v>
      </c>
      <c r="N33" s="47">
        <f>+Tabla7[[#This Row],[META_CENTRO_ORIENTE]]*22.8/100</f>
        <v>0</v>
      </c>
      <c r="O33" s="47">
        <f>+Tabla7[[#This Row],[META_CENTRO_ORIENTE]]*8.3/100</f>
        <v>0</v>
      </c>
      <c r="P33" s="47">
        <f>+Tabla7[[#This Row],[META_CENTRO_ORIENTE]]*22.75/100</f>
        <v>0</v>
      </c>
      <c r="Q33" s="47">
        <f>+Tabla7[[#This Row],[META_CENTRO_ORIENTE]]*27.64/100</f>
        <v>0</v>
      </c>
      <c r="R33" s="47">
        <f>+Tabla7[[#This Row],[META_CENTRO_ORIENTE]]*14/100</f>
        <v>0</v>
      </c>
      <c r="S33" s="47"/>
      <c r="T33" s="48"/>
      <c r="U33" s="28">
        <f>+Tabla7[[#This Row],[META_CANDELARIA]]+Tabla7[[#This Row],[META_SANTA_FE]]+Tabla7[[#This Row],[META_MARTIRES]]+Tabla7[[#This Row],[META_SAN_CRISTOBAL]]+Tabla7[[#This Row],[META_RAFAEL_URIBE_URIBE]]+Tabla7[[#This Row],[META_ANTONIO_NARIÑO]]+Tabla7[[#This Row],[META_SUBRED]]+Tabla7[[#This Row],[META_DISTRITO]]</f>
        <v>0</v>
      </c>
      <c r="V33" s="29">
        <f>+Tabla7[[#This Row],[META_CENTRO_ORIENTE]]-Tabla7[[#This Row],[META_TOTAL]]</f>
        <v>0</v>
      </c>
      <c r="W33" s="30">
        <f>+Tabla7[[#This Row],[VALOR UNITARIO]]*Tabla7[[#This Row],[META_CANDELARIA]]</f>
        <v>0</v>
      </c>
      <c r="X33" s="31">
        <f>+Tabla7[[#This Row],[META_SANTA_FE]]*Tabla7[[#This Row],[VALOR UNITARIO]]</f>
        <v>0</v>
      </c>
      <c r="Y33" s="31">
        <f>+Tabla7[[#This Row],[META_MARTIRES]]*Tabla7[[#This Row],[VALOR UNITARIO]]</f>
        <v>0</v>
      </c>
      <c r="Z33" s="31">
        <f>+Tabla7[[#This Row],[META_SAN_CRISTOBAL]]*Tabla7[[#This Row],[VALOR UNITARIO]]</f>
        <v>0</v>
      </c>
      <c r="AA33" s="31">
        <f>+Tabla7[[#This Row],[META_RAFAEL_URIBE_URIBE]]*Tabla7[[#This Row],[VALOR UNITARIO]]</f>
        <v>0</v>
      </c>
      <c r="AB33" s="31">
        <f>+Tabla7[[#This Row],[META_ANTONIO_NARIÑO]]*Tabla7[[#This Row],[VALOR UNITARIO]]</f>
        <v>0</v>
      </c>
      <c r="AC33" s="31">
        <f>+Tabla7[[#This Row],[META_SUBRED]]*Tabla7[[#This Row],[VALOR UNITARIO]]</f>
        <v>0</v>
      </c>
      <c r="AD33" s="32">
        <f>+Tabla7[[#This Row],[META_DISTRITO]]*Tabla7[[#This Row],[VALOR UNITARIO]]</f>
        <v>0</v>
      </c>
      <c r="AE33" s="30">
        <f>SUM(Tabla7[[#This Row],[$_CANDELARIA]:[$_DISTRITO]])</f>
        <v>0</v>
      </c>
      <c r="AF33" s="32">
        <f>+Tabla7[[#This Row],[$_CENTRO_ORIENTE]]-Tabla7[[#This Row],[$_TOTAL]]</f>
        <v>0</v>
      </c>
    </row>
    <row r="34" spans="1:32" ht="25.5" hidden="1">
      <c r="A34" s="19" t="s">
        <v>82</v>
      </c>
      <c r="B34" s="20" t="s">
        <v>83</v>
      </c>
      <c r="C34" s="20" t="s">
        <v>84</v>
      </c>
      <c r="D34" s="21">
        <v>24</v>
      </c>
      <c r="E34" s="20" t="s">
        <v>95</v>
      </c>
      <c r="F34" s="20" t="s">
        <v>89</v>
      </c>
      <c r="G34" s="19" t="s">
        <v>87</v>
      </c>
      <c r="H34" s="19" t="s">
        <v>59</v>
      </c>
      <c r="I34" s="19" t="s">
        <v>56</v>
      </c>
      <c r="J34" s="22">
        <v>180297</v>
      </c>
      <c r="K34" s="5">
        <v>584</v>
      </c>
      <c r="L34" s="22">
        <f>+Tabla7[[#This Row],[VALOR UNITARIO]]*Tabla7[[#This Row],[META_CENTRO_ORIENTE]]</f>
        <v>105293448</v>
      </c>
      <c r="M34" s="46">
        <f>+Tabla7[[#This Row],[META_CENTRO_ORIENTE]]*4.55/100</f>
        <v>26.571999999999999</v>
      </c>
      <c r="N34" s="47">
        <f>+Tabla7[[#This Row],[META_CENTRO_ORIENTE]]*22.8/100</f>
        <v>133.15200000000002</v>
      </c>
      <c r="O34" s="47">
        <f>+Tabla7[[#This Row],[META_CENTRO_ORIENTE]]*8.3/100</f>
        <v>48.472000000000008</v>
      </c>
      <c r="P34" s="47">
        <f>+Tabla7[[#This Row],[META_CENTRO_ORIENTE]]*22.75/100</f>
        <v>132.86000000000001</v>
      </c>
      <c r="Q34" s="47">
        <f>+Tabla7[[#This Row],[META_CENTRO_ORIENTE]]*27.64/100</f>
        <v>161.41759999999999</v>
      </c>
      <c r="R34" s="47">
        <f>+Tabla7[[#This Row],[META_CENTRO_ORIENTE]]*14/100</f>
        <v>81.760000000000005</v>
      </c>
      <c r="S34" s="47"/>
      <c r="T34" s="48"/>
      <c r="U34" s="28">
        <f>+Tabla7[[#This Row],[META_CANDELARIA]]+Tabla7[[#This Row],[META_SANTA_FE]]+Tabla7[[#This Row],[META_MARTIRES]]+Tabla7[[#This Row],[META_SAN_CRISTOBAL]]+Tabla7[[#This Row],[META_RAFAEL_URIBE_URIBE]]+Tabla7[[#This Row],[META_ANTONIO_NARIÑO]]+Tabla7[[#This Row],[META_SUBRED]]+Tabla7[[#This Row],[META_DISTRITO]]</f>
        <v>584.23360000000002</v>
      </c>
      <c r="V34" s="29">
        <f>+Tabla7[[#This Row],[META_CENTRO_ORIENTE]]-Tabla7[[#This Row],[META_TOTAL]]</f>
        <v>-0.23360000000002401</v>
      </c>
      <c r="W34" s="30">
        <f>+Tabla7[[#This Row],[VALOR UNITARIO]]*Tabla7[[#This Row],[META_CANDELARIA]]</f>
        <v>4790851.8839999996</v>
      </c>
      <c r="X34" s="31">
        <f>+Tabla7[[#This Row],[META_SANTA_FE]]*Tabla7[[#This Row],[VALOR UNITARIO]]</f>
        <v>24006906.144000001</v>
      </c>
      <c r="Y34" s="31">
        <f>+Tabla7[[#This Row],[META_MARTIRES]]*Tabla7[[#This Row],[VALOR UNITARIO]]</f>
        <v>8739356.1840000022</v>
      </c>
      <c r="Z34" s="31">
        <f>+Tabla7[[#This Row],[META_SAN_CRISTOBAL]]*Tabla7[[#This Row],[VALOR UNITARIO]]</f>
        <v>23954259.420000002</v>
      </c>
      <c r="AA34" s="31">
        <f>+Tabla7[[#This Row],[META_RAFAEL_URIBE_URIBE]]*Tabla7[[#This Row],[VALOR UNITARIO]]</f>
        <v>29103109.027199998</v>
      </c>
      <c r="AB34" s="31">
        <f>+Tabla7[[#This Row],[META_ANTONIO_NARIÑO]]*Tabla7[[#This Row],[VALOR UNITARIO]]</f>
        <v>14741082.720000001</v>
      </c>
      <c r="AC34" s="31">
        <f>+Tabla7[[#This Row],[META_SUBRED]]*Tabla7[[#This Row],[VALOR UNITARIO]]</f>
        <v>0</v>
      </c>
      <c r="AD34" s="32">
        <f>+Tabla7[[#This Row],[META_DISTRITO]]*Tabla7[[#This Row],[VALOR UNITARIO]]</f>
        <v>0</v>
      </c>
      <c r="AE34" s="30">
        <f>SUM(Tabla7[[#This Row],[$_CANDELARIA]:[$_DISTRITO]])</f>
        <v>105335565.37920001</v>
      </c>
      <c r="AF34" s="32">
        <f>+Tabla7[[#This Row],[$_CENTRO_ORIENTE]]-Tabla7[[#This Row],[$_TOTAL]]</f>
        <v>-42117.379200011492</v>
      </c>
    </row>
    <row r="35" spans="1:32" ht="38.25" hidden="1">
      <c r="A35" s="19" t="s">
        <v>82</v>
      </c>
      <c r="B35" s="20" t="s">
        <v>83</v>
      </c>
      <c r="C35" s="20" t="s">
        <v>84</v>
      </c>
      <c r="D35" s="21">
        <v>25</v>
      </c>
      <c r="E35" s="20" t="s">
        <v>96</v>
      </c>
      <c r="F35" s="20" t="s">
        <v>97</v>
      </c>
      <c r="G35" s="19" t="s">
        <v>87</v>
      </c>
      <c r="H35" s="19" t="s">
        <v>59</v>
      </c>
      <c r="I35" s="19" t="s">
        <v>56</v>
      </c>
      <c r="J35" s="22">
        <v>210809</v>
      </c>
      <c r="K35" s="5">
        <v>124</v>
      </c>
      <c r="L35" s="22">
        <f>+Tabla7[[#This Row],[VALOR UNITARIO]]*Tabla7[[#This Row],[META_CENTRO_ORIENTE]]</f>
        <v>26140316</v>
      </c>
      <c r="M35" s="46">
        <f>+Tabla7[[#This Row],[META_CENTRO_ORIENTE]]*4.55/100</f>
        <v>5.6419999999999995</v>
      </c>
      <c r="N35" s="47">
        <f>+Tabla7[[#This Row],[META_CENTRO_ORIENTE]]*22.8/100</f>
        <v>28.272000000000002</v>
      </c>
      <c r="O35" s="47">
        <f>+Tabla7[[#This Row],[META_CENTRO_ORIENTE]]*8.3/100</f>
        <v>10.292</v>
      </c>
      <c r="P35" s="47">
        <f>+Tabla7[[#This Row],[META_CENTRO_ORIENTE]]*22.75/100</f>
        <v>28.21</v>
      </c>
      <c r="Q35" s="47">
        <f>+Tabla7[[#This Row],[META_CENTRO_ORIENTE]]*27.64/100</f>
        <v>34.273600000000002</v>
      </c>
      <c r="R35" s="47">
        <f>+Tabla7[[#This Row],[META_CENTRO_ORIENTE]]*14/100</f>
        <v>17.36</v>
      </c>
      <c r="S35" s="47"/>
      <c r="T35" s="48"/>
      <c r="U35" s="28">
        <f>+Tabla7[[#This Row],[META_CANDELARIA]]+Tabla7[[#This Row],[META_SANTA_FE]]+Tabla7[[#This Row],[META_MARTIRES]]+Tabla7[[#This Row],[META_SAN_CRISTOBAL]]+Tabla7[[#This Row],[META_RAFAEL_URIBE_URIBE]]+Tabla7[[#This Row],[META_ANTONIO_NARIÑO]]+Tabla7[[#This Row],[META_SUBRED]]+Tabla7[[#This Row],[META_DISTRITO]]</f>
        <v>124.0496</v>
      </c>
      <c r="V35" s="29">
        <f>+Tabla7[[#This Row],[META_CENTRO_ORIENTE]]-Tabla7[[#This Row],[META_TOTAL]]</f>
        <v>-4.959999999999809E-2</v>
      </c>
      <c r="W35" s="30">
        <f>+Tabla7[[#This Row],[VALOR UNITARIO]]*Tabla7[[#This Row],[META_CANDELARIA]]</f>
        <v>1189384.3779999998</v>
      </c>
      <c r="X35" s="31">
        <f>+Tabla7[[#This Row],[META_SANTA_FE]]*Tabla7[[#This Row],[VALOR UNITARIO]]</f>
        <v>5959992.0480000004</v>
      </c>
      <c r="Y35" s="31">
        <f>+Tabla7[[#This Row],[META_MARTIRES]]*Tabla7[[#This Row],[VALOR UNITARIO]]</f>
        <v>2169646.2280000001</v>
      </c>
      <c r="Z35" s="31">
        <f>+Tabla7[[#This Row],[META_SAN_CRISTOBAL]]*Tabla7[[#This Row],[VALOR UNITARIO]]</f>
        <v>5946921.8900000006</v>
      </c>
      <c r="AA35" s="31">
        <f>+Tabla7[[#This Row],[META_RAFAEL_URIBE_URIBE]]*Tabla7[[#This Row],[VALOR UNITARIO]]</f>
        <v>7225183.3424000004</v>
      </c>
      <c r="AB35" s="31">
        <f>+Tabla7[[#This Row],[META_ANTONIO_NARIÑO]]*Tabla7[[#This Row],[VALOR UNITARIO]]</f>
        <v>3659644.2399999998</v>
      </c>
      <c r="AC35" s="31">
        <f>+Tabla7[[#This Row],[META_SUBRED]]*Tabla7[[#This Row],[VALOR UNITARIO]]</f>
        <v>0</v>
      </c>
      <c r="AD35" s="32">
        <f>+Tabla7[[#This Row],[META_DISTRITO]]*Tabla7[[#This Row],[VALOR UNITARIO]]</f>
        <v>0</v>
      </c>
      <c r="AE35" s="30">
        <f>SUM(Tabla7[[#This Row],[$_CANDELARIA]:[$_DISTRITO]])</f>
        <v>26150772.126399998</v>
      </c>
      <c r="AF35" s="32">
        <f>+Tabla7[[#This Row],[$_CENTRO_ORIENTE]]-Tabla7[[#This Row],[$_TOTAL]]</f>
        <v>-10456.126399997622</v>
      </c>
    </row>
    <row r="36" spans="1:32" ht="38.25" hidden="1">
      <c r="A36" s="19" t="s">
        <v>82</v>
      </c>
      <c r="B36" s="20" t="s">
        <v>83</v>
      </c>
      <c r="C36" s="20" t="s">
        <v>84</v>
      </c>
      <c r="D36" s="21">
        <v>26</v>
      </c>
      <c r="E36" s="20" t="s">
        <v>98</v>
      </c>
      <c r="F36" s="20" t="s">
        <v>86</v>
      </c>
      <c r="G36" s="19" t="s">
        <v>87</v>
      </c>
      <c r="H36" s="19" t="s">
        <v>59</v>
      </c>
      <c r="I36" s="19" t="s">
        <v>56</v>
      </c>
      <c r="J36" s="22">
        <v>140539</v>
      </c>
      <c r="K36" s="5">
        <v>3407.9999928845373</v>
      </c>
      <c r="L36" s="22">
        <f>+Tabla7[[#This Row],[VALOR UNITARIO]]*Tabla7[[#This Row],[META_CENTRO_ORIENTE]]</f>
        <v>478956911</v>
      </c>
      <c r="M36" s="46">
        <f>+Tabla7[[#This Row],[META_CENTRO_ORIENTE]]*4.55/100</f>
        <v>155.06399967624645</v>
      </c>
      <c r="N36" s="47">
        <f>+Tabla7[[#This Row],[META_CENTRO_ORIENTE]]*22.8/100</f>
        <v>777.02399837767462</v>
      </c>
      <c r="O36" s="47">
        <f>+Tabla7[[#This Row],[META_CENTRO_ORIENTE]]*8.3/100</f>
        <v>282.86399940941664</v>
      </c>
      <c r="P36" s="47">
        <f>+Tabla7[[#This Row],[META_CENTRO_ORIENTE]]*22.75/100</f>
        <v>775.31999838123227</v>
      </c>
      <c r="Q36" s="47">
        <f>+Tabla7[[#This Row],[META_CENTRO_ORIENTE]]*27.64/100</f>
        <v>941.9711980332861</v>
      </c>
      <c r="R36" s="47">
        <f>+Tabla7[[#This Row],[META_CENTRO_ORIENTE]]*14/100</f>
        <v>477.11999900383523</v>
      </c>
      <c r="S36" s="47"/>
      <c r="T36" s="48"/>
      <c r="U36" s="28">
        <f>+Tabla7[[#This Row],[META_CANDELARIA]]+Tabla7[[#This Row],[META_SANTA_FE]]+Tabla7[[#This Row],[META_MARTIRES]]+Tabla7[[#This Row],[META_SAN_CRISTOBAL]]+Tabla7[[#This Row],[META_RAFAEL_URIBE_URIBE]]+Tabla7[[#This Row],[META_ANTONIO_NARIÑO]]+Tabla7[[#This Row],[META_SUBRED]]+Tabla7[[#This Row],[META_DISTRITO]]</f>
        <v>3409.3631928816917</v>
      </c>
      <c r="V36" s="29">
        <f>+Tabla7[[#This Row],[META_CENTRO_ORIENTE]]-Tabla7[[#This Row],[META_TOTAL]]</f>
        <v>-1.3631999971544246</v>
      </c>
      <c r="W36" s="30">
        <f>+Tabla7[[#This Row],[VALOR UNITARIO]]*Tabla7[[#This Row],[META_CANDELARIA]]</f>
        <v>21792539.4505</v>
      </c>
      <c r="X36" s="31">
        <f>+Tabla7[[#This Row],[META_SANTA_FE]]*Tabla7[[#This Row],[VALOR UNITARIO]]</f>
        <v>109202175.70800002</v>
      </c>
      <c r="Y36" s="31">
        <f>+Tabla7[[#This Row],[META_MARTIRES]]*Tabla7[[#This Row],[VALOR UNITARIO]]</f>
        <v>39753423.613000005</v>
      </c>
      <c r="Z36" s="31">
        <f>+Tabla7[[#This Row],[META_SAN_CRISTOBAL]]*Tabla7[[#This Row],[VALOR UNITARIO]]</f>
        <v>108962697.2525</v>
      </c>
      <c r="AA36" s="31">
        <f>+Tabla7[[#This Row],[META_RAFAEL_URIBE_URIBE]]*Tabla7[[#This Row],[VALOR UNITARIO]]</f>
        <v>132383690.20039999</v>
      </c>
      <c r="AB36" s="31">
        <f>+Tabla7[[#This Row],[META_ANTONIO_NARIÑO]]*Tabla7[[#This Row],[VALOR UNITARIO]]</f>
        <v>67053967.539999999</v>
      </c>
      <c r="AC36" s="31">
        <f>+Tabla7[[#This Row],[META_SUBRED]]*Tabla7[[#This Row],[VALOR UNITARIO]]</f>
        <v>0</v>
      </c>
      <c r="AD36" s="32">
        <f>+Tabla7[[#This Row],[META_DISTRITO]]*Tabla7[[#This Row],[VALOR UNITARIO]]</f>
        <v>0</v>
      </c>
      <c r="AE36" s="30">
        <f>SUM(Tabla7[[#This Row],[$_CANDELARIA]:[$_DISTRITO]])</f>
        <v>479148493.76440006</v>
      </c>
      <c r="AF36" s="32">
        <f>+Tabla7[[#This Row],[$_CENTRO_ORIENTE]]-Tabla7[[#This Row],[$_TOTAL]]</f>
        <v>-191582.76440006495</v>
      </c>
    </row>
    <row r="37" spans="1:32" ht="51" hidden="1">
      <c r="A37" s="19" t="s">
        <v>82</v>
      </c>
      <c r="B37" s="20" t="s">
        <v>83</v>
      </c>
      <c r="C37" s="20" t="s">
        <v>84</v>
      </c>
      <c r="D37" s="21">
        <v>27</v>
      </c>
      <c r="E37" s="20" t="s">
        <v>99</v>
      </c>
      <c r="F37" s="20" t="s">
        <v>86</v>
      </c>
      <c r="G37" s="19" t="s">
        <v>87</v>
      </c>
      <c r="H37" s="19" t="s">
        <v>59</v>
      </c>
      <c r="I37" s="19" t="s">
        <v>56</v>
      </c>
      <c r="J37" s="22">
        <v>74584</v>
      </c>
      <c r="K37" s="5">
        <v>2352.0000268154026</v>
      </c>
      <c r="L37" s="22">
        <f>+Tabla7[[#This Row],[VALOR UNITARIO]]*Tabla7[[#This Row],[META_CENTRO_ORIENTE]]</f>
        <v>175421570</v>
      </c>
      <c r="M37" s="46">
        <f>+Tabla7[[#This Row],[META_CENTRO_ORIENTE]]*4.55/100</f>
        <v>107.0160012201008</v>
      </c>
      <c r="N37" s="47">
        <f>+Tabla7[[#This Row],[META_CENTRO_ORIENTE]]*22.8/100</f>
        <v>536.25600611391178</v>
      </c>
      <c r="O37" s="47">
        <f>+Tabla7[[#This Row],[META_CENTRO_ORIENTE]]*8.3/100</f>
        <v>195.21600222567841</v>
      </c>
      <c r="P37" s="47">
        <f>+Tabla7[[#This Row],[META_CENTRO_ORIENTE]]*22.75/100</f>
        <v>535.08000610050408</v>
      </c>
      <c r="Q37" s="47">
        <f>+Tabla7[[#This Row],[META_CENTRO_ORIENTE]]*27.64/100</f>
        <v>650.09280741177736</v>
      </c>
      <c r="R37" s="47">
        <f>+Tabla7[[#This Row],[META_CENTRO_ORIENTE]]*14/100</f>
        <v>329.28000375415633</v>
      </c>
      <c r="S37" s="47"/>
      <c r="T37" s="48"/>
      <c r="U37" s="28">
        <f>+Tabla7[[#This Row],[META_CANDELARIA]]+Tabla7[[#This Row],[META_SANTA_FE]]+Tabla7[[#This Row],[META_MARTIRES]]+Tabla7[[#This Row],[META_SAN_CRISTOBAL]]+Tabla7[[#This Row],[META_RAFAEL_URIBE_URIBE]]+Tabla7[[#This Row],[META_ANTONIO_NARIÑO]]+Tabla7[[#This Row],[META_SUBRED]]+Tabla7[[#This Row],[META_DISTRITO]]</f>
        <v>2352.9408268261291</v>
      </c>
      <c r="V37" s="29">
        <f>+Tabla7[[#This Row],[META_CENTRO_ORIENTE]]-Tabla7[[#This Row],[META_TOTAL]]</f>
        <v>-0.94080001072643427</v>
      </c>
      <c r="W37" s="30">
        <f>+Tabla7[[#This Row],[VALOR UNITARIO]]*Tabla7[[#This Row],[META_CANDELARIA]]</f>
        <v>7981681.4349999987</v>
      </c>
      <c r="X37" s="31">
        <f>+Tabla7[[#This Row],[META_SANTA_FE]]*Tabla7[[#This Row],[VALOR UNITARIO]]</f>
        <v>39996117.959999993</v>
      </c>
      <c r="Y37" s="31">
        <f>+Tabla7[[#This Row],[META_MARTIRES]]*Tabla7[[#This Row],[VALOR UNITARIO]]</f>
        <v>14559990.309999999</v>
      </c>
      <c r="Z37" s="31">
        <f>+Tabla7[[#This Row],[META_SAN_CRISTOBAL]]*Tabla7[[#This Row],[VALOR UNITARIO]]</f>
        <v>39908407.174999997</v>
      </c>
      <c r="AA37" s="31">
        <f>+Tabla7[[#This Row],[META_RAFAEL_URIBE_URIBE]]*Tabla7[[#This Row],[VALOR UNITARIO]]</f>
        <v>48486521.947999999</v>
      </c>
      <c r="AB37" s="31">
        <f>+Tabla7[[#This Row],[META_ANTONIO_NARIÑO]]*Tabla7[[#This Row],[VALOR UNITARIO]]</f>
        <v>24559019.799999997</v>
      </c>
      <c r="AC37" s="31">
        <f>+Tabla7[[#This Row],[META_SUBRED]]*Tabla7[[#This Row],[VALOR UNITARIO]]</f>
        <v>0</v>
      </c>
      <c r="AD37" s="32">
        <f>+Tabla7[[#This Row],[META_DISTRITO]]*Tabla7[[#This Row],[VALOR UNITARIO]]</f>
        <v>0</v>
      </c>
      <c r="AE37" s="30">
        <f>SUM(Tabla7[[#This Row],[$_CANDELARIA]:[$_DISTRITO]])</f>
        <v>175491738.62800002</v>
      </c>
      <c r="AF37" s="32">
        <f>+Tabla7[[#This Row],[$_CENTRO_ORIENTE]]-Tabla7[[#This Row],[$_TOTAL]]</f>
        <v>-70168.628000020981</v>
      </c>
    </row>
    <row r="38" spans="1:32" ht="38.25" hidden="1">
      <c r="A38" s="19" t="s">
        <v>82</v>
      </c>
      <c r="B38" s="20" t="s">
        <v>83</v>
      </c>
      <c r="C38" s="20" t="s">
        <v>84</v>
      </c>
      <c r="D38" s="21">
        <v>28</v>
      </c>
      <c r="E38" s="20" t="s">
        <v>100</v>
      </c>
      <c r="F38" s="20" t="s">
        <v>86</v>
      </c>
      <c r="G38" s="19" t="s">
        <v>87</v>
      </c>
      <c r="H38" s="19" t="s">
        <v>59</v>
      </c>
      <c r="I38" s="19" t="s">
        <v>56</v>
      </c>
      <c r="J38" s="22">
        <v>215123</v>
      </c>
      <c r="K38" s="5">
        <v>864</v>
      </c>
      <c r="L38" s="22">
        <f>+Tabla7[[#This Row],[VALOR UNITARIO]]*Tabla7[[#This Row],[META_CENTRO_ORIENTE]]</f>
        <v>185866272</v>
      </c>
      <c r="M38" s="46">
        <f>+Tabla7[[#This Row],[META_CENTRO_ORIENTE]]*4.55/100</f>
        <v>39.311999999999998</v>
      </c>
      <c r="N38" s="47">
        <f>+Tabla7[[#This Row],[META_CENTRO_ORIENTE]]*22.8/100</f>
        <v>196.99200000000002</v>
      </c>
      <c r="O38" s="47">
        <f>+Tabla7[[#This Row],[META_CENTRO_ORIENTE]]*8.3/100</f>
        <v>71.712000000000003</v>
      </c>
      <c r="P38" s="47">
        <f>+Tabla7[[#This Row],[META_CENTRO_ORIENTE]]*22.75/100</f>
        <v>196.56</v>
      </c>
      <c r="Q38" s="47">
        <f>+Tabla7[[#This Row],[META_CENTRO_ORIENTE]]*27.64/100</f>
        <v>238.80959999999999</v>
      </c>
      <c r="R38" s="47">
        <f>+Tabla7[[#This Row],[META_CENTRO_ORIENTE]]*14/100</f>
        <v>120.96</v>
      </c>
      <c r="S38" s="47"/>
      <c r="T38" s="48"/>
      <c r="U38" s="28">
        <f>+Tabla7[[#This Row],[META_CANDELARIA]]+Tabla7[[#This Row],[META_SANTA_FE]]+Tabla7[[#This Row],[META_MARTIRES]]+Tabla7[[#This Row],[META_SAN_CRISTOBAL]]+Tabla7[[#This Row],[META_RAFAEL_URIBE_URIBE]]+Tabla7[[#This Row],[META_ANTONIO_NARIÑO]]+Tabla7[[#This Row],[META_SUBRED]]+Tabla7[[#This Row],[META_DISTRITO]]</f>
        <v>864.3456000000001</v>
      </c>
      <c r="V38" s="29">
        <f>+Tabla7[[#This Row],[META_CENTRO_ORIENTE]]-Tabla7[[#This Row],[META_TOTAL]]</f>
        <v>-0.34560000000010405</v>
      </c>
      <c r="W38" s="30">
        <f>+Tabla7[[#This Row],[VALOR UNITARIO]]*Tabla7[[#This Row],[META_CANDELARIA]]</f>
        <v>8456915.3760000002</v>
      </c>
      <c r="X38" s="31">
        <f>+Tabla7[[#This Row],[META_SANTA_FE]]*Tabla7[[#This Row],[VALOR UNITARIO]]</f>
        <v>42377510.016000003</v>
      </c>
      <c r="Y38" s="31">
        <f>+Tabla7[[#This Row],[META_MARTIRES]]*Tabla7[[#This Row],[VALOR UNITARIO]]</f>
        <v>15426900.576000001</v>
      </c>
      <c r="Z38" s="31">
        <f>+Tabla7[[#This Row],[META_SAN_CRISTOBAL]]*Tabla7[[#This Row],[VALOR UNITARIO]]</f>
        <v>42284576.880000003</v>
      </c>
      <c r="AA38" s="31">
        <f>+Tabla7[[#This Row],[META_RAFAEL_URIBE_URIBE]]*Tabla7[[#This Row],[VALOR UNITARIO]]</f>
        <v>51373437.580799997</v>
      </c>
      <c r="AB38" s="31">
        <f>+Tabla7[[#This Row],[META_ANTONIO_NARIÑO]]*Tabla7[[#This Row],[VALOR UNITARIO]]</f>
        <v>26021278.079999998</v>
      </c>
      <c r="AC38" s="31">
        <f>+Tabla7[[#This Row],[META_SUBRED]]*Tabla7[[#This Row],[VALOR UNITARIO]]</f>
        <v>0</v>
      </c>
      <c r="AD38" s="32">
        <f>+Tabla7[[#This Row],[META_DISTRITO]]*Tabla7[[#This Row],[VALOR UNITARIO]]</f>
        <v>0</v>
      </c>
      <c r="AE38" s="30">
        <f>SUM(Tabla7[[#This Row],[$_CANDELARIA]:[$_DISTRITO]])</f>
        <v>185940618.50880003</v>
      </c>
      <c r="AF38" s="32">
        <f>+Tabla7[[#This Row],[$_CENTRO_ORIENTE]]-Tabla7[[#This Row],[$_TOTAL]]</f>
        <v>-74346.508800029755</v>
      </c>
    </row>
    <row r="39" spans="1:32" ht="38.25" hidden="1">
      <c r="A39" s="19" t="s">
        <v>82</v>
      </c>
      <c r="B39" s="20" t="s">
        <v>83</v>
      </c>
      <c r="C39" s="20" t="s">
        <v>84</v>
      </c>
      <c r="D39" s="21">
        <v>29</v>
      </c>
      <c r="E39" s="20" t="s">
        <v>101</v>
      </c>
      <c r="F39" s="20" t="s">
        <v>86</v>
      </c>
      <c r="G39" s="19" t="s">
        <v>87</v>
      </c>
      <c r="H39" s="19" t="s">
        <v>76</v>
      </c>
      <c r="I39" s="19" t="s">
        <v>56</v>
      </c>
      <c r="J39" s="22">
        <v>140539</v>
      </c>
      <c r="K39" s="5">
        <v>0</v>
      </c>
      <c r="L39" s="22">
        <f>+Tabla7[[#This Row],[VALOR UNITARIO]]*Tabla7[[#This Row],[META_CENTRO_ORIENTE]]</f>
        <v>0</v>
      </c>
      <c r="M39" s="46">
        <f>+Tabla7[[#This Row],[META_CENTRO_ORIENTE]]*4.55/100</f>
        <v>0</v>
      </c>
      <c r="N39" s="47">
        <f>+Tabla7[[#This Row],[META_CENTRO_ORIENTE]]*22.8/100</f>
        <v>0</v>
      </c>
      <c r="O39" s="47">
        <f>+Tabla7[[#This Row],[META_CENTRO_ORIENTE]]*8.3/100</f>
        <v>0</v>
      </c>
      <c r="P39" s="47">
        <f>+Tabla7[[#This Row],[META_CENTRO_ORIENTE]]*22.75/100</f>
        <v>0</v>
      </c>
      <c r="Q39" s="47">
        <f>+Tabla7[[#This Row],[META_CENTRO_ORIENTE]]*27.64/100</f>
        <v>0</v>
      </c>
      <c r="R39" s="47">
        <f>+Tabla7[[#This Row],[META_CENTRO_ORIENTE]]*14/100</f>
        <v>0</v>
      </c>
      <c r="S39" s="47"/>
      <c r="T39" s="48"/>
      <c r="U39" s="28">
        <f>+Tabla7[[#This Row],[META_CANDELARIA]]+Tabla7[[#This Row],[META_SANTA_FE]]+Tabla7[[#This Row],[META_MARTIRES]]+Tabla7[[#This Row],[META_SAN_CRISTOBAL]]+Tabla7[[#This Row],[META_RAFAEL_URIBE_URIBE]]+Tabla7[[#This Row],[META_ANTONIO_NARIÑO]]+Tabla7[[#This Row],[META_SUBRED]]+Tabla7[[#This Row],[META_DISTRITO]]</f>
        <v>0</v>
      </c>
      <c r="V39" s="29">
        <f>+Tabla7[[#This Row],[META_CENTRO_ORIENTE]]-Tabla7[[#This Row],[META_TOTAL]]</f>
        <v>0</v>
      </c>
      <c r="W39" s="30">
        <f>+Tabla7[[#This Row],[VALOR UNITARIO]]*Tabla7[[#This Row],[META_CANDELARIA]]</f>
        <v>0</v>
      </c>
      <c r="X39" s="31">
        <f>+Tabla7[[#This Row],[META_SANTA_FE]]*Tabla7[[#This Row],[VALOR UNITARIO]]</f>
        <v>0</v>
      </c>
      <c r="Y39" s="31">
        <f>+Tabla7[[#This Row],[META_MARTIRES]]*Tabla7[[#This Row],[VALOR UNITARIO]]</f>
        <v>0</v>
      </c>
      <c r="Z39" s="31">
        <f>+Tabla7[[#This Row],[META_SAN_CRISTOBAL]]*Tabla7[[#This Row],[VALOR UNITARIO]]</f>
        <v>0</v>
      </c>
      <c r="AA39" s="31">
        <f>+Tabla7[[#This Row],[META_RAFAEL_URIBE_URIBE]]*Tabla7[[#This Row],[VALOR UNITARIO]]</f>
        <v>0</v>
      </c>
      <c r="AB39" s="31">
        <f>+Tabla7[[#This Row],[META_ANTONIO_NARIÑO]]*Tabla7[[#This Row],[VALOR UNITARIO]]</f>
        <v>0</v>
      </c>
      <c r="AC39" s="31">
        <f>+Tabla7[[#This Row],[META_SUBRED]]*Tabla7[[#This Row],[VALOR UNITARIO]]</f>
        <v>0</v>
      </c>
      <c r="AD39" s="32">
        <f>+Tabla7[[#This Row],[META_DISTRITO]]*Tabla7[[#This Row],[VALOR UNITARIO]]</f>
        <v>0</v>
      </c>
      <c r="AE39" s="30">
        <f>SUM(Tabla7[[#This Row],[$_CANDELARIA]:[$_DISTRITO]])</f>
        <v>0</v>
      </c>
      <c r="AF39" s="32">
        <f>+Tabla7[[#This Row],[$_CENTRO_ORIENTE]]-Tabla7[[#This Row],[$_TOTAL]]</f>
        <v>0</v>
      </c>
    </row>
    <row r="40" spans="1:32" ht="38.25" hidden="1">
      <c r="A40" s="19" t="s">
        <v>82</v>
      </c>
      <c r="B40" s="20" t="s">
        <v>83</v>
      </c>
      <c r="C40" s="20" t="s">
        <v>84</v>
      </c>
      <c r="D40" s="21">
        <v>30</v>
      </c>
      <c r="E40" s="20" t="s">
        <v>102</v>
      </c>
      <c r="F40" s="20" t="s">
        <v>86</v>
      </c>
      <c r="G40" s="19" t="s">
        <v>87</v>
      </c>
      <c r="H40" s="19" t="s">
        <v>76</v>
      </c>
      <c r="I40" s="19" t="s">
        <v>56</v>
      </c>
      <c r="J40" s="22">
        <v>74584</v>
      </c>
      <c r="K40" s="5">
        <v>0</v>
      </c>
      <c r="L40" s="22">
        <f>+Tabla7[[#This Row],[VALOR UNITARIO]]*Tabla7[[#This Row],[META_CENTRO_ORIENTE]]</f>
        <v>0</v>
      </c>
      <c r="M40" s="46">
        <f>+Tabla7[[#This Row],[META_CENTRO_ORIENTE]]*4.55/100</f>
        <v>0</v>
      </c>
      <c r="N40" s="47">
        <f>+Tabla7[[#This Row],[META_CENTRO_ORIENTE]]*22.8/100</f>
        <v>0</v>
      </c>
      <c r="O40" s="47">
        <f>+Tabla7[[#This Row],[META_CENTRO_ORIENTE]]*8.3/100</f>
        <v>0</v>
      </c>
      <c r="P40" s="47">
        <f>+Tabla7[[#This Row],[META_CENTRO_ORIENTE]]*22.75/100</f>
        <v>0</v>
      </c>
      <c r="Q40" s="47">
        <f>+Tabla7[[#This Row],[META_CENTRO_ORIENTE]]*27.64/100</f>
        <v>0</v>
      </c>
      <c r="R40" s="47">
        <f>+Tabla7[[#This Row],[META_CENTRO_ORIENTE]]*14/100</f>
        <v>0</v>
      </c>
      <c r="S40" s="47"/>
      <c r="T40" s="48"/>
      <c r="U40" s="28">
        <f>+Tabla7[[#This Row],[META_CANDELARIA]]+Tabla7[[#This Row],[META_SANTA_FE]]+Tabla7[[#This Row],[META_MARTIRES]]+Tabla7[[#This Row],[META_SAN_CRISTOBAL]]+Tabla7[[#This Row],[META_RAFAEL_URIBE_URIBE]]+Tabla7[[#This Row],[META_ANTONIO_NARIÑO]]+Tabla7[[#This Row],[META_SUBRED]]+Tabla7[[#This Row],[META_DISTRITO]]</f>
        <v>0</v>
      </c>
      <c r="V40" s="29">
        <f>+Tabla7[[#This Row],[META_CENTRO_ORIENTE]]-Tabla7[[#This Row],[META_TOTAL]]</f>
        <v>0</v>
      </c>
      <c r="W40" s="30">
        <f>+Tabla7[[#This Row],[VALOR UNITARIO]]*Tabla7[[#This Row],[META_CANDELARIA]]</f>
        <v>0</v>
      </c>
      <c r="X40" s="31">
        <f>+Tabla7[[#This Row],[META_SANTA_FE]]*Tabla7[[#This Row],[VALOR UNITARIO]]</f>
        <v>0</v>
      </c>
      <c r="Y40" s="31">
        <f>+Tabla7[[#This Row],[META_MARTIRES]]*Tabla7[[#This Row],[VALOR UNITARIO]]</f>
        <v>0</v>
      </c>
      <c r="Z40" s="31">
        <f>+Tabla7[[#This Row],[META_SAN_CRISTOBAL]]*Tabla7[[#This Row],[VALOR UNITARIO]]</f>
        <v>0</v>
      </c>
      <c r="AA40" s="31">
        <f>+Tabla7[[#This Row],[META_RAFAEL_URIBE_URIBE]]*Tabla7[[#This Row],[VALOR UNITARIO]]</f>
        <v>0</v>
      </c>
      <c r="AB40" s="31">
        <f>+Tabla7[[#This Row],[META_ANTONIO_NARIÑO]]*Tabla7[[#This Row],[VALOR UNITARIO]]</f>
        <v>0</v>
      </c>
      <c r="AC40" s="31">
        <f>+Tabla7[[#This Row],[META_SUBRED]]*Tabla7[[#This Row],[VALOR UNITARIO]]</f>
        <v>0</v>
      </c>
      <c r="AD40" s="32">
        <f>+Tabla7[[#This Row],[META_DISTRITO]]*Tabla7[[#This Row],[VALOR UNITARIO]]</f>
        <v>0</v>
      </c>
      <c r="AE40" s="30">
        <f>SUM(Tabla7[[#This Row],[$_CANDELARIA]:[$_DISTRITO]])</f>
        <v>0</v>
      </c>
      <c r="AF40" s="32">
        <f>+Tabla7[[#This Row],[$_CENTRO_ORIENTE]]-Tabla7[[#This Row],[$_TOTAL]]</f>
        <v>0</v>
      </c>
    </row>
    <row r="41" spans="1:32" ht="25.5">
      <c r="A41" s="19" t="s">
        <v>82</v>
      </c>
      <c r="B41" s="20" t="s">
        <v>83</v>
      </c>
      <c r="C41" s="20" t="s">
        <v>84</v>
      </c>
      <c r="D41" s="21">
        <v>31</v>
      </c>
      <c r="E41" s="20" t="s">
        <v>103</v>
      </c>
      <c r="F41" s="20" t="s">
        <v>86</v>
      </c>
      <c r="G41" s="19" t="s">
        <v>87</v>
      </c>
      <c r="H41" s="19" t="s">
        <v>59</v>
      </c>
      <c r="I41" s="19" t="s">
        <v>74</v>
      </c>
      <c r="J41" s="22">
        <v>215123</v>
      </c>
      <c r="K41" s="5">
        <v>95.99999535149658</v>
      </c>
      <c r="L41" s="22">
        <f>+Tabla7[[#This Row],[VALOR UNITARIO]]*Tabla7[[#This Row],[META_CENTRO_ORIENTE]]</f>
        <v>20651807</v>
      </c>
      <c r="M41" s="46">
        <f>+Tabla7[[#This Row],[META_CENTRO_ORIENTE]]*4.55/100</f>
        <v>4.3679997884930941</v>
      </c>
      <c r="N41" s="47">
        <f>+Tabla7[[#This Row],[META_CENTRO_ORIENTE]]*22.8/100</f>
        <v>21.88799894014122</v>
      </c>
      <c r="O41" s="47">
        <f>+Tabla7[[#This Row],[META_CENTRO_ORIENTE]]*8.3/100</f>
        <v>7.9679996141742162</v>
      </c>
      <c r="P41" s="47">
        <f>+Tabla7[[#This Row],[META_CENTRO_ORIENTE]]*22.75/100</f>
        <v>21.839998942465471</v>
      </c>
      <c r="Q41" s="47">
        <f>+Tabla7[[#This Row],[META_CENTRO_ORIENTE]]*27.64/100</f>
        <v>26.534398715153657</v>
      </c>
      <c r="R41" s="47">
        <f>+Tabla7[[#This Row],[META_CENTRO_ORIENTE]]*14/100</f>
        <v>13.43999934920952</v>
      </c>
      <c r="S41" s="47"/>
      <c r="T41" s="48"/>
      <c r="U41" s="28">
        <f>+Tabla7[[#This Row],[META_CANDELARIA]]+Tabla7[[#This Row],[META_SANTA_FE]]+Tabla7[[#This Row],[META_MARTIRES]]+Tabla7[[#This Row],[META_SAN_CRISTOBAL]]+Tabla7[[#This Row],[META_RAFAEL_URIBE_URIBE]]+Tabla7[[#This Row],[META_ANTONIO_NARIÑO]]+Tabla7[[#This Row],[META_SUBRED]]+Tabla7[[#This Row],[META_DISTRITO]]</f>
        <v>96.03839534963717</v>
      </c>
      <c r="V41" s="29">
        <f>+Tabla7[[#This Row],[META_CENTRO_ORIENTE]]-Tabla7[[#This Row],[META_TOTAL]]</f>
        <v>-3.8399998140590696E-2</v>
      </c>
      <c r="W41" s="30">
        <f>+Tabla7[[#This Row],[VALOR UNITARIO]]*Tabla7[[#This Row],[META_CANDELARIA]]</f>
        <v>939657.21849999984</v>
      </c>
      <c r="X41" s="31">
        <f>+Tabla7[[#This Row],[META_SANTA_FE]]*Tabla7[[#This Row],[VALOR UNITARIO]]</f>
        <v>4708611.9959999993</v>
      </c>
      <c r="Y41" s="31">
        <f>+Tabla7[[#This Row],[META_MARTIRES]]*Tabla7[[#This Row],[VALOR UNITARIO]]</f>
        <v>1714099.9809999999</v>
      </c>
      <c r="Z41" s="31">
        <f>+Tabla7[[#This Row],[META_SAN_CRISTOBAL]]*Tabla7[[#This Row],[VALOR UNITARIO]]</f>
        <v>4698286.0924999993</v>
      </c>
      <c r="AA41" s="31">
        <f>+Tabla7[[#This Row],[META_RAFAEL_URIBE_URIBE]]*Tabla7[[#This Row],[VALOR UNITARIO]]</f>
        <v>5708159.4548000004</v>
      </c>
      <c r="AB41" s="31">
        <f>+Tabla7[[#This Row],[META_ANTONIO_NARIÑO]]*Tabla7[[#This Row],[VALOR UNITARIO]]</f>
        <v>2891252.9799999995</v>
      </c>
      <c r="AC41" s="31">
        <f>+Tabla7[[#This Row],[META_SUBRED]]*Tabla7[[#This Row],[VALOR UNITARIO]]</f>
        <v>0</v>
      </c>
      <c r="AD41" s="32">
        <f>+Tabla7[[#This Row],[META_DISTRITO]]*Tabla7[[#This Row],[VALOR UNITARIO]]</f>
        <v>0</v>
      </c>
      <c r="AE41" s="30">
        <f>SUM(Tabla7[[#This Row],[$_CANDELARIA]:[$_DISTRITO]])</f>
        <v>20660067.722799998</v>
      </c>
      <c r="AF41" s="32">
        <f>+Tabla7[[#This Row],[$_CENTRO_ORIENTE]]-Tabla7[[#This Row],[$_TOTAL]]</f>
        <v>-8260.7227999977767</v>
      </c>
    </row>
    <row r="42" spans="1:32" ht="25.5">
      <c r="A42" s="19" t="s">
        <v>82</v>
      </c>
      <c r="B42" s="20" t="s">
        <v>83</v>
      </c>
      <c r="C42" s="20" t="s">
        <v>84</v>
      </c>
      <c r="D42" s="21">
        <v>31</v>
      </c>
      <c r="E42" s="20" t="s">
        <v>103</v>
      </c>
      <c r="F42" s="20" t="s">
        <v>89</v>
      </c>
      <c r="G42" s="19" t="s">
        <v>87</v>
      </c>
      <c r="H42" s="19" t="s">
        <v>59</v>
      </c>
      <c r="I42" s="19" t="s">
        <v>74</v>
      </c>
      <c r="J42" s="22">
        <v>215123</v>
      </c>
      <c r="K42" s="5">
        <v>48</v>
      </c>
      <c r="L42" s="22">
        <f>+Tabla7[[#This Row],[VALOR UNITARIO]]*Tabla7[[#This Row],[META_CENTRO_ORIENTE]]</f>
        <v>10325904</v>
      </c>
      <c r="M42" s="46">
        <f>+Tabla7[[#This Row],[META_CENTRO_ORIENTE]]*4.55/100</f>
        <v>2.1839999999999997</v>
      </c>
      <c r="N42" s="47">
        <f>+Tabla7[[#This Row],[META_CENTRO_ORIENTE]]*22.8/100</f>
        <v>10.944000000000001</v>
      </c>
      <c r="O42" s="47">
        <f>+Tabla7[[#This Row],[META_CENTRO_ORIENTE]]*8.3/100</f>
        <v>3.9840000000000004</v>
      </c>
      <c r="P42" s="47">
        <f>+Tabla7[[#This Row],[META_CENTRO_ORIENTE]]*22.75/100</f>
        <v>10.92</v>
      </c>
      <c r="Q42" s="47">
        <f>+Tabla7[[#This Row],[META_CENTRO_ORIENTE]]*27.64/100</f>
        <v>13.267200000000001</v>
      </c>
      <c r="R42" s="47">
        <f>+Tabla7[[#This Row],[META_CENTRO_ORIENTE]]*14/100</f>
        <v>6.72</v>
      </c>
      <c r="S42" s="47"/>
      <c r="T42" s="48"/>
      <c r="U42" s="28">
        <f>+Tabla7[[#This Row],[META_CANDELARIA]]+Tabla7[[#This Row],[META_SANTA_FE]]+Tabla7[[#This Row],[META_MARTIRES]]+Tabla7[[#This Row],[META_SAN_CRISTOBAL]]+Tabla7[[#This Row],[META_RAFAEL_URIBE_URIBE]]+Tabla7[[#This Row],[META_ANTONIO_NARIÑO]]+Tabla7[[#This Row],[META_SUBRED]]+Tabla7[[#This Row],[META_DISTRITO]]</f>
        <v>48.019200000000005</v>
      </c>
      <c r="V42" s="29">
        <f>+Tabla7[[#This Row],[META_CENTRO_ORIENTE]]-Tabla7[[#This Row],[META_TOTAL]]</f>
        <v>-1.9200000000004991E-2</v>
      </c>
      <c r="W42" s="30">
        <f>+Tabla7[[#This Row],[VALOR UNITARIO]]*Tabla7[[#This Row],[META_CANDELARIA]]</f>
        <v>469828.63199999993</v>
      </c>
      <c r="X42" s="31">
        <f>+Tabla7[[#This Row],[META_SANTA_FE]]*Tabla7[[#This Row],[VALOR UNITARIO]]</f>
        <v>2354306.1120000002</v>
      </c>
      <c r="Y42" s="31">
        <f>+Tabla7[[#This Row],[META_MARTIRES]]*Tabla7[[#This Row],[VALOR UNITARIO]]</f>
        <v>857050.03200000012</v>
      </c>
      <c r="Z42" s="31">
        <f>+Tabla7[[#This Row],[META_SAN_CRISTOBAL]]*Tabla7[[#This Row],[VALOR UNITARIO]]</f>
        <v>2349143.16</v>
      </c>
      <c r="AA42" s="31">
        <f>+Tabla7[[#This Row],[META_RAFAEL_URIBE_URIBE]]*Tabla7[[#This Row],[VALOR UNITARIO]]</f>
        <v>2854079.8656000001</v>
      </c>
      <c r="AB42" s="31">
        <f>+Tabla7[[#This Row],[META_ANTONIO_NARIÑO]]*Tabla7[[#This Row],[VALOR UNITARIO]]</f>
        <v>1445626.56</v>
      </c>
      <c r="AC42" s="31">
        <f>+Tabla7[[#This Row],[META_SUBRED]]*Tabla7[[#This Row],[VALOR UNITARIO]]</f>
        <v>0</v>
      </c>
      <c r="AD42" s="32">
        <f>+Tabla7[[#This Row],[META_DISTRITO]]*Tabla7[[#This Row],[VALOR UNITARIO]]</f>
        <v>0</v>
      </c>
      <c r="AE42" s="30">
        <f>SUM(Tabla7[[#This Row],[$_CANDELARIA]:[$_DISTRITO]])</f>
        <v>10330034.361600002</v>
      </c>
      <c r="AF42" s="32">
        <f>+Tabla7[[#This Row],[$_CENTRO_ORIENTE]]-Tabla7[[#This Row],[$_TOTAL]]</f>
        <v>-4130.3616000022739</v>
      </c>
    </row>
    <row r="43" spans="1:32" ht="25.5">
      <c r="A43" s="19" t="s">
        <v>82</v>
      </c>
      <c r="B43" s="20" t="s">
        <v>83</v>
      </c>
      <c r="C43" s="20" t="s">
        <v>84</v>
      </c>
      <c r="D43" s="21">
        <v>31</v>
      </c>
      <c r="E43" s="20" t="s">
        <v>103</v>
      </c>
      <c r="F43" s="20" t="s">
        <v>97</v>
      </c>
      <c r="G43" s="19" t="s">
        <v>87</v>
      </c>
      <c r="H43" s="19" t="s">
        <v>59</v>
      </c>
      <c r="I43" s="19" t="s">
        <v>74</v>
      </c>
      <c r="J43" s="22">
        <v>215123</v>
      </c>
      <c r="K43" s="5">
        <v>48</v>
      </c>
      <c r="L43" s="22">
        <f>+Tabla7[[#This Row],[VALOR UNITARIO]]*Tabla7[[#This Row],[META_CENTRO_ORIENTE]]</f>
        <v>10325904</v>
      </c>
      <c r="M43" s="46">
        <f>+Tabla7[[#This Row],[META_CENTRO_ORIENTE]]*4.55/100</f>
        <v>2.1839999999999997</v>
      </c>
      <c r="N43" s="47">
        <f>+Tabla7[[#This Row],[META_CENTRO_ORIENTE]]*22.8/100</f>
        <v>10.944000000000001</v>
      </c>
      <c r="O43" s="47">
        <f>+Tabla7[[#This Row],[META_CENTRO_ORIENTE]]*8.3/100</f>
        <v>3.9840000000000004</v>
      </c>
      <c r="P43" s="47">
        <f>+Tabla7[[#This Row],[META_CENTRO_ORIENTE]]*22.75/100</f>
        <v>10.92</v>
      </c>
      <c r="Q43" s="47">
        <f>+Tabla7[[#This Row],[META_CENTRO_ORIENTE]]*27.64/100</f>
        <v>13.267200000000001</v>
      </c>
      <c r="R43" s="47">
        <f>+Tabla7[[#This Row],[META_CENTRO_ORIENTE]]*14/100</f>
        <v>6.72</v>
      </c>
      <c r="S43" s="47"/>
      <c r="T43" s="48"/>
      <c r="U43" s="28">
        <f>+Tabla7[[#This Row],[META_CANDELARIA]]+Tabla7[[#This Row],[META_SANTA_FE]]+Tabla7[[#This Row],[META_MARTIRES]]+Tabla7[[#This Row],[META_SAN_CRISTOBAL]]+Tabla7[[#This Row],[META_RAFAEL_URIBE_URIBE]]+Tabla7[[#This Row],[META_ANTONIO_NARIÑO]]+Tabla7[[#This Row],[META_SUBRED]]+Tabla7[[#This Row],[META_DISTRITO]]</f>
        <v>48.019200000000005</v>
      </c>
      <c r="V43" s="29">
        <f>+Tabla7[[#This Row],[META_CENTRO_ORIENTE]]-Tabla7[[#This Row],[META_TOTAL]]</f>
        <v>-1.9200000000004991E-2</v>
      </c>
      <c r="W43" s="30">
        <f>+Tabla7[[#This Row],[VALOR UNITARIO]]*Tabla7[[#This Row],[META_CANDELARIA]]</f>
        <v>469828.63199999993</v>
      </c>
      <c r="X43" s="31">
        <f>+Tabla7[[#This Row],[META_SANTA_FE]]*Tabla7[[#This Row],[VALOR UNITARIO]]</f>
        <v>2354306.1120000002</v>
      </c>
      <c r="Y43" s="31">
        <f>+Tabla7[[#This Row],[META_MARTIRES]]*Tabla7[[#This Row],[VALOR UNITARIO]]</f>
        <v>857050.03200000012</v>
      </c>
      <c r="Z43" s="31">
        <f>+Tabla7[[#This Row],[META_SAN_CRISTOBAL]]*Tabla7[[#This Row],[VALOR UNITARIO]]</f>
        <v>2349143.16</v>
      </c>
      <c r="AA43" s="31">
        <f>+Tabla7[[#This Row],[META_RAFAEL_URIBE_URIBE]]*Tabla7[[#This Row],[VALOR UNITARIO]]</f>
        <v>2854079.8656000001</v>
      </c>
      <c r="AB43" s="31">
        <f>+Tabla7[[#This Row],[META_ANTONIO_NARIÑO]]*Tabla7[[#This Row],[VALOR UNITARIO]]</f>
        <v>1445626.56</v>
      </c>
      <c r="AC43" s="31">
        <f>+Tabla7[[#This Row],[META_SUBRED]]*Tabla7[[#This Row],[VALOR UNITARIO]]</f>
        <v>0</v>
      </c>
      <c r="AD43" s="32">
        <f>+Tabla7[[#This Row],[META_DISTRITO]]*Tabla7[[#This Row],[VALOR UNITARIO]]</f>
        <v>0</v>
      </c>
      <c r="AE43" s="30">
        <f>SUM(Tabla7[[#This Row],[$_CANDELARIA]:[$_DISTRITO]])</f>
        <v>10330034.361600002</v>
      </c>
      <c r="AF43" s="32">
        <f>+Tabla7[[#This Row],[$_CENTRO_ORIENTE]]-Tabla7[[#This Row],[$_TOTAL]]</f>
        <v>-4130.3616000022739</v>
      </c>
    </row>
    <row r="44" spans="1:32" ht="25.5">
      <c r="A44" s="19" t="s">
        <v>82</v>
      </c>
      <c r="B44" s="20" t="s">
        <v>83</v>
      </c>
      <c r="C44" s="20" t="s">
        <v>84</v>
      </c>
      <c r="D44" s="21">
        <v>31</v>
      </c>
      <c r="E44" s="20" t="s">
        <v>103</v>
      </c>
      <c r="F44" s="20" t="s">
        <v>90</v>
      </c>
      <c r="G44" s="19" t="s">
        <v>87</v>
      </c>
      <c r="H44" s="19" t="s">
        <v>59</v>
      </c>
      <c r="I44" s="19" t="s">
        <v>74</v>
      </c>
      <c r="J44" s="22">
        <v>215123</v>
      </c>
      <c r="K44" s="5">
        <v>48</v>
      </c>
      <c r="L44" s="22">
        <f>+Tabla7[[#This Row],[VALOR UNITARIO]]*Tabla7[[#This Row],[META_CENTRO_ORIENTE]]</f>
        <v>10325904</v>
      </c>
      <c r="M44" s="46">
        <f>+Tabla7[[#This Row],[META_CENTRO_ORIENTE]]*4.55/100</f>
        <v>2.1839999999999997</v>
      </c>
      <c r="N44" s="47">
        <f>+Tabla7[[#This Row],[META_CENTRO_ORIENTE]]*22.8/100</f>
        <v>10.944000000000001</v>
      </c>
      <c r="O44" s="47">
        <f>+Tabla7[[#This Row],[META_CENTRO_ORIENTE]]*8.3/100</f>
        <v>3.9840000000000004</v>
      </c>
      <c r="P44" s="47">
        <f>+Tabla7[[#This Row],[META_CENTRO_ORIENTE]]*22.75/100</f>
        <v>10.92</v>
      </c>
      <c r="Q44" s="47">
        <f>+Tabla7[[#This Row],[META_CENTRO_ORIENTE]]*27.64/100</f>
        <v>13.267200000000001</v>
      </c>
      <c r="R44" s="47">
        <f>+Tabla7[[#This Row],[META_CENTRO_ORIENTE]]*14/100</f>
        <v>6.72</v>
      </c>
      <c r="S44" s="47"/>
      <c r="T44" s="48"/>
      <c r="U44" s="28">
        <f>+Tabla7[[#This Row],[META_CANDELARIA]]+Tabla7[[#This Row],[META_SANTA_FE]]+Tabla7[[#This Row],[META_MARTIRES]]+Tabla7[[#This Row],[META_SAN_CRISTOBAL]]+Tabla7[[#This Row],[META_RAFAEL_URIBE_URIBE]]+Tabla7[[#This Row],[META_ANTONIO_NARIÑO]]+Tabla7[[#This Row],[META_SUBRED]]+Tabla7[[#This Row],[META_DISTRITO]]</f>
        <v>48.019200000000005</v>
      </c>
      <c r="V44" s="29">
        <f>+Tabla7[[#This Row],[META_CENTRO_ORIENTE]]-Tabla7[[#This Row],[META_TOTAL]]</f>
        <v>-1.9200000000004991E-2</v>
      </c>
      <c r="W44" s="30">
        <f>+Tabla7[[#This Row],[VALOR UNITARIO]]*Tabla7[[#This Row],[META_CANDELARIA]]</f>
        <v>469828.63199999993</v>
      </c>
      <c r="X44" s="31">
        <f>+Tabla7[[#This Row],[META_SANTA_FE]]*Tabla7[[#This Row],[VALOR UNITARIO]]</f>
        <v>2354306.1120000002</v>
      </c>
      <c r="Y44" s="31">
        <f>+Tabla7[[#This Row],[META_MARTIRES]]*Tabla7[[#This Row],[VALOR UNITARIO]]</f>
        <v>857050.03200000012</v>
      </c>
      <c r="Z44" s="31">
        <f>+Tabla7[[#This Row],[META_SAN_CRISTOBAL]]*Tabla7[[#This Row],[VALOR UNITARIO]]</f>
        <v>2349143.16</v>
      </c>
      <c r="AA44" s="31">
        <f>+Tabla7[[#This Row],[META_RAFAEL_URIBE_URIBE]]*Tabla7[[#This Row],[VALOR UNITARIO]]</f>
        <v>2854079.8656000001</v>
      </c>
      <c r="AB44" s="31">
        <f>+Tabla7[[#This Row],[META_ANTONIO_NARIÑO]]*Tabla7[[#This Row],[VALOR UNITARIO]]</f>
        <v>1445626.56</v>
      </c>
      <c r="AC44" s="31">
        <f>+Tabla7[[#This Row],[META_SUBRED]]*Tabla7[[#This Row],[VALOR UNITARIO]]</f>
        <v>0</v>
      </c>
      <c r="AD44" s="32">
        <f>+Tabla7[[#This Row],[META_DISTRITO]]*Tabla7[[#This Row],[VALOR UNITARIO]]</f>
        <v>0</v>
      </c>
      <c r="AE44" s="30">
        <f>SUM(Tabla7[[#This Row],[$_CANDELARIA]:[$_DISTRITO]])</f>
        <v>10330034.361600002</v>
      </c>
      <c r="AF44" s="32">
        <f>+Tabla7[[#This Row],[$_CENTRO_ORIENTE]]-Tabla7[[#This Row],[$_TOTAL]]</f>
        <v>-4130.3616000022739</v>
      </c>
    </row>
    <row r="45" spans="1:32" ht="38.25" hidden="1">
      <c r="A45" s="19" t="s">
        <v>82</v>
      </c>
      <c r="B45" s="20" t="s">
        <v>83</v>
      </c>
      <c r="C45" s="20" t="s">
        <v>84</v>
      </c>
      <c r="D45" s="21">
        <v>32</v>
      </c>
      <c r="E45" s="20" t="s">
        <v>105</v>
      </c>
      <c r="F45" s="20" t="s">
        <v>89</v>
      </c>
      <c r="G45" s="19" t="s">
        <v>87</v>
      </c>
      <c r="H45" s="19" t="s">
        <v>59</v>
      </c>
      <c r="I45" s="19" t="s">
        <v>74</v>
      </c>
      <c r="J45" s="22">
        <v>281078</v>
      </c>
      <c r="K45" s="5">
        <v>1100.0000035577314</v>
      </c>
      <c r="L45" s="22">
        <f>+Tabla7[[#This Row],[VALOR UNITARIO]]*Tabla7[[#This Row],[META_CENTRO_ORIENTE]]</f>
        <v>309185801</v>
      </c>
      <c r="M45" s="46">
        <f>+Tabla7[[#This Row],[META_CENTRO_ORIENTE]]*4.55/100</f>
        <v>50.050000161876781</v>
      </c>
      <c r="N45" s="47">
        <f>+Tabla7[[#This Row],[META_CENTRO_ORIENTE]]*22.8/100</f>
        <v>250.80000081116276</v>
      </c>
      <c r="O45" s="47">
        <f>+Tabla7[[#This Row],[META_CENTRO_ORIENTE]]*8.3/100</f>
        <v>91.300000295291696</v>
      </c>
      <c r="P45" s="47">
        <f>+Tabla7[[#This Row],[META_CENTRO_ORIENTE]]*22.75/100</f>
        <v>250.25000080938389</v>
      </c>
      <c r="Q45" s="47">
        <f>+Tabla7[[#This Row],[META_CENTRO_ORIENTE]]*27.64/100</f>
        <v>304.04000098335695</v>
      </c>
      <c r="R45" s="47">
        <f>+Tabla7[[#This Row],[META_CENTRO_ORIENTE]]*14/100</f>
        <v>154.00000049808239</v>
      </c>
      <c r="S45" s="47"/>
      <c r="T45" s="48"/>
      <c r="U45" s="28">
        <f>+Tabla7[[#This Row],[META_CANDELARIA]]+Tabla7[[#This Row],[META_SANTA_FE]]+Tabla7[[#This Row],[META_MARTIRES]]+Tabla7[[#This Row],[META_SAN_CRISTOBAL]]+Tabla7[[#This Row],[META_RAFAEL_URIBE_URIBE]]+Tabla7[[#This Row],[META_ANTONIO_NARIÑO]]+Tabla7[[#This Row],[META_SUBRED]]+Tabla7[[#This Row],[META_DISTRITO]]</f>
        <v>1100.4400035591543</v>
      </c>
      <c r="V45" s="29">
        <f>+Tabla7[[#This Row],[META_CENTRO_ORIENTE]]-Tabla7[[#This Row],[META_TOTAL]]</f>
        <v>-0.44000000142295903</v>
      </c>
      <c r="W45" s="30">
        <f>+Tabla7[[#This Row],[VALOR UNITARIO]]*Tabla7[[#This Row],[META_CANDELARIA]]</f>
        <v>14067953.945500001</v>
      </c>
      <c r="X45" s="31">
        <f>+Tabla7[[#This Row],[META_SANTA_FE]]*Tabla7[[#This Row],[VALOR UNITARIO]]</f>
        <v>70494362.628000006</v>
      </c>
      <c r="Y45" s="31">
        <f>+Tabla7[[#This Row],[META_MARTIRES]]*Tabla7[[#This Row],[VALOR UNITARIO]]</f>
        <v>25662421.482999999</v>
      </c>
      <c r="Z45" s="31">
        <f>+Tabla7[[#This Row],[META_SAN_CRISTOBAL]]*Tabla7[[#This Row],[VALOR UNITARIO]]</f>
        <v>70339769.727500007</v>
      </c>
      <c r="AA45" s="31">
        <f>+Tabla7[[#This Row],[META_RAFAEL_URIBE_URIBE]]*Tabla7[[#This Row],[VALOR UNITARIO]]</f>
        <v>85458955.396400005</v>
      </c>
      <c r="AB45" s="31">
        <f>+Tabla7[[#This Row],[META_ANTONIO_NARIÑO]]*Tabla7[[#This Row],[VALOR UNITARIO]]</f>
        <v>43286012.140000001</v>
      </c>
      <c r="AC45" s="31">
        <f>+Tabla7[[#This Row],[META_SUBRED]]*Tabla7[[#This Row],[VALOR UNITARIO]]</f>
        <v>0</v>
      </c>
      <c r="AD45" s="32">
        <f>+Tabla7[[#This Row],[META_DISTRITO]]*Tabla7[[#This Row],[VALOR UNITARIO]]</f>
        <v>0</v>
      </c>
      <c r="AE45" s="30">
        <f>SUM(Tabla7[[#This Row],[$_CANDELARIA]:[$_DISTRITO]])</f>
        <v>309309475.3204</v>
      </c>
      <c r="AF45" s="32">
        <f>+Tabla7[[#This Row],[$_CENTRO_ORIENTE]]-Tabla7[[#This Row],[$_TOTAL]]</f>
        <v>-123674.32039999962</v>
      </c>
    </row>
    <row r="46" spans="1:32" ht="51" hidden="1">
      <c r="A46" s="19" t="s">
        <v>82</v>
      </c>
      <c r="B46" s="20" t="s">
        <v>83</v>
      </c>
      <c r="C46" s="20" t="s">
        <v>84</v>
      </c>
      <c r="D46" s="21">
        <v>33</v>
      </c>
      <c r="E46" s="20" t="s">
        <v>106</v>
      </c>
      <c r="F46" s="20" t="s">
        <v>97</v>
      </c>
      <c r="G46" s="19" t="s">
        <v>107</v>
      </c>
      <c r="H46" s="19" t="s">
        <v>59</v>
      </c>
      <c r="I46" s="19" t="s">
        <v>56</v>
      </c>
      <c r="J46" s="22">
        <v>1094110</v>
      </c>
      <c r="K46" s="5">
        <v>36</v>
      </c>
      <c r="L46" s="22">
        <f>+Tabla7[[#This Row],[VALOR UNITARIO]]*Tabla7[[#This Row],[META_CENTRO_ORIENTE]]</f>
        <v>39387960</v>
      </c>
      <c r="M46" s="46">
        <f>+Tabla7[[#This Row],[META_CENTRO_ORIENTE]]*4.55/100</f>
        <v>1.6379999999999999</v>
      </c>
      <c r="N46" s="47">
        <f>+Tabla7[[#This Row],[META_CENTRO_ORIENTE]]*22.8/100</f>
        <v>8.2080000000000002</v>
      </c>
      <c r="O46" s="47">
        <f>+Tabla7[[#This Row],[META_CENTRO_ORIENTE]]*8.3/100</f>
        <v>2.988</v>
      </c>
      <c r="P46" s="47">
        <f>+Tabla7[[#This Row],[META_CENTRO_ORIENTE]]*22.75/100</f>
        <v>8.19</v>
      </c>
      <c r="Q46" s="47">
        <f>+Tabla7[[#This Row],[META_CENTRO_ORIENTE]]*27.64/100</f>
        <v>9.9504000000000001</v>
      </c>
      <c r="R46" s="47">
        <f>+Tabla7[[#This Row],[META_CENTRO_ORIENTE]]*14/100</f>
        <v>5.04</v>
      </c>
      <c r="S46" s="47"/>
      <c r="T46" s="48"/>
      <c r="U46" s="28">
        <f>+Tabla7[[#This Row],[META_CANDELARIA]]+Tabla7[[#This Row],[META_SANTA_FE]]+Tabla7[[#This Row],[META_MARTIRES]]+Tabla7[[#This Row],[META_SAN_CRISTOBAL]]+Tabla7[[#This Row],[META_RAFAEL_URIBE_URIBE]]+Tabla7[[#This Row],[META_ANTONIO_NARIÑO]]+Tabla7[[#This Row],[META_SUBRED]]+Tabla7[[#This Row],[META_DISTRITO]]</f>
        <v>36.014400000000002</v>
      </c>
      <c r="V46" s="29">
        <f>+Tabla7[[#This Row],[META_CENTRO_ORIENTE]]-Tabla7[[#This Row],[META_TOTAL]]</f>
        <v>-1.4400000000001967E-2</v>
      </c>
      <c r="W46" s="30">
        <f>+Tabla7[[#This Row],[VALOR UNITARIO]]*Tabla7[[#This Row],[META_CANDELARIA]]</f>
        <v>1792152.18</v>
      </c>
      <c r="X46" s="31">
        <f>+Tabla7[[#This Row],[META_SANTA_FE]]*Tabla7[[#This Row],[VALOR UNITARIO]]</f>
        <v>8980454.8800000008</v>
      </c>
      <c r="Y46" s="31">
        <f>+Tabla7[[#This Row],[META_MARTIRES]]*Tabla7[[#This Row],[VALOR UNITARIO]]</f>
        <v>3269200.68</v>
      </c>
      <c r="Z46" s="31">
        <f>+Tabla7[[#This Row],[META_SAN_CRISTOBAL]]*Tabla7[[#This Row],[VALOR UNITARIO]]</f>
        <v>8960760.9000000004</v>
      </c>
      <c r="AA46" s="31">
        <f>+Tabla7[[#This Row],[META_RAFAEL_URIBE_URIBE]]*Tabla7[[#This Row],[VALOR UNITARIO]]</f>
        <v>10886832.143999999</v>
      </c>
      <c r="AB46" s="31">
        <f>+Tabla7[[#This Row],[META_ANTONIO_NARIÑO]]*Tabla7[[#This Row],[VALOR UNITARIO]]</f>
        <v>5514314.4000000004</v>
      </c>
      <c r="AC46" s="31">
        <f>+Tabla7[[#This Row],[META_SUBRED]]*Tabla7[[#This Row],[VALOR UNITARIO]]</f>
        <v>0</v>
      </c>
      <c r="AD46" s="32">
        <f>+Tabla7[[#This Row],[META_DISTRITO]]*Tabla7[[#This Row],[VALOR UNITARIO]]</f>
        <v>0</v>
      </c>
      <c r="AE46" s="30">
        <f>SUM(Tabla7[[#This Row],[$_CANDELARIA]:[$_DISTRITO]])</f>
        <v>39403715.184</v>
      </c>
      <c r="AF46" s="32">
        <f>+Tabla7[[#This Row],[$_CENTRO_ORIENTE]]-Tabla7[[#This Row],[$_TOTAL]]</f>
        <v>-15755.184000000358</v>
      </c>
    </row>
    <row r="47" spans="1:32" ht="51" hidden="1">
      <c r="A47" s="19" t="s">
        <v>82</v>
      </c>
      <c r="B47" s="20" t="s">
        <v>83</v>
      </c>
      <c r="C47" s="20" t="s">
        <v>108</v>
      </c>
      <c r="D47" s="21">
        <v>34</v>
      </c>
      <c r="E47" s="20" t="s">
        <v>109</v>
      </c>
      <c r="F47" s="20" t="s">
        <v>86</v>
      </c>
      <c r="G47" s="19" t="s">
        <v>87</v>
      </c>
      <c r="H47" s="19" t="s">
        <v>59</v>
      </c>
      <c r="I47" s="19" t="s">
        <v>56</v>
      </c>
      <c r="J47" s="22">
        <v>161342</v>
      </c>
      <c r="K47" s="5">
        <v>288</v>
      </c>
      <c r="L47" s="22">
        <f>+Tabla7[[#This Row],[VALOR UNITARIO]]*Tabla7[[#This Row],[META_CENTRO_ORIENTE]]</f>
        <v>46466496</v>
      </c>
      <c r="M47" s="46">
        <f>+Tabla7[[#This Row],[META_CENTRO_ORIENTE]]*4.55/100</f>
        <v>13.103999999999999</v>
      </c>
      <c r="N47" s="47">
        <f>+Tabla7[[#This Row],[META_CENTRO_ORIENTE]]*22.8/100</f>
        <v>65.664000000000001</v>
      </c>
      <c r="O47" s="47">
        <f>+Tabla7[[#This Row],[META_CENTRO_ORIENTE]]*8.3/100</f>
        <v>23.904</v>
      </c>
      <c r="P47" s="47">
        <f>+Tabla7[[#This Row],[META_CENTRO_ORIENTE]]*22.75/100</f>
        <v>65.52</v>
      </c>
      <c r="Q47" s="47">
        <f>+Tabla7[[#This Row],[META_CENTRO_ORIENTE]]*27.64/100</f>
        <v>79.603200000000001</v>
      </c>
      <c r="R47" s="47">
        <f>+Tabla7[[#This Row],[META_CENTRO_ORIENTE]]*14/100</f>
        <v>40.32</v>
      </c>
      <c r="S47" s="47"/>
      <c r="T47" s="48"/>
      <c r="U47" s="28">
        <f>+Tabla7[[#This Row],[META_CANDELARIA]]+Tabla7[[#This Row],[META_SANTA_FE]]+Tabla7[[#This Row],[META_MARTIRES]]+Tabla7[[#This Row],[META_SAN_CRISTOBAL]]+Tabla7[[#This Row],[META_RAFAEL_URIBE_URIBE]]+Tabla7[[#This Row],[META_ANTONIO_NARIÑO]]+Tabla7[[#This Row],[META_SUBRED]]+Tabla7[[#This Row],[META_DISTRITO]]</f>
        <v>288.11520000000002</v>
      </c>
      <c r="V47" s="29">
        <f>+Tabla7[[#This Row],[META_CENTRO_ORIENTE]]-Tabla7[[#This Row],[META_TOTAL]]</f>
        <v>-0.11520000000001573</v>
      </c>
      <c r="W47" s="30">
        <f>+Tabla7[[#This Row],[VALOR UNITARIO]]*Tabla7[[#This Row],[META_CANDELARIA]]</f>
        <v>2114225.568</v>
      </c>
      <c r="X47" s="31">
        <f>+Tabla7[[#This Row],[META_SANTA_FE]]*Tabla7[[#This Row],[VALOR UNITARIO]]</f>
        <v>10594361.088</v>
      </c>
      <c r="Y47" s="31">
        <f>+Tabla7[[#This Row],[META_MARTIRES]]*Tabla7[[#This Row],[VALOR UNITARIO]]</f>
        <v>3856719.1680000001</v>
      </c>
      <c r="Z47" s="31">
        <f>+Tabla7[[#This Row],[META_SAN_CRISTOBAL]]*Tabla7[[#This Row],[VALOR UNITARIO]]</f>
        <v>10571127.84</v>
      </c>
      <c r="AA47" s="31">
        <f>+Tabla7[[#This Row],[META_RAFAEL_URIBE_URIBE]]*Tabla7[[#This Row],[VALOR UNITARIO]]</f>
        <v>12843339.4944</v>
      </c>
      <c r="AB47" s="31">
        <f>+Tabla7[[#This Row],[META_ANTONIO_NARIÑO]]*Tabla7[[#This Row],[VALOR UNITARIO]]</f>
        <v>6505309.4400000004</v>
      </c>
      <c r="AC47" s="31">
        <f>+Tabla7[[#This Row],[META_SUBRED]]*Tabla7[[#This Row],[VALOR UNITARIO]]</f>
        <v>0</v>
      </c>
      <c r="AD47" s="32">
        <f>+Tabla7[[#This Row],[META_DISTRITO]]*Tabla7[[#This Row],[VALOR UNITARIO]]</f>
        <v>0</v>
      </c>
      <c r="AE47" s="30">
        <f>SUM(Tabla7[[#This Row],[$_CANDELARIA]:[$_DISTRITO]])</f>
        <v>46485082.598399997</v>
      </c>
      <c r="AF47" s="32">
        <f>+Tabla7[[#This Row],[$_CENTRO_ORIENTE]]-Tabla7[[#This Row],[$_TOTAL]]</f>
        <v>-18586.598399996758</v>
      </c>
    </row>
    <row r="48" spans="1:32" ht="25.5" hidden="1">
      <c r="A48" s="19" t="s">
        <v>82</v>
      </c>
      <c r="B48" s="20" t="s">
        <v>83</v>
      </c>
      <c r="C48" s="20" t="s">
        <v>84</v>
      </c>
      <c r="D48" s="21">
        <v>35</v>
      </c>
      <c r="E48" s="20" t="s">
        <v>110</v>
      </c>
      <c r="F48" s="20" t="s">
        <v>86</v>
      </c>
      <c r="G48" s="19" t="s">
        <v>87</v>
      </c>
      <c r="H48" s="19" t="s">
        <v>59</v>
      </c>
      <c r="I48" s="19" t="s">
        <v>56</v>
      </c>
      <c r="J48" s="22">
        <v>215123</v>
      </c>
      <c r="K48" s="5">
        <v>360</v>
      </c>
      <c r="L48" s="22">
        <f>+Tabla7[[#This Row],[VALOR UNITARIO]]*Tabla7[[#This Row],[META_CENTRO_ORIENTE]]</f>
        <v>77444280</v>
      </c>
      <c r="M48" s="46">
        <f>+Tabla7[[#This Row],[META_CENTRO_ORIENTE]]*4.55/100</f>
        <v>16.38</v>
      </c>
      <c r="N48" s="47">
        <f>+Tabla7[[#This Row],[META_CENTRO_ORIENTE]]*22.8/100</f>
        <v>82.08</v>
      </c>
      <c r="O48" s="47">
        <f>+Tabla7[[#This Row],[META_CENTRO_ORIENTE]]*8.3/100</f>
        <v>29.880000000000006</v>
      </c>
      <c r="P48" s="47">
        <f>+Tabla7[[#This Row],[META_CENTRO_ORIENTE]]*22.75/100</f>
        <v>81.900000000000006</v>
      </c>
      <c r="Q48" s="47">
        <f>+Tabla7[[#This Row],[META_CENTRO_ORIENTE]]*27.64/100</f>
        <v>99.503999999999991</v>
      </c>
      <c r="R48" s="47">
        <f>+Tabla7[[#This Row],[META_CENTRO_ORIENTE]]*14/100</f>
        <v>50.4</v>
      </c>
      <c r="S48" s="47"/>
      <c r="T48" s="48"/>
      <c r="U48" s="28">
        <f>+Tabla7[[#This Row],[META_CANDELARIA]]+Tabla7[[#This Row],[META_SANTA_FE]]+Tabla7[[#This Row],[META_MARTIRES]]+Tabla7[[#This Row],[META_SAN_CRISTOBAL]]+Tabla7[[#This Row],[META_RAFAEL_URIBE_URIBE]]+Tabla7[[#This Row],[META_ANTONIO_NARIÑO]]+Tabla7[[#This Row],[META_SUBRED]]+Tabla7[[#This Row],[META_DISTRITO]]</f>
        <v>360.14400000000001</v>
      </c>
      <c r="V48" s="29">
        <f>+Tabla7[[#This Row],[META_CENTRO_ORIENTE]]-Tabla7[[#This Row],[META_TOTAL]]</f>
        <v>-0.14400000000000546</v>
      </c>
      <c r="W48" s="30">
        <f>+Tabla7[[#This Row],[VALOR UNITARIO]]*Tabla7[[#This Row],[META_CANDELARIA]]</f>
        <v>3523714.7399999998</v>
      </c>
      <c r="X48" s="31">
        <f>+Tabla7[[#This Row],[META_SANTA_FE]]*Tabla7[[#This Row],[VALOR UNITARIO]]</f>
        <v>17657295.84</v>
      </c>
      <c r="Y48" s="31">
        <f>+Tabla7[[#This Row],[META_MARTIRES]]*Tabla7[[#This Row],[VALOR UNITARIO]]</f>
        <v>6427875.2400000012</v>
      </c>
      <c r="Z48" s="31">
        <f>+Tabla7[[#This Row],[META_SAN_CRISTOBAL]]*Tabla7[[#This Row],[VALOR UNITARIO]]</f>
        <v>17618573.700000003</v>
      </c>
      <c r="AA48" s="31">
        <f>+Tabla7[[#This Row],[META_RAFAEL_URIBE_URIBE]]*Tabla7[[#This Row],[VALOR UNITARIO]]</f>
        <v>21405598.991999999</v>
      </c>
      <c r="AB48" s="31">
        <f>+Tabla7[[#This Row],[META_ANTONIO_NARIÑO]]*Tabla7[[#This Row],[VALOR UNITARIO]]</f>
        <v>10842199.199999999</v>
      </c>
      <c r="AC48" s="31">
        <f>+Tabla7[[#This Row],[META_SUBRED]]*Tabla7[[#This Row],[VALOR UNITARIO]]</f>
        <v>0</v>
      </c>
      <c r="AD48" s="32">
        <f>+Tabla7[[#This Row],[META_DISTRITO]]*Tabla7[[#This Row],[VALOR UNITARIO]]</f>
        <v>0</v>
      </c>
      <c r="AE48" s="30">
        <f>SUM(Tabla7[[#This Row],[$_CANDELARIA]:[$_DISTRITO]])</f>
        <v>77475257.711999997</v>
      </c>
      <c r="AF48" s="32">
        <f>+Tabla7[[#This Row],[$_CENTRO_ORIENTE]]-Tabla7[[#This Row],[$_TOTAL]]</f>
        <v>-30977.711999997497</v>
      </c>
    </row>
    <row r="49" spans="1:32" ht="25.5" hidden="1">
      <c r="A49" s="19" t="s">
        <v>82</v>
      </c>
      <c r="B49" s="20" t="s">
        <v>83</v>
      </c>
      <c r="C49" s="20" t="s">
        <v>84</v>
      </c>
      <c r="D49" s="21">
        <v>36</v>
      </c>
      <c r="E49" s="20" t="s">
        <v>111</v>
      </c>
      <c r="F49" s="20" t="s">
        <v>86</v>
      </c>
      <c r="G49" s="19" t="s">
        <v>87</v>
      </c>
      <c r="H49" s="19" t="s">
        <v>76</v>
      </c>
      <c r="I49" s="19" t="s">
        <v>56</v>
      </c>
      <c r="J49" s="22">
        <v>140539</v>
      </c>
      <c r="K49" s="5">
        <v>0</v>
      </c>
      <c r="L49" s="22">
        <f>+Tabla7[[#This Row],[VALOR UNITARIO]]*Tabla7[[#This Row],[META_CENTRO_ORIENTE]]</f>
        <v>0</v>
      </c>
      <c r="M49" s="46">
        <f>+Tabla7[[#This Row],[META_CENTRO_ORIENTE]]*4.55/100</f>
        <v>0</v>
      </c>
      <c r="N49" s="47">
        <f>+Tabla7[[#This Row],[META_CENTRO_ORIENTE]]*22.8/100</f>
        <v>0</v>
      </c>
      <c r="O49" s="47">
        <f>+Tabla7[[#This Row],[META_CENTRO_ORIENTE]]*8.3/100</f>
        <v>0</v>
      </c>
      <c r="P49" s="47">
        <f>+Tabla7[[#This Row],[META_CENTRO_ORIENTE]]*22.75/100</f>
        <v>0</v>
      </c>
      <c r="Q49" s="47">
        <f>+Tabla7[[#This Row],[META_CENTRO_ORIENTE]]*27.64/100</f>
        <v>0</v>
      </c>
      <c r="R49" s="47">
        <f>+Tabla7[[#This Row],[META_CENTRO_ORIENTE]]*14/100</f>
        <v>0</v>
      </c>
      <c r="S49" s="47"/>
      <c r="T49" s="48"/>
      <c r="U49" s="28">
        <f>+Tabla7[[#This Row],[META_CANDELARIA]]+Tabla7[[#This Row],[META_SANTA_FE]]+Tabla7[[#This Row],[META_MARTIRES]]+Tabla7[[#This Row],[META_SAN_CRISTOBAL]]+Tabla7[[#This Row],[META_RAFAEL_URIBE_URIBE]]+Tabla7[[#This Row],[META_ANTONIO_NARIÑO]]+Tabla7[[#This Row],[META_SUBRED]]+Tabla7[[#This Row],[META_DISTRITO]]</f>
        <v>0</v>
      </c>
      <c r="V49" s="29">
        <f>+Tabla7[[#This Row],[META_CENTRO_ORIENTE]]-Tabla7[[#This Row],[META_TOTAL]]</f>
        <v>0</v>
      </c>
      <c r="W49" s="30">
        <f>+Tabla7[[#This Row],[VALOR UNITARIO]]*Tabla7[[#This Row],[META_CANDELARIA]]</f>
        <v>0</v>
      </c>
      <c r="X49" s="31">
        <f>+Tabla7[[#This Row],[META_SANTA_FE]]*Tabla7[[#This Row],[VALOR UNITARIO]]</f>
        <v>0</v>
      </c>
      <c r="Y49" s="31">
        <f>+Tabla7[[#This Row],[META_MARTIRES]]*Tabla7[[#This Row],[VALOR UNITARIO]]</f>
        <v>0</v>
      </c>
      <c r="Z49" s="31">
        <f>+Tabla7[[#This Row],[META_SAN_CRISTOBAL]]*Tabla7[[#This Row],[VALOR UNITARIO]]</f>
        <v>0</v>
      </c>
      <c r="AA49" s="31">
        <f>+Tabla7[[#This Row],[META_RAFAEL_URIBE_URIBE]]*Tabla7[[#This Row],[VALOR UNITARIO]]</f>
        <v>0</v>
      </c>
      <c r="AB49" s="31">
        <f>+Tabla7[[#This Row],[META_ANTONIO_NARIÑO]]*Tabla7[[#This Row],[VALOR UNITARIO]]</f>
        <v>0</v>
      </c>
      <c r="AC49" s="31">
        <f>+Tabla7[[#This Row],[META_SUBRED]]*Tabla7[[#This Row],[VALOR UNITARIO]]</f>
        <v>0</v>
      </c>
      <c r="AD49" s="32">
        <f>+Tabla7[[#This Row],[META_DISTRITO]]*Tabla7[[#This Row],[VALOR UNITARIO]]</f>
        <v>0</v>
      </c>
      <c r="AE49" s="30">
        <f>SUM(Tabla7[[#This Row],[$_CANDELARIA]:[$_DISTRITO]])</f>
        <v>0</v>
      </c>
      <c r="AF49" s="32">
        <f>+Tabla7[[#This Row],[$_CENTRO_ORIENTE]]-Tabla7[[#This Row],[$_TOTAL]]</f>
        <v>0</v>
      </c>
    </row>
    <row r="50" spans="1:32" ht="38.25" hidden="1">
      <c r="A50" s="19" t="s">
        <v>82</v>
      </c>
      <c r="B50" s="20" t="s">
        <v>83</v>
      </c>
      <c r="C50" s="20" t="s">
        <v>84</v>
      </c>
      <c r="D50" s="21">
        <v>37</v>
      </c>
      <c r="E50" s="20" t="s">
        <v>112</v>
      </c>
      <c r="F50" s="20" t="s">
        <v>86</v>
      </c>
      <c r="G50" s="19" t="s">
        <v>87</v>
      </c>
      <c r="H50" s="19" t="s">
        <v>76</v>
      </c>
      <c r="I50" s="19" t="s">
        <v>56</v>
      </c>
      <c r="J50" s="22">
        <v>74584</v>
      </c>
      <c r="K50" s="5">
        <v>0</v>
      </c>
      <c r="L50" s="22">
        <f>+Tabla7[[#This Row],[VALOR UNITARIO]]*Tabla7[[#This Row],[META_CENTRO_ORIENTE]]</f>
        <v>0</v>
      </c>
      <c r="M50" s="46">
        <f>+Tabla7[[#This Row],[META_CENTRO_ORIENTE]]*4.55/100</f>
        <v>0</v>
      </c>
      <c r="N50" s="47">
        <f>+Tabla7[[#This Row],[META_CENTRO_ORIENTE]]*22.8/100</f>
        <v>0</v>
      </c>
      <c r="O50" s="47">
        <f>+Tabla7[[#This Row],[META_CENTRO_ORIENTE]]*8.3/100</f>
        <v>0</v>
      </c>
      <c r="P50" s="47">
        <f>+Tabla7[[#This Row],[META_CENTRO_ORIENTE]]*22.75/100</f>
        <v>0</v>
      </c>
      <c r="Q50" s="47">
        <f>+Tabla7[[#This Row],[META_CENTRO_ORIENTE]]*27.64/100</f>
        <v>0</v>
      </c>
      <c r="R50" s="47">
        <f>+Tabla7[[#This Row],[META_CENTRO_ORIENTE]]*14/100</f>
        <v>0</v>
      </c>
      <c r="S50" s="47"/>
      <c r="T50" s="48"/>
      <c r="U50" s="28">
        <f>+Tabla7[[#This Row],[META_CANDELARIA]]+Tabla7[[#This Row],[META_SANTA_FE]]+Tabla7[[#This Row],[META_MARTIRES]]+Tabla7[[#This Row],[META_SAN_CRISTOBAL]]+Tabla7[[#This Row],[META_RAFAEL_URIBE_URIBE]]+Tabla7[[#This Row],[META_ANTONIO_NARIÑO]]+Tabla7[[#This Row],[META_SUBRED]]+Tabla7[[#This Row],[META_DISTRITO]]</f>
        <v>0</v>
      </c>
      <c r="V50" s="29">
        <f>+Tabla7[[#This Row],[META_CENTRO_ORIENTE]]-Tabla7[[#This Row],[META_TOTAL]]</f>
        <v>0</v>
      </c>
      <c r="W50" s="30">
        <f>+Tabla7[[#This Row],[VALOR UNITARIO]]*Tabla7[[#This Row],[META_CANDELARIA]]</f>
        <v>0</v>
      </c>
      <c r="X50" s="31">
        <f>+Tabla7[[#This Row],[META_SANTA_FE]]*Tabla7[[#This Row],[VALOR UNITARIO]]</f>
        <v>0</v>
      </c>
      <c r="Y50" s="31">
        <f>+Tabla7[[#This Row],[META_MARTIRES]]*Tabla7[[#This Row],[VALOR UNITARIO]]</f>
        <v>0</v>
      </c>
      <c r="Z50" s="31">
        <f>+Tabla7[[#This Row],[META_SAN_CRISTOBAL]]*Tabla7[[#This Row],[VALOR UNITARIO]]</f>
        <v>0</v>
      </c>
      <c r="AA50" s="31">
        <f>+Tabla7[[#This Row],[META_RAFAEL_URIBE_URIBE]]*Tabla7[[#This Row],[VALOR UNITARIO]]</f>
        <v>0</v>
      </c>
      <c r="AB50" s="31">
        <f>+Tabla7[[#This Row],[META_ANTONIO_NARIÑO]]*Tabla7[[#This Row],[VALOR UNITARIO]]</f>
        <v>0</v>
      </c>
      <c r="AC50" s="31">
        <f>+Tabla7[[#This Row],[META_SUBRED]]*Tabla7[[#This Row],[VALOR UNITARIO]]</f>
        <v>0</v>
      </c>
      <c r="AD50" s="32">
        <f>+Tabla7[[#This Row],[META_DISTRITO]]*Tabla7[[#This Row],[VALOR UNITARIO]]</f>
        <v>0</v>
      </c>
      <c r="AE50" s="30">
        <f>SUM(Tabla7[[#This Row],[$_CANDELARIA]:[$_DISTRITO]])</f>
        <v>0</v>
      </c>
      <c r="AF50" s="32">
        <f>+Tabla7[[#This Row],[$_CENTRO_ORIENTE]]-Tabla7[[#This Row],[$_TOTAL]]</f>
        <v>0</v>
      </c>
    </row>
    <row r="51" spans="1:32" ht="38.25" hidden="1">
      <c r="A51" s="19" t="s">
        <v>82</v>
      </c>
      <c r="B51" s="20" t="s">
        <v>83</v>
      </c>
      <c r="C51" s="20" t="s">
        <v>84</v>
      </c>
      <c r="D51" s="21">
        <v>38</v>
      </c>
      <c r="E51" s="20" t="s">
        <v>113</v>
      </c>
      <c r="F51" s="20" t="s">
        <v>86</v>
      </c>
      <c r="G51" s="19" t="s">
        <v>87</v>
      </c>
      <c r="H51" s="19" t="s">
        <v>59</v>
      </c>
      <c r="I51" s="19" t="s">
        <v>56</v>
      </c>
      <c r="J51" s="22">
        <v>355662</v>
      </c>
      <c r="K51" s="5">
        <v>240</v>
      </c>
      <c r="L51" s="22">
        <f>+Tabla7[[#This Row],[VALOR UNITARIO]]*Tabla7[[#This Row],[META_CENTRO_ORIENTE]]</f>
        <v>85358880</v>
      </c>
      <c r="M51" s="46">
        <f>+Tabla7[[#This Row],[META_CENTRO_ORIENTE]]*4.55/100</f>
        <v>10.92</v>
      </c>
      <c r="N51" s="47">
        <f>+Tabla7[[#This Row],[META_CENTRO_ORIENTE]]*22.8/100</f>
        <v>54.72</v>
      </c>
      <c r="O51" s="47">
        <f>+Tabla7[[#This Row],[META_CENTRO_ORIENTE]]*8.3/100</f>
        <v>19.920000000000002</v>
      </c>
      <c r="P51" s="47">
        <f>+Tabla7[[#This Row],[META_CENTRO_ORIENTE]]*22.75/100</f>
        <v>54.6</v>
      </c>
      <c r="Q51" s="47">
        <f>+Tabla7[[#This Row],[META_CENTRO_ORIENTE]]*27.64/100</f>
        <v>66.335999999999999</v>
      </c>
      <c r="R51" s="47">
        <f>+Tabla7[[#This Row],[META_CENTRO_ORIENTE]]*14/100</f>
        <v>33.6</v>
      </c>
      <c r="S51" s="47"/>
      <c r="T51" s="48"/>
      <c r="U51" s="28">
        <f>+Tabla7[[#This Row],[META_CANDELARIA]]+Tabla7[[#This Row],[META_SANTA_FE]]+Tabla7[[#This Row],[META_MARTIRES]]+Tabla7[[#This Row],[META_SAN_CRISTOBAL]]+Tabla7[[#This Row],[META_RAFAEL_URIBE_URIBE]]+Tabla7[[#This Row],[META_ANTONIO_NARIÑO]]+Tabla7[[#This Row],[META_SUBRED]]+Tabla7[[#This Row],[META_DISTRITO]]</f>
        <v>240.09599999999998</v>
      </c>
      <c r="V51" s="29">
        <f>+Tabla7[[#This Row],[META_CENTRO_ORIENTE]]-Tabla7[[#This Row],[META_TOTAL]]</f>
        <v>-9.5999999999975216E-2</v>
      </c>
      <c r="W51" s="30">
        <f>+Tabla7[[#This Row],[VALOR UNITARIO]]*Tabla7[[#This Row],[META_CANDELARIA]]</f>
        <v>3883829.04</v>
      </c>
      <c r="X51" s="31">
        <f>+Tabla7[[#This Row],[META_SANTA_FE]]*Tabla7[[#This Row],[VALOR UNITARIO]]</f>
        <v>19461824.640000001</v>
      </c>
      <c r="Y51" s="31">
        <f>+Tabla7[[#This Row],[META_MARTIRES]]*Tabla7[[#This Row],[VALOR UNITARIO]]</f>
        <v>7084787.040000001</v>
      </c>
      <c r="Z51" s="31">
        <f>+Tabla7[[#This Row],[META_SAN_CRISTOBAL]]*Tabla7[[#This Row],[VALOR UNITARIO]]</f>
        <v>19419145.199999999</v>
      </c>
      <c r="AA51" s="31">
        <f>+Tabla7[[#This Row],[META_RAFAEL_URIBE_URIBE]]*Tabla7[[#This Row],[VALOR UNITARIO]]</f>
        <v>23593194.432</v>
      </c>
      <c r="AB51" s="31">
        <f>+Tabla7[[#This Row],[META_ANTONIO_NARIÑO]]*Tabla7[[#This Row],[VALOR UNITARIO]]</f>
        <v>11950243.200000001</v>
      </c>
      <c r="AC51" s="31">
        <f>+Tabla7[[#This Row],[META_SUBRED]]*Tabla7[[#This Row],[VALOR UNITARIO]]</f>
        <v>0</v>
      </c>
      <c r="AD51" s="32">
        <f>+Tabla7[[#This Row],[META_DISTRITO]]*Tabla7[[#This Row],[VALOR UNITARIO]]</f>
        <v>0</v>
      </c>
      <c r="AE51" s="30">
        <f>SUM(Tabla7[[#This Row],[$_CANDELARIA]:[$_DISTRITO]])</f>
        <v>85393023.552000001</v>
      </c>
      <c r="AF51" s="32">
        <f>+Tabla7[[#This Row],[$_CENTRO_ORIENTE]]-Tabla7[[#This Row],[$_TOTAL]]</f>
        <v>-34143.552000001073</v>
      </c>
    </row>
    <row r="52" spans="1:32" ht="25.5" hidden="1">
      <c r="A52" s="19" t="s">
        <v>82</v>
      </c>
      <c r="B52" s="20" t="s">
        <v>83</v>
      </c>
      <c r="C52" s="20" t="s">
        <v>84</v>
      </c>
      <c r="D52" s="21">
        <v>39</v>
      </c>
      <c r="E52" s="20" t="s">
        <v>114</v>
      </c>
      <c r="F52" s="20" t="s">
        <v>86</v>
      </c>
      <c r="G52" s="19" t="s">
        <v>87</v>
      </c>
      <c r="H52" s="19" t="s">
        <v>76</v>
      </c>
      <c r="I52" s="19" t="s">
        <v>56</v>
      </c>
      <c r="J52" s="22">
        <v>140539</v>
      </c>
      <c r="K52" s="5">
        <v>0</v>
      </c>
      <c r="L52" s="22">
        <f>+Tabla7[[#This Row],[VALOR UNITARIO]]*Tabla7[[#This Row],[META_CENTRO_ORIENTE]]</f>
        <v>0</v>
      </c>
      <c r="M52" s="46">
        <f>+Tabla7[[#This Row],[META_CENTRO_ORIENTE]]*4.55/100</f>
        <v>0</v>
      </c>
      <c r="N52" s="47">
        <f>+Tabla7[[#This Row],[META_CENTRO_ORIENTE]]*22.8/100</f>
        <v>0</v>
      </c>
      <c r="O52" s="47">
        <f>+Tabla7[[#This Row],[META_CENTRO_ORIENTE]]*8.3/100</f>
        <v>0</v>
      </c>
      <c r="P52" s="47">
        <f>+Tabla7[[#This Row],[META_CENTRO_ORIENTE]]*22.75/100</f>
        <v>0</v>
      </c>
      <c r="Q52" s="47">
        <f>+Tabla7[[#This Row],[META_CENTRO_ORIENTE]]*27.64/100</f>
        <v>0</v>
      </c>
      <c r="R52" s="47">
        <f>+Tabla7[[#This Row],[META_CENTRO_ORIENTE]]*14/100</f>
        <v>0</v>
      </c>
      <c r="S52" s="47"/>
      <c r="T52" s="48"/>
      <c r="U52" s="28">
        <f>+Tabla7[[#This Row],[META_CANDELARIA]]+Tabla7[[#This Row],[META_SANTA_FE]]+Tabla7[[#This Row],[META_MARTIRES]]+Tabla7[[#This Row],[META_SAN_CRISTOBAL]]+Tabla7[[#This Row],[META_RAFAEL_URIBE_URIBE]]+Tabla7[[#This Row],[META_ANTONIO_NARIÑO]]+Tabla7[[#This Row],[META_SUBRED]]+Tabla7[[#This Row],[META_DISTRITO]]</f>
        <v>0</v>
      </c>
      <c r="V52" s="29">
        <f>+Tabla7[[#This Row],[META_CENTRO_ORIENTE]]-Tabla7[[#This Row],[META_TOTAL]]</f>
        <v>0</v>
      </c>
      <c r="W52" s="30">
        <f>+Tabla7[[#This Row],[VALOR UNITARIO]]*Tabla7[[#This Row],[META_CANDELARIA]]</f>
        <v>0</v>
      </c>
      <c r="X52" s="31">
        <f>+Tabla7[[#This Row],[META_SANTA_FE]]*Tabla7[[#This Row],[VALOR UNITARIO]]</f>
        <v>0</v>
      </c>
      <c r="Y52" s="31">
        <f>+Tabla7[[#This Row],[META_MARTIRES]]*Tabla7[[#This Row],[VALOR UNITARIO]]</f>
        <v>0</v>
      </c>
      <c r="Z52" s="31">
        <f>+Tabla7[[#This Row],[META_SAN_CRISTOBAL]]*Tabla7[[#This Row],[VALOR UNITARIO]]</f>
        <v>0</v>
      </c>
      <c r="AA52" s="31">
        <f>+Tabla7[[#This Row],[META_RAFAEL_URIBE_URIBE]]*Tabla7[[#This Row],[VALOR UNITARIO]]</f>
        <v>0</v>
      </c>
      <c r="AB52" s="31">
        <f>+Tabla7[[#This Row],[META_ANTONIO_NARIÑO]]*Tabla7[[#This Row],[VALOR UNITARIO]]</f>
        <v>0</v>
      </c>
      <c r="AC52" s="31">
        <f>+Tabla7[[#This Row],[META_SUBRED]]*Tabla7[[#This Row],[VALOR UNITARIO]]</f>
        <v>0</v>
      </c>
      <c r="AD52" s="32">
        <f>+Tabla7[[#This Row],[META_DISTRITO]]*Tabla7[[#This Row],[VALOR UNITARIO]]</f>
        <v>0</v>
      </c>
      <c r="AE52" s="30">
        <f>SUM(Tabla7[[#This Row],[$_CANDELARIA]:[$_DISTRITO]])</f>
        <v>0</v>
      </c>
      <c r="AF52" s="32">
        <f>+Tabla7[[#This Row],[$_CENTRO_ORIENTE]]-Tabla7[[#This Row],[$_TOTAL]]</f>
        <v>0</v>
      </c>
    </row>
    <row r="53" spans="1:32" ht="38.25" hidden="1">
      <c r="A53" s="19" t="s">
        <v>82</v>
      </c>
      <c r="B53" s="20" t="s">
        <v>83</v>
      </c>
      <c r="C53" s="20" t="s">
        <v>84</v>
      </c>
      <c r="D53" s="21">
        <v>40</v>
      </c>
      <c r="E53" s="20" t="s">
        <v>115</v>
      </c>
      <c r="F53" s="20" t="s">
        <v>86</v>
      </c>
      <c r="G53" s="19" t="s">
        <v>87</v>
      </c>
      <c r="H53" s="19" t="s">
        <v>76</v>
      </c>
      <c r="I53" s="19" t="s">
        <v>56</v>
      </c>
      <c r="J53" s="22">
        <v>74584</v>
      </c>
      <c r="K53" s="5">
        <v>0</v>
      </c>
      <c r="L53" s="22">
        <f>+Tabla7[[#This Row],[VALOR UNITARIO]]*Tabla7[[#This Row],[META_CENTRO_ORIENTE]]</f>
        <v>0</v>
      </c>
      <c r="M53" s="46">
        <f>+Tabla7[[#This Row],[META_CENTRO_ORIENTE]]*4.55/100</f>
        <v>0</v>
      </c>
      <c r="N53" s="47">
        <f>+Tabla7[[#This Row],[META_CENTRO_ORIENTE]]*22.8/100</f>
        <v>0</v>
      </c>
      <c r="O53" s="47">
        <f>+Tabla7[[#This Row],[META_CENTRO_ORIENTE]]*8.3/100</f>
        <v>0</v>
      </c>
      <c r="P53" s="47">
        <f>+Tabla7[[#This Row],[META_CENTRO_ORIENTE]]*22.75/100</f>
        <v>0</v>
      </c>
      <c r="Q53" s="47">
        <f>+Tabla7[[#This Row],[META_CENTRO_ORIENTE]]*27.64/100</f>
        <v>0</v>
      </c>
      <c r="R53" s="47">
        <f>+Tabla7[[#This Row],[META_CENTRO_ORIENTE]]*14/100</f>
        <v>0</v>
      </c>
      <c r="S53" s="47"/>
      <c r="T53" s="48"/>
      <c r="U53" s="28">
        <f>+Tabla7[[#This Row],[META_CANDELARIA]]+Tabla7[[#This Row],[META_SANTA_FE]]+Tabla7[[#This Row],[META_MARTIRES]]+Tabla7[[#This Row],[META_SAN_CRISTOBAL]]+Tabla7[[#This Row],[META_RAFAEL_URIBE_URIBE]]+Tabla7[[#This Row],[META_ANTONIO_NARIÑO]]+Tabla7[[#This Row],[META_SUBRED]]+Tabla7[[#This Row],[META_DISTRITO]]</f>
        <v>0</v>
      </c>
      <c r="V53" s="29">
        <f>+Tabla7[[#This Row],[META_CENTRO_ORIENTE]]-Tabla7[[#This Row],[META_TOTAL]]</f>
        <v>0</v>
      </c>
      <c r="W53" s="30">
        <f>+Tabla7[[#This Row],[VALOR UNITARIO]]*Tabla7[[#This Row],[META_CANDELARIA]]</f>
        <v>0</v>
      </c>
      <c r="X53" s="31">
        <f>+Tabla7[[#This Row],[META_SANTA_FE]]*Tabla7[[#This Row],[VALOR UNITARIO]]</f>
        <v>0</v>
      </c>
      <c r="Y53" s="31">
        <f>+Tabla7[[#This Row],[META_MARTIRES]]*Tabla7[[#This Row],[VALOR UNITARIO]]</f>
        <v>0</v>
      </c>
      <c r="Z53" s="31">
        <f>+Tabla7[[#This Row],[META_SAN_CRISTOBAL]]*Tabla7[[#This Row],[VALOR UNITARIO]]</f>
        <v>0</v>
      </c>
      <c r="AA53" s="31">
        <f>+Tabla7[[#This Row],[META_RAFAEL_URIBE_URIBE]]*Tabla7[[#This Row],[VALOR UNITARIO]]</f>
        <v>0</v>
      </c>
      <c r="AB53" s="31">
        <f>+Tabla7[[#This Row],[META_ANTONIO_NARIÑO]]*Tabla7[[#This Row],[VALOR UNITARIO]]</f>
        <v>0</v>
      </c>
      <c r="AC53" s="31">
        <f>+Tabla7[[#This Row],[META_SUBRED]]*Tabla7[[#This Row],[VALOR UNITARIO]]</f>
        <v>0</v>
      </c>
      <c r="AD53" s="32">
        <f>+Tabla7[[#This Row],[META_DISTRITO]]*Tabla7[[#This Row],[VALOR UNITARIO]]</f>
        <v>0</v>
      </c>
      <c r="AE53" s="30">
        <f>SUM(Tabla7[[#This Row],[$_CANDELARIA]:[$_DISTRITO]])</f>
        <v>0</v>
      </c>
      <c r="AF53" s="32">
        <f>+Tabla7[[#This Row],[$_CENTRO_ORIENTE]]-Tabla7[[#This Row],[$_TOTAL]]</f>
        <v>0</v>
      </c>
    </row>
    <row r="54" spans="1:32" ht="38.25" hidden="1">
      <c r="A54" s="19" t="s">
        <v>82</v>
      </c>
      <c r="B54" s="20" t="s">
        <v>83</v>
      </c>
      <c r="C54" s="20" t="s">
        <v>116</v>
      </c>
      <c r="D54" s="21">
        <v>41</v>
      </c>
      <c r="E54" s="20" t="s">
        <v>117</v>
      </c>
      <c r="F54" s="20" t="s">
        <v>86</v>
      </c>
      <c r="G54" s="19" t="s">
        <v>118</v>
      </c>
      <c r="H54" s="19" t="s">
        <v>59</v>
      </c>
      <c r="I54" s="19" t="s">
        <v>56</v>
      </c>
      <c r="J54" s="22">
        <v>621332</v>
      </c>
      <c r="K54" s="5">
        <v>959.99999839055454</v>
      </c>
      <c r="L54" s="22">
        <f>+Tabla7[[#This Row],[VALOR UNITARIO]]*Tabla7[[#This Row],[META_CENTRO_ORIENTE]]</f>
        <v>596478719</v>
      </c>
      <c r="M54" s="46">
        <f>+Tabla7[[#This Row],[META_CENTRO_ORIENTE]]*4.55/100</f>
        <v>43.679999926770236</v>
      </c>
      <c r="N54" s="47">
        <f>+Tabla7[[#This Row],[META_CENTRO_ORIENTE]]*22.8/100</f>
        <v>218.87999963304642</v>
      </c>
      <c r="O54" s="47">
        <f>+Tabla7[[#This Row],[META_CENTRO_ORIENTE]]*8.3/100</f>
        <v>79.67999986641604</v>
      </c>
      <c r="P54" s="47">
        <f>+Tabla7[[#This Row],[META_CENTRO_ORIENTE]]*22.75/100</f>
        <v>218.39999963385114</v>
      </c>
      <c r="Q54" s="47">
        <f>+Tabla7[[#This Row],[META_CENTRO_ORIENTE]]*27.64/100</f>
        <v>265.34399955514925</v>
      </c>
      <c r="R54" s="47">
        <f>+Tabla7[[#This Row],[META_CENTRO_ORIENTE]]*14/100</f>
        <v>134.39999977467764</v>
      </c>
      <c r="S54" s="47"/>
      <c r="T54" s="48"/>
      <c r="U54" s="28">
        <f>+Tabla7[[#This Row],[META_CANDELARIA]]+Tabla7[[#This Row],[META_SANTA_FE]]+Tabla7[[#This Row],[META_MARTIRES]]+Tabla7[[#This Row],[META_SAN_CRISTOBAL]]+Tabla7[[#This Row],[META_RAFAEL_URIBE_URIBE]]+Tabla7[[#This Row],[META_ANTONIO_NARIÑO]]+Tabla7[[#This Row],[META_SUBRED]]+Tabla7[[#This Row],[META_DISTRITO]]</f>
        <v>960.38399838991074</v>
      </c>
      <c r="V54" s="29">
        <f>+Tabla7[[#This Row],[META_CENTRO_ORIENTE]]-Tabla7[[#This Row],[META_TOTAL]]</f>
        <v>-0.38399999935620599</v>
      </c>
      <c r="W54" s="30">
        <f>+Tabla7[[#This Row],[VALOR UNITARIO]]*Tabla7[[#This Row],[META_CANDELARIA]]</f>
        <v>27139781.714500003</v>
      </c>
      <c r="X54" s="31">
        <f>+Tabla7[[#This Row],[META_SANTA_FE]]*Tabla7[[#This Row],[VALOR UNITARIO]]</f>
        <v>135997147.93200001</v>
      </c>
      <c r="Y54" s="31">
        <f>+Tabla7[[#This Row],[META_MARTIRES]]*Tabla7[[#This Row],[VALOR UNITARIO]]</f>
        <v>49507733.677000009</v>
      </c>
      <c r="Z54" s="31">
        <f>+Tabla7[[#This Row],[META_SAN_CRISTOBAL]]*Tabla7[[#This Row],[VALOR UNITARIO]]</f>
        <v>135698908.57249999</v>
      </c>
      <c r="AA54" s="31">
        <f>+Tabla7[[#This Row],[META_RAFAEL_URIBE_URIBE]]*Tabla7[[#This Row],[VALOR UNITARIO]]</f>
        <v>164866717.9316</v>
      </c>
      <c r="AB54" s="31">
        <f>+Tabla7[[#This Row],[META_ANTONIO_NARIÑO]]*Tabla7[[#This Row],[VALOR UNITARIO]]</f>
        <v>83507020.660000011</v>
      </c>
      <c r="AC54" s="31">
        <f>+Tabla7[[#This Row],[META_SUBRED]]*Tabla7[[#This Row],[VALOR UNITARIO]]</f>
        <v>0</v>
      </c>
      <c r="AD54" s="32">
        <f>+Tabla7[[#This Row],[META_DISTRITO]]*Tabla7[[#This Row],[VALOR UNITARIO]]</f>
        <v>0</v>
      </c>
      <c r="AE54" s="30">
        <f>SUM(Tabla7[[#This Row],[$_CANDELARIA]:[$_DISTRITO]])</f>
        <v>596717310.48759997</v>
      </c>
      <c r="AF54" s="32">
        <f>+Tabla7[[#This Row],[$_CENTRO_ORIENTE]]-Tabla7[[#This Row],[$_TOTAL]]</f>
        <v>-238591.48759996891</v>
      </c>
    </row>
    <row r="55" spans="1:32" ht="38.25" hidden="1">
      <c r="A55" s="19" t="s">
        <v>82</v>
      </c>
      <c r="B55" s="20" t="s">
        <v>83</v>
      </c>
      <c r="C55" s="20" t="s">
        <v>84</v>
      </c>
      <c r="D55" s="21">
        <v>42</v>
      </c>
      <c r="E55" s="20" t="s">
        <v>119</v>
      </c>
      <c r="F55" s="20" t="s">
        <v>86</v>
      </c>
      <c r="G55" s="19" t="s">
        <v>118</v>
      </c>
      <c r="H55" s="19" t="s">
        <v>59</v>
      </c>
      <c r="I55" s="19" t="s">
        <v>56</v>
      </c>
      <c r="J55" s="22">
        <v>340253</v>
      </c>
      <c r="K55" s="5">
        <v>960</v>
      </c>
      <c r="L55" s="22">
        <f>+Tabla7[[#This Row],[VALOR UNITARIO]]*Tabla7[[#This Row],[META_CENTRO_ORIENTE]]</f>
        <v>326642880</v>
      </c>
      <c r="M55" s="46">
        <f>+Tabla7[[#This Row],[META_CENTRO_ORIENTE]]*4.55/100</f>
        <v>43.68</v>
      </c>
      <c r="N55" s="47">
        <f>+Tabla7[[#This Row],[META_CENTRO_ORIENTE]]*22.8/100</f>
        <v>218.88</v>
      </c>
      <c r="O55" s="47">
        <f>+Tabla7[[#This Row],[META_CENTRO_ORIENTE]]*8.3/100</f>
        <v>79.680000000000007</v>
      </c>
      <c r="P55" s="47">
        <f>+Tabla7[[#This Row],[META_CENTRO_ORIENTE]]*22.75/100</f>
        <v>218.4</v>
      </c>
      <c r="Q55" s="47">
        <f>+Tabla7[[#This Row],[META_CENTRO_ORIENTE]]*27.64/100</f>
        <v>265.34399999999999</v>
      </c>
      <c r="R55" s="47">
        <f>+Tabla7[[#This Row],[META_CENTRO_ORIENTE]]*14/100</f>
        <v>134.4</v>
      </c>
      <c r="S55" s="47"/>
      <c r="T55" s="48"/>
      <c r="U55" s="28">
        <f>+Tabla7[[#This Row],[META_CANDELARIA]]+Tabla7[[#This Row],[META_SANTA_FE]]+Tabla7[[#This Row],[META_MARTIRES]]+Tabla7[[#This Row],[META_SAN_CRISTOBAL]]+Tabla7[[#This Row],[META_RAFAEL_URIBE_URIBE]]+Tabla7[[#This Row],[META_ANTONIO_NARIÑO]]+Tabla7[[#This Row],[META_SUBRED]]+Tabla7[[#This Row],[META_DISTRITO]]</f>
        <v>960.3839999999999</v>
      </c>
      <c r="V55" s="29">
        <f>+Tabla7[[#This Row],[META_CENTRO_ORIENTE]]-Tabla7[[#This Row],[META_TOTAL]]</f>
        <v>-0.38399999999990087</v>
      </c>
      <c r="W55" s="30">
        <f>+Tabla7[[#This Row],[VALOR UNITARIO]]*Tabla7[[#This Row],[META_CANDELARIA]]</f>
        <v>14862251.039999999</v>
      </c>
      <c r="X55" s="31">
        <f>+Tabla7[[#This Row],[META_SANTA_FE]]*Tabla7[[#This Row],[VALOR UNITARIO]]</f>
        <v>74474576.640000001</v>
      </c>
      <c r="Y55" s="31">
        <f>+Tabla7[[#This Row],[META_MARTIRES]]*Tabla7[[#This Row],[VALOR UNITARIO]]</f>
        <v>27111359.040000003</v>
      </c>
      <c r="Z55" s="31">
        <f>+Tabla7[[#This Row],[META_SAN_CRISTOBAL]]*Tabla7[[#This Row],[VALOR UNITARIO]]</f>
        <v>74311255.200000003</v>
      </c>
      <c r="AA55" s="31">
        <f>+Tabla7[[#This Row],[META_RAFAEL_URIBE_URIBE]]*Tabla7[[#This Row],[VALOR UNITARIO]]</f>
        <v>90284092.032000005</v>
      </c>
      <c r="AB55" s="31">
        <f>+Tabla7[[#This Row],[META_ANTONIO_NARIÑO]]*Tabla7[[#This Row],[VALOR UNITARIO]]</f>
        <v>45730003.200000003</v>
      </c>
      <c r="AC55" s="31">
        <f>+Tabla7[[#This Row],[META_SUBRED]]*Tabla7[[#This Row],[VALOR UNITARIO]]</f>
        <v>0</v>
      </c>
      <c r="AD55" s="32">
        <f>+Tabla7[[#This Row],[META_DISTRITO]]*Tabla7[[#This Row],[VALOR UNITARIO]]</f>
        <v>0</v>
      </c>
      <c r="AE55" s="30">
        <f>SUM(Tabla7[[#This Row],[$_CANDELARIA]:[$_DISTRITO]])</f>
        <v>326773537.15200001</v>
      </c>
      <c r="AF55" s="32">
        <f>+Tabla7[[#This Row],[$_CENTRO_ORIENTE]]-Tabla7[[#This Row],[$_TOTAL]]</f>
        <v>-130657.15200001001</v>
      </c>
    </row>
    <row r="56" spans="1:32" ht="51" hidden="1">
      <c r="A56" s="19" t="s">
        <v>82</v>
      </c>
      <c r="B56" s="20" t="s">
        <v>83</v>
      </c>
      <c r="C56" s="20" t="s">
        <v>116</v>
      </c>
      <c r="D56" s="21">
        <v>43</v>
      </c>
      <c r="E56" s="20" t="s">
        <v>120</v>
      </c>
      <c r="F56" s="20" t="s">
        <v>86</v>
      </c>
      <c r="G56" s="19" t="s">
        <v>118</v>
      </c>
      <c r="H56" s="19" t="s">
        <v>59</v>
      </c>
      <c r="I56" s="19" t="s">
        <v>56</v>
      </c>
      <c r="J56" s="22">
        <v>548596</v>
      </c>
      <c r="K56" s="5">
        <v>240</v>
      </c>
      <c r="L56" s="22">
        <f>+Tabla7[[#This Row],[VALOR UNITARIO]]*Tabla7[[#This Row],[META_CENTRO_ORIENTE]]</f>
        <v>131663040</v>
      </c>
      <c r="M56" s="46">
        <f>+Tabla7[[#This Row],[META_CENTRO_ORIENTE]]*4.55/100</f>
        <v>10.92</v>
      </c>
      <c r="N56" s="47">
        <f>+Tabla7[[#This Row],[META_CENTRO_ORIENTE]]*22.8/100</f>
        <v>54.72</v>
      </c>
      <c r="O56" s="47">
        <f>+Tabla7[[#This Row],[META_CENTRO_ORIENTE]]*8.3/100</f>
        <v>19.920000000000002</v>
      </c>
      <c r="P56" s="47">
        <f>+Tabla7[[#This Row],[META_CENTRO_ORIENTE]]*22.75/100</f>
        <v>54.6</v>
      </c>
      <c r="Q56" s="47">
        <f>+Tabla7[[#This Row],[META_CENTRO_ORIENTE]]*27.64/100</f>
        <v>66.335999999999999</v>
      </c>
      <c r="R56" s="47">
        <f>+Tabla7[[#This Row],[META_CENTRO_ORIENTE]]*14/100</f>
        <v>33.6</v>
      </c>
      <c r="S56" s="47"/>
      <c r="T56" s="48"/>
      <c r="U56" s="28">
        <f>+Tabla7[[#This Row],[META_CANDELARIA]]+Tabla7[[#This Row],[META_SANTA_FE]]+Tabla7[[#This Row],[META_MARTIRES]]+Tabla7[[#This Row],[META_SAN_CRISTOBAL]]+Tabla7[[#This Row],[META_RAFAEL_URIBE_URIBE]]+Tabla7[[#This Row],[META_ANTONIO_NARIÑO]]+Tabla7[[#This Row],[META_SUBRED]]+Tabla7[[#This Row],[META_DISTRITO]]</f>
        <v>240.09599999999998</v>
      </c>
      <c r="V56" s="29">
        <f>+Tabla7[[#This Row],[META_CENTRO_ORIENTE]]-Tabla7[[#This Row],[META_TOTAL]]</f>
        <v>-9.5999999999975216E-2</v>
      </c>
      <c r="W56" s="30">
        <f>+Tabla7[[#This Row],[VALOR UNITARIO]]*Tabla7[[#This Row],[META_CANDELARIA]]</f>
        <v>5990668.3200000003</v>
      </c>
      <c r="X56" s="31">
        <f>+Tabla7[[#This Row],[META_SANTA_FE]]*Tabla7[[#This Row],[VALOR UNITARIO]]</f>
        <v>30019173.120000001</v>
      </c>
      <c r="Y56" s="31">
        <f>+Tabla7[[#This Row],[META_MARTIRES]]*Tabla7[[#This Row],[VALOR UNITARIO]]</f>
        <v>10928032.32</v>
      </c>
      <c r="Z56" s="31">
        <f>+Tabla7[[#This Row],[META_SAN_CRISTOBAL]]*Tabla7[[#This Row],[VALOR UNITARIO]]</f>
        <v>29953341.600000001</v>
      </c>
      <c r="AA56" s="31">
        <f>+Tabla7[[#This Row],[META_RAFAEL_URIBE_URIBE]]*Tabla7[[#This Row],[VALOR UNITARIO]]</f>
        <v>36391664.255999997</v>
      </c>
      <c r="AB56" s="31">
        <f>+Tabla7[[#This Row],[META_ANTONIO_NARIÑO]]*Tabla7[[#This Row],[VALOR UNITARIO]]</f>
        <v>18432825.600000001</v>
      </c>
      <c r="AC56" s="31">
        <f>+Tabla7[[#This Row],[META_SUBRED]]*Tabla7[[#This Row],[VALOR UNITARIO]]</f>
        <v>0</v>
      </c>
      <c r="AD56" s="32">
        <f>+Tabla7[[#This Row],[META_DISTRITO]]*Tabla7[[#This Row],[VALOR UNITARIO]]</f>
        <v>0</v>
      </c>
      <c r="AE56" s="30">
        <f>SUM(Tabla7[[#This Row],[$_CANDELARIA]:[$_DISTRITO]])</f>
        <v>131715705.21599999</v>
      </c>
      <c r="AF56" s="32">
        <f>+Tabla7[[#This Row],[$_CENTRO_ORIENTE]]-Tabla7[[#This Row],[$_TOTAL]]</f>
        <v>-52665.215999990702</v>
      </c>
    </row>
    <row r="57" spans="1:32" ht="25.5" hidden="1">
      <c r="A57" s="19" t="s">
        <v>82</v>
      </c>
      <c r="B57" s="20" t="s">
        <v>83</v>
      </c>
      <c r="C57" s="20" t="s">
        <v>84</v>
      </c>
      <c r="D57" s="21">
        <v>44</v>
      </c>
      <c r="E57" s="20" t="s">
        <v>121</v>
      </c>
      <c r="F57" s="20" t="s">
        <v>86</v>
      </c>
      <c r="G57" s="19" t="s">
        <v>118</v>
      </c>
      <c r="H57" s="19" t="s">
        <v>59</v>
      </c>
      <c r="I57" s="19" t="s">
        <v>56</v>
      </c>
      <c r="J57" s="22">
        <v>711326</v>
      </c>
      <c r="K57" s="5">
        <v>240</v>
      </c>
      <c r="L57" s="22">
        <f>+Tabla7[[#This Row],[VALOR UNITARIO]]*Tabla7[[#This Row],[META_CENTRO_ORIENTE]]</f>
        <v>170718240</v>
      </c>
      <c r="M57" s="46">
        <f>+Tabla7[[#This Row],[META_CENTRO_ORIENTE]]*4.55/100</f>
        <v>10.92</v>
      </c>
      <c r="N57" s="47">
        <f>+Tabla7[[#This Row],[META_CENTRO_ORIENTE]]*22.8/100</f>
        <v>54.72</v>
      </c>
      <c r="O57" s="47">
        <f>+Tabla7[[#This Row],[META_CENTRO_ORIENTE]]*8.3/100</f>
        <v>19.920000000000002</v>
      </c>
      <c r="P57" s="47">
        <f>+Tabla7[[#This Row],[META_CENTRO_ORIENTE]]*22.75/100</f>
        <v>54.6</v>
      </c>
      <c r="Q57" s="47">
        <f>+Tabla7[[#This Row],[META_CENTRO_ORIENTE]]*27.64/100</f>
        <v>66.335999999999999</v>
      </c>
      <c r="R57" s="47">
        <f>+Tabla7[[#This Row],[META_CENTRO_ORIENTE]]*14/100</f>
        <v>33.6</v>
      </c>
      <c r="S57" s="47"/>
      <c r="T57" s="48"/>
      <c r="U57" s="28">
        <f>+Tabla7[[#This Row],[META_CANDELARIA]]+Tabla7[[#This Row],[META_SANTA_FE]]+Tabla7[[#This Row],[META_MARTIRES]]+Tabla7[[#This Row],[META_SAN_CRISTOBAL]]+Tabla7[[#This Row],[META_RAFAEL_URIBE_URIBE]]+Tabla7[[#This Row],[META_ANTONIO_NARIÑO]]+Tabla7[[#This Row],[META_SUBRED]]+Tabla7[[#This Row],[META_DISTRITO]]</f>
        <v>240.09599999999998</v>
      </c>
      <c r="V57" s="29">
        <f>+Tabla7[[#This Row],[META_CENTRO_ORIENTE]]-Tabla7[[#This Row],[META_TOTAL]]</f>
        <v>-9.5999999999975216E-2</v>
      </c>
      <c r="W57" s="30">
        <f>+Tabla7[[#This Row],[VALOR UNITARIO]]*Tabla7[[#This Row],[META_CANDELARIA]]</f>
        <v>7767679.9199999999</v>
      </c>
      <c r="X57" s="31">
        <f>+Tabla7[[#This Row],[META_SANTA_FE]]*Tabla7[[#This Row],[VALOR UNITARIO]]</f>
        <v>38923758.719999999</v>
      </c>
      <c r="Y57" s="31">
        <f>+Tabla7[[#This Row],[META_MARTIRES]]*Tabla7[[#This Row],[VALOR UNITARIO]]</f>
        <v>14169613.920000002</v>
      </c>
      <c r="Z57" s="31">
        <f>+Tabla7[[#This Row],[META_SAN_CRISTOBAL]]*Tabla7[[#This Row],[VALOR UNITARIO]]</f>
        <v>38838399.600000001</v>
      </c>
      <c r="AA57" s="31">
        <f>+Tabla7[[#This Row],[META_RAFAEL_URIBE_URIBE]]*Tabla7[[#This Row],[VALOR UNITARIO]]</f>
        <v>47186521.535999998</v>
      </c>
      <c r="AB57" s="31">
        <f>+Tabla7[[#This Row],[META_ANTONIO_NARIÑO]]*Tabla7[[#This Row],[VALOR UNITARIO]]</f>
        <v>23900553.600000001</v>
      </c>
      <c r="AC57" s="31">
        <f>+Tabla7[[#This Row],[META_SUBRED]]*Tabla7[[#This Row],[VALOR UNITARIO]]</f>
        <v>0</v>
      </c>
      <c r="AD57" s="32">
        <f>+Tabla7[[#This Row],[META_DISTRITO]]*Tabla7[[#This Row],[VALOR UNITARIO]]</f>
        <v>0</v>
      </c>
      <c r="AE57" s="30">
        <f>SUM(Tabla7[[#This Row],[$_CANDELARIA]:[$_DISTRITO]])</f>
        <v>170786527.29599997</v>
      </c>
      <c r="AF57" s="32">
        <f>+Tabla7[[#This Row],[$_CENTRO_ORIENTE]]-Tabla7[[#This Row],[$_TOTAL]]</f>
        <v>-68287.295999974012</v>
      </c>
    </row>
    <row r="58" spans="1:32" ht="63.75" hidden="1">
      <c r="A58" s="19" t="s">
        <v>82</v>
      </c>
      <c r="B58" s="20" t="s">
        <v>83</v>
      </c>
      <c r="C58" s="20" t="s">
        <v>116</v>
      </c>
      <c r="D58" s="21">
        <v>45</v>
      </c>
      <c r="E58" s="20" t="s">
        <v>122</v>
      </c>
      <c r="F58" s="20" t="s">
        <v>86</v>
      </c>
      <c r="G58" s="19" t="s">
        <v>118</v>
      </c>
      <c r="H58" s="19" t="s">
        <v>59</v>
      </c>
      <c r="I58" s="19" t="s">
        <v>56</v>
      </c>
      <c r="J58" s="22">
        <v>281078</v>
      </c>
      <c r="K58" s="5">
        <v>240</v>
      </c>
      <c r="L58" s="22">
        <f>+Tabla7[[#This Row],[VALOR UNITARIO]]*Tabla7[[#This Row],[META_CENTRO_ORIENTE]]</f>
        <v>67458720</v>
      </c>
      <c r="M58" s="46">
        <f>+Tabla7[[#This Row],[META_CENTRO_ORIENTE]]*4.55/100</f>
        <v>10.92</v>
      </c>
      <c r="N58" s="47">
        <f>+Tabla7[[#This Row],[META_CENTRO_ORIENTE]]*22.8/100</f>
        <v>54.72</v>
      </c>
      <c r="O58" s="47">
        <f>+Tabla7[[#This Row],[META_CENTRO_ORIENTE]]*8.3/100</f>
        <v>19.920000000000002</v>
      </c>
      <c r="P58" s="47">
        <f>+Tabla7[[#This Row],[META_CENTRO_ORIENTE]]*22.75/100</f>
        <v>54.6</v>
      </c>
      <c r="Q58" s="47">
        <f>+Tabla7[[#This Row],[META_CENTRO_ORIENTE]]*27.64/100</f>
        <v>66.335999999999999</v>
      </c>
      <c r="R58" s="47">
        <f>+Tabla7[[#This Row],[META_CENTRO_ORIENTE]]*14/100</f>
        <v>33.6</v>
      </c>
      <c r="S58" s="47"/>
      <c r="T58" s="48"/>
      <c r="U58" s="28">
        <f>+Tabla7[[#This Row],[META_CANDELARIA]]+Tabla7[[#This Row],[META_SANTA_FE]]+Tabla7[[#This Row],[META_MARTIRES]]+Tabla7[[#This Row],[META_SAN_CRISTOBAL]]+Tabla7[[#This Row],[META_RAFAEL_URIBE_URIBE]]+Tabla7[[#This Row],[META_ANTONIO_NARIÑO]]+Tabla7[[#This Row],[META_SUBRED]]+Tabla7[[#This Row],[META_DISTRITO]]</f>
        <v>240.09599999999998</v>
      </c>
      <c r="V58" s="29">
        <f>+Tabla7[[#This Row],[META_CENTRO_ORIENTE]]-Tabla7[[#This Row],[META_TOTAL]]</f>
        <v>-9.5999999999975216E-2</v>
      </c>
      <c r="W58" s="30">
        <f>+Tabla7[[#This Row],[VALOR UNITARIO]]*Tabla7[[#This Row],[META_CANDELARIA]]</f>
        <v>3069371.76</v>
      </c>
      <c r="X58" s="31">
        <f>+Tabla7[[#This Row],[META_SANTA_FE]]*Tabla7[[#This Row],[VALOR UNITARIO]]</f>
        <v>15380588.16</v>
      </c>
      <c r="Y58" s="31">
        <f>+Tabla7[[#This Row],[META_MARTIRES]]*Tabla7[[#This Row],[VALOR UNITARIO]]</f>
        <v>5599073.7600000007</v>
      </c>
      <c r="Z58" s="31">
        <f>+Tabla7[[#This Row],[META_SAN_CRISTOBAL]]*Tabla7[[#This Row],[VALOR UNITARIO]]</f>
        <v>15346858.800000001</v>
      </c>
      <c r="AA58" s="31">
        <f>+Tabla7[[#This Row],[META_RAFAEL_URIBE_URIBE]]*Tabla7[[#This Row],[VALOR UNITARIO]]</f>
        <v>18645590.208000001</v>
      </c>
      <c r="AB58" s="31">
        <f>+Tabla7[[#This Row],[META_ANTONIO_NARIÑO]]*Tabla7[[#This Row],[VALOR UNITARIO]]</f>
        <v>9444220.8000000007</v>
      </c>
      <c r="AC58" s="31">
        <f>+Tabla7[[#This Row],[META_SUBRED]]*Tabla7[[#This Row],[VALOR UNITARIO]]</f>
        <v>0</v>
      </c>
      <c r="AD58" s="32">
        <f>+Tabla7[[#This Row],[META_DISTRITO]]*Tabla7[[#This Row],[VALOR UNITARIO]]</f>
        <v>0</v>
      </c>
      <c r="AE58" s="30">
        <f>SUM(Tabla7[[#This Row],[$_CANDELARIA]:[$_DISTRITO]])</f>
        <v>67485703.488000005</v>
      </c>
      <c r="AF58" s="32">
        <f>+Tabla7[[#This Row],[$_CENTRO_ORIENTE]]-Tabla7[[#This Row],[$_TOTAL]]</f>
        <v>-26983.488000005484</v>
      </c>
    </row>
    <row r="59" spans="1:32" ht="25.5" hidden="1">
      <c r="A59" s="19" t="s">
        <v>82</v>
      </c>
      <c r="B59" s="20" t="s">
        <v>83</v>
      </c>
      <c r="C59" s="20" t="s">
        <v>84</v>
      </c>
      <c r="D59" s="21">
        <v>46</v>
      </c>
      <c r="E59" s="20" t="s">
        <v>123</v>
      </c>
      <c r="F59" s="20" t="s">
        <v>89</v>
      </c>
      <c r="G59" s="19" t="s">
        <v>118</v>
      </c>
      <c r="H59" s="19" t="s">
        <v>59</v>
      </c>
      <c r="I59" s="19" t="s">
        <v>56</v>
      </c>
      <c r="J59" s="22">
        <v>2366976</v>
      </c>
      <c r="K59" s="5">
        <v>239.99999957752001</v>
      </c>
      <c r="L59" s="22">
        <f>+Tabla7[[#This Row],[VALOR UNITARIO]]*Tabla7[[#This Row],[META_CENTRO_ORIENTE]]</f>
        <v>568074239</v>
      </c>
      <c r="M59" s="46">
        <f>+Tabla7[[#This Row],[META_CENTRO_ORIENTE]]*4.55/100</f>
        <v>10.919999980777161</v>
      </c>
      <c r="N59" s="47">
        <f>+Tabla7[[#This Row],[META_CENTRO_ORIENTE]]*22.8/100</f>
        <v>54.719999903674562</v>
      </c>
      <c r="O59" s="47">
        <f>+Tabla7[[#This Row],[META_CENTRO_ORIENTE]]*8.3/100</f>
        <v>19.919999964934163</v>
      </c>
      <c r="P59" s="47">
        <f>+Tabla7[[#This Row],[META_CENTRO_ORIENTE]]*22.75/100</f>
        <v>54.599999903885802</v>
      </c>
      <c r="Q59" s="47">
        <f>+Tabla7[[#This Row],[META_CENTRO_ORIENTE]]*27.64/100</f>
        <v>66.335999883226535</v>
      </c>
      <c r="R59" s="47">
        <f>+Tabla7[[#This Row],[META_CENTRO_ORIENTE]]*14/100</f>
        <v>33.599999940852804</v>
      </c>
      <c r="S59" s="47"/>
      <c r="T59" s="48"/>
      <c r="U59" s="28">
        <f>+Tabla7[[#This Row],[META_CANDELARIA]]+Tabla7[[#This Row],[META_SANTA_FE]]+Tabla7[[#This Row],[META_MARTIRES]]+Tabla7[[#This Row],[META_SAN_CRISTOBAL]]+Tabla7[[#This Row],[META_RAFAEL_URIBE_URIBE]]+Tabla7[[#This Row],[META_ANTONIO_NARIÑO]]+Tabla7[[#This Row],[META_SUBRED]]+Tabla7[[#This Row],[META_DISTRITO]]</f>
        <v>240.09599957735099</v>
      </c>
      <c r="V59" s="29">
        <f>+Tabla7[[#This Row],[META_CENTRO_ORIENTE]]-Tabla7[[#This Row],[META_TOTAL]]</f>
        <v>-9.5999999830979732E-2</v>
      </c>
      <c r="W59" s="30">
        <f>+Tabla7[[#This Row],[VALOR UNITARIO]]*Tabla7[[#This Row],[META_CANDELARIA]]</f>
        <v>25847377.874500003</v>
      </c>
      <c r="X59" s="31">
        <f>+Tabla7[[#This Row],[META_SANTA_FE]]*Tabla7[[#This Row],[VALOR UNITARIO]]</f>
        <v>129520926.492</v>
      </c>
      <c r="Y59" s="31">
        <f>+Tabla7[[#This Row],[META_MARTIRES]]*Tabla7[[#This Row],[VALOR UNITARIO]]</f>
        <v>47150161.837000005</v>
      </c>
      <c r="Z59" s="31">
        <f>+Tabla7[[#This Row],[META_SAN_CRISTOBAL]]*Tabla7[[#This Row],[VALOR UNITARIO]]</f>
        <v>129236889.3725</v>
      </c>
      <c r="AA59" s="31">
        <f>+Tabla7[[#This Row],[META_RAFAEL_URIBE_URIBE]]*Tabla7[[#This Row],[VALOR UNITARIO]]</f>
        <v>157015719.65960002</v>
      </c>
      <c r="AB59" s="31">
        <f>+Tabla7[[#This Row],[META_ANTONIO_NARIÑO]]*Tabla7[[#This Row],[VALOR UNITARIO]]</f>
        <v>79530393.460000008</v>
      </c>
      <c r="AC59" s="31">
        <f>+Tabla7[[#This Row],[META_SUBRED]]*Tabla7[[#This Row],[VALOR UNITARIO]]</f>
        <v>0</v>
      </c>
      <c r="AD59" s="32">
        <f>+Tabla7[[#This Row],[META_DISTRITO]]*Tabla7[[#This Row],[VALOR UNITARIO]]</f>
        <v>0</v>
      </c>
      <c r="AE59" s="30">
        <f>SUM(Tabla7[[#This Row],[$_CANDELARIA]:[$_DISTRITO]])</f>
        <v>568301468.69560003</v>
      </c>
      <c r="AF59" s="32">
        <f>+Tabla7[[#This Row],[$_CENTRO_ORIENTE]]-Tabla7[[#This Row],[$_TOTAL]]</f>
        <v>-227229.69560003281</v>
      </c>
    </row>
    <row r="60" spans="1:32" ht="38.25" hidden="1">
      <c r="A60" s="19" t="s">
        <v>82</v>
      </c>
      <c r="B60" s="20" t="s">
        <v>83</v>
      </c>
      <c r="C60" s="20" t="s">
        <v>84</v>
      </c>
      <c r="D60" s="21">
        <v>47</v>
      </c>
      <c r="E60" s="20" t="s">
        <v>124</v>
      </c>
      <c r="F60" s="20" t="s">
        <v>97</v>
      </c>
      <c r="G60" s="19" t="s">
        <v>118</v>
      </c>
      <c r="H60" s="19" t="s">
        <v>59</v>
      </c>
      <c r="I60" s="19" t="s">
        <v>74</v>
      </c>
      <c r="J60" s="22">
        <v>110336</v>
      </c>
      <c r="K60" s="5">
        <v>36</v>
      </c>
      <c r="L60" s="22">
        <f>+Tabla7[[#This Row],[VALOR UNITARIO]]*Tabla7[[#This Row],[META_CENTRO_ORIENTE]]</f>
        <v>3972096</v>
      </c>
      <c r="M60" s="46">
        <f>+Tabla7[[#This Row],[META_CENTRO_ORIENTE]]*4.55/100</f>
        <v>1.6379999999999999</v>
      </c>
      <c r="N60" s="47">
        <f>+Tabla7[[#This Row],[META_CENTRO_ORIENTE]]*22.8/100</f>
        <v>8.2080000000000002</v>
      </c>
      <c r="O60" s="47">
        <f>+Tabla7[[#This Row],[META_CENTRO_ORIENTE]]*8.3/100</f>
        <v>2.988</v>
      </c>
      <c r="P60" s="47">
        <f>+Tabla7[[#This Row],[META_CENTRO_ORIENTE]]*22.75/100</f>
        <v>8.19</v>
      </c>
      <c r="Q60" s="47">
        <f>+Tabla7[[#This Row],[META_CENTRO_ORIENTE]]*27.64/100</f>
        <v>9.9504000000000001</v>
      </c>
      <c r="R60" s="47">
        <f>+Tabla7[[#This Row],[META_CENTRO_ORIENTE]]*14/100</f>
        <v>5.04</v>
      </c>
      <c r="S60" s="47"/>
      <c r="T60" s="48"/>
      <c r="U60" s="28">
        <f>+Tabla7[[#This Row],[META_CANDELARIA]]+Tabla7[[#This Row],[META_SANTA_FE]]+Tabla7[[#This Row],[META_MARTIRES]]+Tabla7[[#This Row],[META_SAN_CRISTOBAL]]+Tabla7[[#This Row],[META_RAFAEL_URIBE_URIBE]]+Tabla7[[#This Row],[META_ANTONIO_NARIÑO]]+Tabla7[[#This Row],[META_SUBRED]]+Tabla7[[#This Row],[META_DISTRITO]]</f>
        <v>36.014400000000002</v>
      </c>
      <c r="V60" s="29">
        <f>+Tabla7[[#This Row],[META_CENTRO_ORIENTE]]-Tabla7[[#This Row],[META_TOTAL]]</f>
        <v>-1.4400000000001967E-2</v>
      </c>
      <c r="W60" s="30">
        <f>+Tabla7[[#This Row],[VALOR UNITARIO]]*Tabla7[[#This Row],[META_CANDELARIA]]</f>
        <v>180730.36799999999</v>
      </c>
      <c r="X60" s="31">
        <f>+Tabla7[[#This Row],[META_SANTA_FE]]*Tabla7[[#This Row],[VALOR UNITARIO]]</f>
        <v>905637.88800000004</v>
      </c>
      <c r="Y60" s="31">
        <f>+Tabla7[[#This Row],[META_MARTIRES]]*Tabla7[[#This Row],[VALOR UNITARIO]]</f>
        <v>329683.96799999999</v>
      </c>
      <c r="Z60" s="31">
        <f>+Tabla7[[#This Row],[META_SAN_CRISTOBAL]]*Tabla7[[#This Row],[VALOR UNITARIO]]</f>
        <v>903651.83999999997</v>
      </c>
      <c r="AA60" s="31">
        <f>+Tabla7[[#This Row],[META_RAFAEL_URIBE_URIBE]]*Tabla7[[#This Row],[VALOR UNITARIO]]</f>
        <v>1097887.3344000001</v>
      </c>
      <c r="AB60" s="31">
        <f>+Tabla7[[#This Row],[META_ANTONIO_NARIÑO]]*Tabla7[[#This Row],[VALOR UNITARIO]]</f>
        <v>556093.44000000006</v>
      </c>
      <c r="AC60" s="31">
        <f>+Tabla7[[#This Row],[META_SUBRED]]*Tabla7[[#This Row],[VALOR UNITARIO]]</f>
        <v>0</v>
      </c>
      <c r="AD60" s="32">
        <f>+Tabla7[[#This Row],[META_DISTRITO]]*Tabla7[[#This Row],[VALOR UNITARIO]]</f>
        <v>0</v>
      </c>
      <c r="AE60" s="30">
        <f>SUM(Tabla7[[#This Row],[$_CANDELARIA]:[$_DISTRITO]])</f>
        <v>3973684.8383999998</v>
      </c>
      <c r="AF60" s="32">
        <f>+Tabla7[[#This Row],[$_CENTRO_ORIENTE]]-Tabla7[[#This Row],[$_TOTAL]]</f>
        <v>-1588.838399999775</v>
      </c>
    </row>
    <row r="61" spans="1:32" ht="51">
      <c r="A61" s="19" t="s">
        <v>82</v>
      </c>
      <c r="B61" s="20" t="s">
        <v>83</v>
      </c>
      <c r="C61" s="20" t="s">
        <v>84</v>
      </c>
      <c r="D61" s="21">
        <v>48</v>
      </c>
      <c r="E61" s="20" t="s">
        <v>125</v>
      </c>
      <c r="F61" s="20" t="s">
        <v>86</v>
      </c>
      <c r="G61" s="19" t="s">
        <v>118</v>
      </c>
      <c r="H61" s="19" t="s">
        <v>59</v>
      </c>
      <c r="I61" s="19" t="s">
        <v>56</v>
      </c>
      <c r="J61" s="22">
        <v>430247</v>
      </c>
      <c r="K61" s="5">
        <v>120</v>
      </c>
      <c r="L61" s="22">
        <f>+Tabla7[[#This Row],[VALOR UNITARIO]]*Tabla7[[#This Row],[META_CENTRO_ORIENTE]]</f>
        <v>51629640</v>
      </c>
      <c r="M61" s="46">
        <f>+Tabla7[[#This Row],[META_CENTRO_ORIENTE]]*4.55/100</f>
        <v>5.46</v>
      </c>
      <c r="N61" s="47">
        <f>+Tabla7[[#This Row],[META_CENTRO_ORIENTE]]*22.8/100</f>
        <v>27.36</v>
      </c>
      <c r="O61" s="47">
        <f>+Tabla7[[#This Row],[META_CENTRO_ORIENTE]]*8.3/100</f>
        <v>9.9600000000000009</v>
      </c>
      <c r="P61" s="47">
        <f>+Tabla7[[#This Row],[META_CENTRO_ORIENTE]]*22.75/100</f>
        <v>27.3</v>
      </c>
      <c r="Q61" s="47">
        <f>+Tabla7[[#This Row],[META_CENTRO_ORIENTE]]*27.64/100</f>
        <v>33.167999999999999</v>
      </c>
      <c r="R61" s="47">
        <f>+Tabla7[[#This Row],[META_CENTRO_ORIENTE]]*14/100</f>
        <v>16.8</v>
      </c>
      <c r="S61" s="47"/>
      <c r="T61" s="48"/>
      <c r="U61" s="28">
        <f>+Tabla7[[#This Row],[META_CANDELARIA]]+Tabla7[[#This Row],[META_SANTA_FE]]+Tabla7[[#This Row],[META_MARTIRES]]+Tabla7[[#This Row],[META_SAN_CRISTOBAL]]+Tabla7[[#This Row],[META_RAFAEL_URIBE_URIBE]]+Tabla7[[#This Row],[META_ANTONIO_NARIÑO]]+Tabla7[[#This Row],[META_SUBRED]]+Tabla7[[#This Row],[META_DISTRITO]]</f>
        <v>120.04799999999999</v>
      </c>
      <c r="V61" s="29">
        <f>+Tabla7[[#This Row],[META_CENTRO_ORIENTE]]-Tabla7[[#This Row],[META_TOTAL]]</f>
        <v>-4.7999999999987608E-2</v>
      </c>
      <c r="W61" s="30">
        <f>+Tabla7[[#This Row],[VALOR UNITARIO]]*Tabla7[[#This Row],[META_CANDELARIA]]</f>
        <v>2349148.62</v>
      </c>
      <c r="X61" s="31">
        <f>+Tabla7[[#This Row],[META_SANTA_FE]]*Tabla7[[#This Row],[VALOR UNITARIO]]</f>
        <v>11771557.92</v>
      </c>
      <c r="Y61" s="31">
        <f>+Tabla7[[#This Row],[META_MARTIRES]]*Tabla7[[#This Row],[VALOR UNITARIO]]</f>
        <v>4285260.12</v>
      </c>
      <c r="Z61" s="31">
        <f>+Tabla7[[#This Row],[META_SAN_CRISTOBAL]]*Tabla7[[#This Row],[VALOR UNITARIO]]</f>
        <v>11745743.1</v>
      </c>
      <c r="AA61" s="31">
        <f>+Tabla7[[#This Row],[META_RAFAEL_URIBE_URIBE]]*Tabla7[[#This Row],[VALOR UNITARIO]]</f>
        <v>14270432.495999999</v>
      </c>
      <c r="AB61" s="31">
        <f>+Tabla7[[#This Row],[META_ANTONIO_NARIÑO]]*Tabla7[[#This Row],[VALOR UNITARIO]]</f>
        <v>7228149.6000000006</v>
      </c>
      <c r="AC61" s="31">
        <f>+Tabla7[[#This Row],[META_SUBRED]]*Tabla7[[#This Row],[VALOR UNITARIO]]</f>
        <v>0</v>
      </c>
      <c r="AD61" s="32">
        <f>+Tabla7[[#This Row],[META_DISTRITO]]*Tabla7[[#This Row],[VALOR UNITARIO]]</f>
        <v>0</v>
      </c>
      <c r="AE61" s="30">
        <f>SUM(Tabla7[[#This Row],[$_CANDELARIA]:[$_DISTRITO]])</f>
        <v>51650291.855999999</v>
      </c>
      <c r="AF61" s="32">
        <f>+Tabla7[[#This Row],[$_CENTRO_ORIENTE]]-Tabla7[[#This Row],[$_TOTAL]]</f>
        <v>-20651.855999998748</v>
      </c>
    </row>
    <row r="62" spans="1:32" ht="38.25" hidden="1">
      <c r="A62" s="19" t="s">
        <v>82</v>
      </c>
      <c r="B62" s="20" t="s">
        <v>83</v>
      </c>
      <c r="C62" s="20" t="s">
        <v>84</v>
      </c>
      <c r="D62" s="21">
        <v>49</v>
      </c>
      <c r="E62" s="20" t="s">
        <v>126</v>
      </c>
      <c r="F62" s="20" t="s">
        <v>86</v>
      </c>
      <c r="G62" s="19" t="s">
        <v>118</v>
      </c>
      <c r="H62" s="19" t="s">
        <v>59</v>
      </c>
      <c r="I62" s="19" t="s">
        <v>56</v>
      </c>
      <c r="J62" s="22">
        <v>711326</v>
      </c>
      <c r="K62" s="5">
        <v>680</v>
      </c>
      <c r="L62" s="22">
        <f>+Tabla7[[#This Row],[VALOR UNITARIO]]*Tabla7[[#This Row],[META_CENTRO_ORIENTE]]</f>
        <v>483701680</v>
      </c>
      <c r="M62" s="46">
        <f>+Tabla7[[#This Row],[META_CENTRO_ORIENTE]]*4.55/100</f>
        <v>30.94</v>
      </c>
      <c r="N62" s="47">
        <f>+Tabla7[[#This Row],[META_CENTRO_ORIENTE]]*22.8/100</f>
        <v>155.04</v>
      </c>
      <c r="O62" s="47">
        <f>+Tabla7[[#This Row],[META_CENTRO_ORIENTE]]*8.3/100</f>
        <v>56.440000000000012</v>
      </c>
      <c r="P62" s="47">
        <f>+Tabla7[[#This Row],[META_CENTRO_ORIENTE]]*22.75/100</f>
        <v>154.69999999999999</v>
      </c>
      <c r="Q62" s="47">
        <f>+Tabla7[[#This Row],[META_CENTRO_ORIENTE]]*27.64/100</f>
        <v>187.952</v>
      </c>
      <c r="R62" s="47">
        <f>+Tabla7[[#This Row],[META_CENTRO_ORIENTE]]*14/100</f>
        <v>95.2</v>
      </c>
      <c r="S62" s="47"/>
      <c r="T62" s="48"/>
      <c r="U62" s="28">
        <f>+Tabla7[[#This Row],[META_CANDELARIA]]+Tabla7[[#This Row],[META_SANTA_FE]]+Tabla7[[#This Row],[META_MARTIRES]]+Tabla7[[#This Row],[META_SAN_CRISTOBAL]]+Tabla7[[#This Row],[META_RAFAEL_URIBE_URIBE]]+Tabla7[[#This Row],[META_ANTONIO_NARIÑO]]+Tabla7[[#This Row],[META_SUBRED]]+Tabla7[[#This Row],[META_DISTRITO]]</f>
        <v>680.27200000000005</v>
      </c>
      <c r="V62" s="29">
        <f>+Tabla7[[#This Row],[META_CENTRO_ORIENTE]]-Tabla7[[#This Row],[META_TOTAL]]</f>
        <v>-0.2720000000000482</v>
      </c>
      <c r="W62" s="30">
        <f>+Tabla7[[#This Row],[VALOR UNITARIO]]*Tabla7[[#This Row],[META_CANDELARIA]]</f>
        <v>22008426.440000001</v>
      </c>
      <c r="X62" s="31">
        <f>+Tabla7[[#This Row],[META_SANTA_FE]]*Tabla7[[#This Row],[VALOR UNITARIO]]</f>
        <v>110283983.03999999</v>
      </c>
      <c r="Y62" s="31">
        <f>+Tabla7[[#This Row],[META_MARTIRES]]*Tabla7[[#This Row],[VALOR UNITARIO]]</f>
        <v>40147239.440000005</v>
      </c>
      <c r="Z62" s="31">
        <f>+Tabla7[[#This Row],[META_SAN_CRISTOBAL]]*Tabla7[[#This Row],[VALOR UNITARIO]]</f>
        <v>110042132.19999999</v>
      </c>
      <c r="AA62" s="31">
        <f>+Tabla7[[#This Row],[META_RAFAEL_URIBE_URIBE]]*Tabla7[[#This Row],[VALOR UNITARIO]]</f>
        <v>133695144.352</v>
      </c>
      <c r="AB62" s="31">
        <f>+Tabla7[[#This Row],[META_ANTONIO_NARIÑO]]*Tabla7[[#This Row],[VALOR UNITARIO]]</f>
        <v>67718235.200000003</v>
      </c>
      <c r="AC62" s="31">
        <f>+Tabla7[[#This Row],[META_SUBRED]]*Tabla7[[#This Row],[VALOR UNITARIO]]</f>
        <v>0</v>
      </c>
      <c r="AD62" s="32">
        <f>+Tabla7[[#This Row],[META_DISTRITO]]*Tabla7[[#This Row],[VALOR UNITARIO]]</f>
        <v>0</v>
      </c>
      <c r="AE62" s="30">
        <f>SUM(Tabla7[[#This Row],[$_CANDELARIA]:[$_DISTRITO]])</f>
        <v>483895160.67199999</v>
      </c>
      <c r="AF62" s="32">
        <f>+Tabla7[[#This Row],[$_CENTRO_ORIENTE]]-Tabla7[[#This Row],[$_TOTAL]]</f>
        <v>-193480.67199999094</v>
      </c>
    </row>
    <row r="63" spans="1:32" ht="38.25" hidden="1">
      <c r="A63" s="19" t="s">
        <v>82</v>
      </c>
      <c r="B63" s="20" t="s">
        <v>83</v>
      </c>
      <c r="C63" s="20" t="s">
        <v>84</v>
      </c>
      <c r="D63" s="21">
        <v>50</v>
      </c>
      <c r="E63" s="20" t="s">
        <v>127</v>
      </c>
      <c r="F63" s="20" t="s">
        <v>86</v>
      </c>
      <c r="G63" s="19" t="s">
        <v>87</v>
      </c>
      <c r="H63" s="19" t="s">
        <v>59</v>
      </c>
      <c r="I63" s="19" t="s">
        <v>56</v>
      </c>
      <c r="J63" s="22">
        <v>266747</v>
      </c>
      <c r="K63" s="5">
        <v>324</v>
      </c>
      <c r="L63" s="22">
        <f>+Tabla7[[#This Row],[VALOR UNITARIO]]*Tabla7[[#This Row],[META_CENTRO_ORIENTE]]</f>
        <v>86426028</v>
      </c>
      <c r="M63" s="46">
        <f>+Tabla7[[#This Row],[META_CENTRO_ORIENTE]]*4.55/100</f>
        <v>14.742000000000001</v>
      </c>
      <c r="N63" s="47">
        <f>+Tabla7[[#This Row],[META_CENTRO_ORIENTE]]*22.8/100</f>
        <v>73.872</v>
      </c>
      <c r="O63" s="47">
        <f>+Tabla7[[#This Row],[META_CENTRO_ORIENTE]]*8.3/100</f>
        <v>26.892000000000003</v>
      </c>
      <c r="P63" s="47">
        <f>+Tabla7[[#This Row],[META_CENTRO_ORIENTE]]*22.75/100</f>
        <v>73.709999999999994</v>
      </c>
      <c r="Q63" s="47">
        <f>+Tabla7[[#This Row],[META_CENTRO_ORIENTE]]*27.64/100</f>
        <v>89.553600000000003</v>
      </c>
      <c r="R63" s="47">
        <f>+Tabla7[[#This Row],[META_CENTRO_ORIENTE]]*14/100</f>
        <v>45.36</v>
      </c>
      <c r="S63" s="47"/>
      <c r="T63" s="48"/>
      <c r="U63" s="28">
        <f>+Tabla7[[#This Row],[META_CANDELARIA]]+Tabla7[[#This Row],[META_SANTA_FE]]+Tabla7[[#This Row],[META_MARTIRES]]+Tabla7[[#This Row],[META_SAN_CRISTOBAL]]+Tabla7[[#This Row],[META_RAFAEL_URIBE_URIBE]]+Tabla7[[#This Row],[META_ANTONIO_NARIÑO]]+Tabla7[[#This Row],[META_SUBRED]]+Tabla7[[#This Row],[META_DISTRITO]]</f>
        <v>324.12960000000004</v>
      </c>
      <c r="V63" s="29">
        <f>+Tabla7[[#This Row],[META_CENTRO_ORIENTE]]-Tabla7[[#This Row],[META_TOTAL]]</f>
        <v>-0.12960000000003902</v>
      </c>
      <c r="W63" s="30">
        <f>+Tabla7[[#This Row],[VALOR UNITARIO]]*Tabla7[[#This Row],[META_CANDELARIA]]</f>
        <v>3932384.2740000002</v>
      </c>
      <c r="X63" s="31">
        <f>+Tabla7[[#This Row],[META_SANTA_FE]]*Tabla7[[#This Row],[VALOR UNITARIO]]</f>
        <v>19705134.384</v>
      </c>
      <c r="Y63" s="31">
        <f>+Tabla7[[#This Row],[META_MARTIRES]]*Tabla7[[#This Row],[VALOR UNITARIO]]</f>
        <v>7173360.324000001</v>
      </c>
      <c r="Z63" s="31">
        <f>+Tabla7[[#This Row],[META_SAN_CRISTOBAL]]*Tabla7[[#This Row],[VALOR UNITARIO]]</f>
        <v>19661921.369999997</v>
      </c>
      <c r="AA63" s="31">
        <f>+Tabla7[[#This Row],[META_RAFAEL_URIBE_URIBE]]*Tabla7[[#This Row],[VALOR UNITARIO]]</f>
        <v>23888154.139200002</v>
      </c>
      <c r="AB63" s="31">
        <f>+Tabla7[[#This Row],[META_ANTONIO_NARIÑO]]*Tabla7[[#This Row],[VALOR UNITARIO]]</f>
        <v>12099643.92</v>
      </c>
      <c r="AC63" s="31">
        <f>+Tabla7[[#This Row],[META_SUBRED]]*Tabla7[[#This Row],[VALOR UNITARIO]]</f>
        <v>0</v>
      </c>
      <c r="AD63" s="32">
        <f>+Tabla7[[#This Row],[META_DISTRITO]]*Tabla7[[#This Row],[VALOR UNITARIO]]</f>
        <v>0</v>
      </c>
      <c r="AE63" s="30">
        <f>SUM(Tabla7[[#This Row],[$_CANDELARIA]:[$_DISTRITO]])</f>
        <v>86460598.411200002</v>
      </c>
      <c r="AF63" s="32">
        <f>+Tabla7[[#This Row],[$_CENTRO_ORIENTE]]-Tabla7[[#This Row],[$_TOTAL]]</f>
        <v>-34570.411200001836</v>
      </c>
    </row>
    <row r="64" spans="1:32" ht="89.25" hidden="1">
      <c r="A64" s="19" t="s">
        <v>82</v>
      </c>
      <c r="B64" s="20" t="s">
        <v>83</v>
      </c>
      <c r="C64" s="20" t="s">
        <v>84</v>
      </c>
      <c r="D64" s="21">
        <v>51</v>
      </c>
      <c r="E64" s="20" t="s">
        <v>128</v>
      </c>
      <c r="F64" s="20" t="s">
        <v>86</v>
      </c>
      <c r="G64" s="19" t="s">
        <v>54</v>
      </c>
      <c r="H64" s="19" t="s">
        <v>59</v>
      </c>
      <c r="I64" s="19" t="s">
        <v>56</v>
      </c>
      <c r="J64" s="22">
        <v>5621568</v>
      </c>
      <c r="K64" s="5">
        <v>12</v>
      </c>
      <c r="L64" s="22">
        <f>+Tabla7[[#This Row],[VALOR UNITARIO]]*Tabla7[[#This Row],[META_CENTRO_ORIENTE]]</f>
        <v>67458816</v>
      </c>
      <c r="M64" s="46">
        <f>+Tabla7[[#This Row],[META_CENTRO_ORIENTE]]*4.55/100</f>
        <v>0.54599999999999993</v>
      </c>
      <c r="N64" s="47">
        <f>+Tabla7[[#This Row],[META_CENTRO_ORIENTE]]*22.8/100</f>
        <v>2.7360000000000002</v>
      </c>
      <c r="O64" s="47">
        <f>+Tabla7[[#This Row],[META_CENTRO_ORIENTE]]*8.3/100</f>
        <v>0.99600000000000011</v>
      </c>
      <c r="P64" s="47">
        <f>+Tabla7[[#This Row],[META_CENTRO_ORIENTE]]*22.75/100</f>
        <v>2.73</v>
      </c>
      <c r="Q64" s="47">
        <f>+Tabla7[[#This Row],[META_CENTRO_ORIENTE]]*27.64/100</f>
        <v>3.3168000000000002</v>
      </c>
      <c r="R64" s="47">
        <f>+Tabla7[[#This Row],[META_CENTRO_ORIENTE]]*14/100</f>
        <v>1.68</v>
      </c>
      <c r="S64" s="47"/>
      <c r="T64" s="48"/>
      <c r="U64" s="28">
        <f>+Tabla7[[#This Row],[META_CANDELARIA]]+Tabla7[[#This Row],[META_SANTA_FE]]+Tabla7[[#This Row],[META_MARTIRES]]+Tabla7[[#This Row],[META_SAN_CRISTOBAL]]+Tabla7[[#This Row],[META_RAFAEL_URIBE_URIBE]]+Tabla7[[#This Row],[META_ANTONIO_NARIÑO]]+Tabla7[[#This Row],[META_SUBRED]]+Tabla7[[#This Row],[META_DISTRITO]]</f>
        <v>12.004800000000001</v>
      </c>
      <c r="V64" s="29">
        <f>+Tabla7[[#This Row],[META_CENTRO_ORIENTE]]-Tabla7[[#This Row],[META_TOTAL]]</f>
        <v>-4.8000000000012477E-3</v>
      </c>
      <c r="W64" s="30">
        <f>+Tabla7[[#This Row],[VALOR UNITARIO]]*Tabla7[[#This Row],[META_CANDELARIA]]</f>
        <v>3069376.1279999996</v>
      </c>
      <c r="X64" s="31">
        <f>+Tabla7[[#This Row],[META_SANTA_FE]]*Tabla7[[#This Row],[VALOR UNITARIO]]</f>
        <v>15380610.048</v>
      </c>
      <c r="Y64" s="31">
        <f>+Tabla7[[#This Row],[META_MARTIRES]]*Tabla7[[#This Row],[VALOR UNITARIO]]</f>
        <v>5599081.7280000011</v>
      </c>
      <c r="Z64" s="31">
        <f>+Tabla7[[#This Row],[META_SAN_CRISTOBAL]]*Tabla7[[#This Row],[VALOR UNITARIO]]</f>
        <v>15346880.640000001</v>
      </c>
      <c r="AA64" s="31">
        <f>+Tabla7[[#This Row],[META_RAFAEL_URIBE_URIBE]]*Tabla7[[#This Row],[VALOR UNITARIO]]</f>
        <v>18645616.742400002</v>
      </c>
      <c r="AB64" s="31">
        <f>+Tabla7[[#This Row],[META_ANTONIO_NARIÑO]]*Tabla7[[#This Row],[VALOR UNITARIO]]</f>
        <v>9444234.2400000002</v>
      </c>
      <c r="AC64" s="31">
        <f>+Tabla7[[#This Row],[META_SUBRED]]*Tabla7[[#This Row],[VALOR UNITARIO]]</f>
        <v>0</v>
      </c>
      <c r="AD64" s="32">
        <f>+Tabla7[[#This Row],[META_DISTRITO]]*Tabla7[[#This Row],[VALOR UNITARIO]]</f>
        <v>0</v>
      </c>
      <c r="AE64" s="30">
        <f>SUM(Tabla7[[#This Row],[$_CANDELARIA]:[$_DISTRITO]])</f>
        <v>67485799.5264</v>
      </c>
      <c r="AF64" s="32">
        <f>+Tabla7[[#This Row],[$_CENTRO_ORIENTE]]-Tabla7[[#This Row],[$_TOTAL]]</f>
        <v>-26983.526399999857</v>
      </c>
    </row>
    <row r="65" spans="1:32" ht="51" hidden="1">
      <c r="A65" s="19" t="s">
        <v>82</v>
      </c>
      <c r="B65" s="20" t="s">
        <v>83</v>
      </c>
      <c r="C65" s="20" t="s">
        <v>108</v>
      </c>
      <c r="D65" s="21">
        <v>52</v>
      </c>
      <c r="E65" s="20" t="s">
        <v>129</v>
      </c>
      <c r="F65" s="20" t="s">
        <v>86</v>
      </c>
      <c r="G65" s="19" t="s">
        <v>118</v>
      </c>
      <c r="H65" s="19" t="s">
        <v>59</v>
      </c>
      <c r="I65" s="19" t="s">
        <v>56</v>
      </c>
      <c r="J65" s="22">
        <v>711326</v>
      </c>
      <c r="K65" s="5">
        <v>240</v>
      </c>
      <c r="L65" s="22">
        <f>+Tabla7[[#This Row],[VALOR UNITARIO]]*Tabla7[[#This Row],[META_CENTRO_ORIENTE]]</f>
        <v>170718240</v>
      </c>
      <c r="M65" s="46">
        <f>+Tabla7[[#This Row],[META_CENTRO_ORIENTE]]*4.55/100</f>
        <v>10.92</v>
      </c>
      <c r="N65" s="47">
        <f>+Tabla7[[#This Row],[META_CENTRO_ORIENTE]]*22.8/100</f>
        <v>54.72</v>
      </c>
      <c r="O65" s="47">
        <f>+Tabla7[[#This Row],[META_CENTRO_ORIENTE]]*8.3/100</f>
        <v>19.920000000000002</v>
      </c>
      <c r="P65" s="47">
        <f>+Tabla7[[#This Row],[META_CENTRO_ORIENTE]]*22.75/100</f>
        <v>54.6</v>
      </c>
      <c r="Q65" s="47">
        <f>+Tabla7[[#This Row],[META_CENTRO_ORIENTE]]*27.64/100</f>
        <v>66.335999999999999</v>
      </c>
      <c r="R65" s="47">
        <f>+Tabla7[[#This Row],[META_CENTRO_ORIENTE]]*14/100</f>
        <v>33.6</v>
      </c>
      <c r="S65" s="47"/>
      <c r="T65" s="48"/>
      <c r="U65" s="28">
        <f>+Tabla7[[#This Row],[META_CANDELARIA]]+Tabla7[[#This Row],[META_SANTA_FE]]+Tabla7[[#This Row],[META_MARTIRES]]+Tabla7[[#This Row],[META_SAN_CRISTOBAL]]+Tabla7[[#This Row],[META_RAFAEL_URIBE_URIBE]]+Tabla7[[#This Row],[META_ANTONIO_NARIÑO]]+Tabla7[[#This Row],[META_SUBRED]]+Tabla7[[#This Row],[META_DISTRITO]]</f>
        <v>240.09599999999998</v>
      </c>
      <c r="V65" s="29">
        <f>+Tabla7[[#This Row],[META_CENTRO_ORIENTE]]-Tabla7[[#This Row],[META_TOTAL]]</f>
        <v>-9.5999999999975216E-2</v>
      </c>
      <c r="W65" s="30">
        <f>+Tabla7[[#This Row],[VALOR UNITARIO]]*Tabla7[[#This Row],[META_CANDELARIA]]</f>
        <v>7767679.9199999999</v>
      </c>
      <c r="X65" s="31">
        <f>+Tabla7[[#This Row],[META_SANTA_FE]]*Tabla7[[#This Row],[VALOR UNITARIO]]</f>
        <v>38923758.719999999</v>
      </c>
      <c r="Y65" s="31">
        <f>+Tabla7[[#This Row],[META_MARTIRES]]*Tabla7[[#This Row],[VALOR UNITARIO]]</f>
        <v>14169613.920000002</v>
      </c>
      <c r="Z65" s="31">
        <f>+Tabla7[[#This Row],[META_SAN_CRISTOBAL]]*Tabla7[[#This Row],[VALOR UNITARIO]]</f>
        <v>38838399.600000001</v>
      </c>
      <c r="AA65" s="31">
        <f>+Tabla7[[#This Row],[META_RAFAEL_URIBE_URIBE]]*Tabla7[[#This Row],[VALOR UNITARIO]]</f>
        <v>47186521.535999998</v>
      </c>
      <c r="AB65" s="31">
        <f>+Tabla7[[#This Row],[META_ANTONIO_NARIÑO]]*Tabla7[[#This Row],[VALOR UNITARIO]]</f>
        <v>23900553.600000001</v>
      </c>
      <c r="AC65" s="31">
        <f>+Tabla7[[#This Row],[META_SUBRED]]*Tabla7[[#This Row],[VALOR UNITARIO]]</f>
        <v>0</v>
      </c>
      <c r="AD65" s="32">
        <f>+Tabla7[[#This Row],[META_DISTRITO]]*Tabla7[[#This Row],[VALOR UNITARIO]]</f>
        <v>0</v>
      </c>
      <c r="AE65" s="30">
        <f>SUM(Tabla7[[#This Row],[$_CANDELARIA]:[$_DISTRITO]])</f>
        <v>170786527.29599997</v>
      </c>
      <c r="AF65" s="32">
        <f>+Tabla7[[#This Row],[$_CENTRO_ORIENTE]]-Tabla7[[#This Row],[$_TOTAL]]</f>
        <v>-68287.295999974012</v>
      </c>
    </row>
    <row r="66" spans="1:32" ht="51.75" hidden="1" thickTop="1">
      <c r="A66" s="19" t="s">
        <v>82</v>
      </c>
      <c r="B66" s="20" t="s">
        <v>83</v>
      </c>
      <c r="C66" s="20" t="s">
        <v>84</v>
      </c>
      <c r="D66" s="21">
        <v>53</v>
      </c>
      <c r="E66" s="20" t="s">
        <v>130</v>
      </c>
      <c r="F66" s="20" t="s">
        <v>86</v>
      </c>
      <c r="G66" s="19" t="s">
        <v>54</v>
      </c>
      <c r="H66" s="19" t="s">
        <v>55</v>
      </c>
      <c r="I66" s="19" t="s">
        <v>56</v>
      </c>
      <c r="J66" s="22">
        <v>5621568</v>
      </c>
      <c r="K66" s="5">
        <v>12</v>
      </c>
      <c r="L66" s="22">
        <f>+Tabla7[[#This Row],[VALOR UNITARIO]]*Tabla7[[#This Row],[META_CENTRO_ORIENTE]]</f>
        <v>67458816</v>
      </c>
      <c r="M66" s="43">
        <v>0</v>
      </c>
      <c r="N66" s="44">
        <v>0</v>
      </c>
      <c r="O66" s="44">
        <v>0</v>
      </c>
      <c r="P66" s="44">
        <v>0</v>
      </c>
      <c r="Q66" s="44">
        <v>0</v>
      </c>
      <c r="R66" s="44">
        <v>0</v>
      </c>
      <c r="S66" s="44">
        <v>12</v>
      </c>
      <c r="T66" s="45">
        <v>0</v>
      </c>
      <c r="U66" s="28">
        <f>+Tabla7[[#This Row],[META_CANDELARIA]]+Tabla7[[#This Row],[META_SANTA_FE]]+Tabla7[[#This Row],[META_MARTIRES]]+Tabla7[[#This Row],[META_SAN_CRISTOBAL]]+Tabla7[[#This Row],[META_RAFAEL_URIBE_URIBE]]+Tabla7[[#This Row],[META_ANTONIO_NARIÑO]]+Tabla7[[#This Row],[META_SUBRED]]+Tabla7[[#This Row],[META_DISTRITO]]</f>
        <v>12</v>
      </c>
      <c r="V66" s="29">
        <f>+Tabla7[[#This Row],[META_CENTRO_ORIENTE]]-Tabla7[[#This Row],[META_TOTAL]]</f>
        <v>0</v>
      </c>
      <c r="W66" s="30">
        <f>+Tabla7[[#This Row],[VALOR UNITARIO]]*Tabla7[[#This Row],[META_CANDELARIA]]</f>
        <v>0</v>
      </c>
      <c r="X66" s="31">
        <f>+Tabla7[[#This Row],[META_SANTA_FE]]*Tabla7[[#This Row],[VALOR UNITARIO]]</f>
        <v>0</v>
      </c>
      <c r="Y66" s="31">
        <f>+Tabla7[[#This Row],[META_MARTIRES]]*Tabla7[[#This Row],[VALOR UNITARIO]]</f>
        <v>0</v>
      </c>
      <c r="Z66" s="31">
        <f>+Tabla7[[#This Row],[META_SAN_CRISTOBAL]]*Tabla7[[#This Row],[VALOR UNITARIO]]</f>
        <v>0</v>
      </c>
      <c r="AA66" s="31">
        <f>+Tabla7[[#This Row],[META_RAFAEL_URIBE_URIBE]]*Tabla7[[#This Row],[VALOR UNITARIO]]</f>
        <v>0</v>
      </c>
      <c r="AB66" s="31">
        <f>+Tabla7[[#This Row],[META_ANTONIO_NARIÑO]]*Tabla7[[#This Row],[VALOR UNITARIO]]</f>
        <v>0</v>
      </c>
      <c r="AC66" s="31">
        <f>+Tabla7[[#This Row],[META_SUBRED]]*Tabla7[[#This Row],[VALOR UNITARIO]]</f>
        <v>67458816</v>
      </c>
      <c r="AD66" s="32">
        <f>+Tabla7[[#This Row],[META_DISTRITO]]*Tabla7[[#This Row],[VALOR UNITARIO]]</f>
        <v>0</v>
      </c>
      <c r="AE66" s="30">
        <f>SUM(Tabla7[[#This Row],[$_CANDELARIA]:[$_DISTRITO]])</f>
        <v>67458816</v>
      </c>
      <c r="AF66" s="32">
        <f>+Tabla7[[#This Row],[$_CENTRO_ORIENTE]]-Tabla7[[#This Row],[$_TOTAL]]</f>
        <v>0</v>
      </c>
    </row>
    <row r="67" spans="1:32" ht="38.25" hidden="1">
      <c r="A67" s="19" t="s">
        <v>82</v>
      </c>
      <c r="B67" s="20" t="s">
        <v>83</v>
      </c>
      <c r="C67" s="20" t="s">
        <v>84</v>
      </c>
      <c r="D67" s="21">
        <v>54</v>
      </c>
      <c r="E67" s="20" t="s">
        <v>131</v>
      </c>
      <c r="F67" s="20" t="s">
        <v>86</v>
      </c>
      <c r="G67" s="19" t="s">
        <v>87</v>
      </c>
      <c r="H67" s="19" t="s">
        <v>59</v>
      </c>
      <c r="I67" s="19" t="s">
        <v>56</v>
      </c>
      <c r="J67" s="22">
        <v>285702</v>
      </c>
      <c r="K67" s="5">
        <v>2880.0000070003011</v>
      </c>
      <c r="L67" s="22">
        <f>+Tabla7[[#This Row],[VALOR UNITARIO]]*Tabla7[[#This Row],[META_CENTRO_ORIENTE]]</f>
        <v>822821762</v>
      </c>
      <c r="M67" s="46">
        <f>+Tabla7[[#This Row],[META_CENTRO_ORIENTE]]*4.55/100</f>
        <v>131.04000031851371</v>
      </c>
      <c r="N67" s="47">
        <f>+Tabla7[[#This Row],[META_CENTRO_ORIENTE]]*22.8/100</f>
        <v>656.6400015960686</v>
      </c>
      <c r="O67" s="47">
        <f>+Tabla7[[#This Row],[META_CENTRO_ORIENTE]]*8.3/100</f>
        <v>239.04000058102503</v>
      </c>
      <c r="P67" s="47">
        <f>+Tabla7[[#This Row],[META_CENTRO_ORIENTE]]*22.75/100</f>
        <v>655.20000159256847</v>
      </c>
      <c r="Q67" s="47">
        <f>+Tabla7[[#This Row],[META_CENTRO_ORIENTE]]*27.64/100</f>
        <v>796.03200193488328</v>
      </c>
      <c r="R67" s="47">
        <f>+Tabla7[[#This Row],[META_CENTRO_ORIENTE]]*14/100</f>
        <v>403.20000098004215</v>
      </c>
      <c r="S67" s="47"/>
      <c r="T67" s="48"/>
      <c r="U67" s="28">
        <f>+Tabla7[[#This Row],[META_CANDELARIA]]+Tabla7[[#This Row],[META_SANTA_FE]]+Tabla7[[#This Row],[META_MARTIRES]]+Tabla7[[#This Row],[META_SAN_CRISTOBAL]]+Tabla7[[#This Row],[META_RAFAEL_URIBE_URIBE]]+Tabla7[[#This Row],[META_ANTONIO_NARIÑO]]+Tabla7[[#This Row],[META_SUBRED]]+Tabla7[[#This Row],[META_DISTRITO]]</f>
        <v>2881.1520070031011</v>
      </c>
      <c r="V67" s="29">
        <f>+Tabla7[[#This Row],[META_CENTRO_ORIENTE]]-Tabla7[[#This Row],[META_TOTAL]]</f>
        <v>-1.1520000027999231</v>
      </c>
      <c r="W67" s="30">
        <f>+Tabla7[[#This Row],[VALOR UNITARIO]]*Tabla7[[#This Row],[META_CANDELARIA]]</f>
        <v>37438390.171000004</v>
      </c>
      <c r="X67" s="31">
        <f>+Tabla7[[#This Row],[META_SANTA_FE]]*Tabla7[[#This Row],[VALOR UNITARIO]]</f>
        <v>187603361.736</v>
      </c>
      <c r="Y67" s="31">
        <f>+Tabla7[[#This Row],[META_MARTIRES]]*Tabla7[[#This Row],[VALOR UNITARIO]]</f>
        <v>68294206.246000007</v>
      </c>
      <c r="Z67" s="31">
        <f>+Tabla7[[#This Row],[META_SAN_CRISTOBAL]]*Tabla7[[#This Row],[VALOR UNITARIO]]</f>
        <v>187191950.85499999</v>
      </c>
      <c r="AA67" s="31">
        <f>+Tabla7[[#This Row],[META_RAFAEL_URIBE_URIBE]]*Tabla7[[#This Row],[VALOR UNITARIO]]</f>
        <v>227427935.01680002</v>
      </c>
      <c r="AB67" s="31">
        <f>+Tabla7[[#This Row],[META_ANTONIO_NARIÑO]]*Tabla7[[#This Row],[VALOR UNITARIO]]</f>
        <v>115195046.68000001</v>
      </c>
      <c r="AC67" s="31">
        <f>+Tabla7[[#This Row],[META_SUBRED]]*Tabla7[[#This Row],[VALOR UNITARIO]]</f>
        <v>0</v>
      </c>
      <c r="AD67" s="32">
        <f>+Tabla7[[#This Row],[META_DISTRITO]]*Tabla7[[#This Row],[VALOR UNITARIO]]</f>
        <v>0</v>
      </c>
      <c r="AE67" s="30">
        <f>SUM(Tabla7[[#This Row],[$_CANDELARIA]:[$_DISTRITO]])</f>
        <v>823150890.70480013</v>
      </c>
      <c r="AF67" s="32">
        <f>+Tabla7[[#This Row],[$_CENTRO_ORIENTE]]-Tabla7[[#This Row],[$_TOTAL]]</f>
        <v>-329128.70480012894</v>
      </c>
    </row>
    <row r="68" spans="1:32" ht="51" hidden="1">
      <c r="A68" s="19" t="s">
        <v>82</v>
      </c>
      <c r="B68" s="20" t="s">
        <v>83</v>
      </c>
      <c r="C68" s="20" t="s">
        <v>84</v>
      </c>
      <c r="D68" s="21">
        <v>55</v>
      </c>
      <c r="E68" s="20" t="s">
        <v>132</v>
      </c>
      <c r="F68" s="20" t="s">
        <v>86</v>
      </c>
      <c r="G68" s="19" t="s">
        <v>87</v>
      </c>
      <c r="H68" s="19" t="s">
        <v>59</v>
      </c>
      <c r="I68" s="19" t="s">
        <v>56</v>
      </c>
      <c r="J68" s="22">
        <v>380935</v>
      </c>
      <c r="K68" s="5">
        <v>240</v>
      </c>
      <c r="L68" s="22">
        <f>+Tabla7[[#This Row],[VALOR UNITARIO]]*Tabla7[[#This Row],[META_CENTRO_ORIENTE]]</f>
        <v>91424400</v>
      </c>
      <c r="M68" s="46">
        <f>+Tabla7[[#This Row],[META_CENTRO_ORIENTE]]*4.55/100</f>
        <v>10.92</v>
      </c>
      <c r="N68" s="47">
        <f>+Tabla7[[#This Row],[META_CENTRO_ORIENTE]]*22.8/100</f>
        <v>54.72</v>
      </c>
      <c r="O68" s="47">
        <f>+Tabla7[[#This Row],[META_CENTRO_ORIENTE]]*8.3/100</f>
        <v>19.920000000000002</v>
      </c>
      <c r="P68" s="47">
        <f>+Tabla7[[#This Row],[META_CENTRO_ORIENTE]]*22.75/100</f>
        <v>54.6</v>
      </c>
      <c r="Q68" s="47">
        <f>+Tabla7[[#This Row],[META_CENTRO_ORIENTE]]*27.64/100</f>
        <v>66.335999999999999</v>
      </c>
      <c r="R68" s="47">
        <f>+Tabla7[[#This Row],[META_CENTRO_ORIENTE]]*14/100</f>
        <v>33.6</v>
      </c>
      <c r="S68" s="47"/>
      <c r="T68" s="48"/>
      <c r="U68" s="28">
        <f>+Tabla7[[#This Row],[META_CANDELARIA]]+Tabla7[[#This Row],[META_SANTA_FE]]+Tabla7[[#This Row],[META_MARTIRES]]+Tabla7[[#This Row],[META_SAN_CRISTOBAL]]+Tabla7[[#This Row],[META_RAFAEL_URIBE_URIBE]]+Tabla7[[#This Row],[META_ANTONIO_NARIÑO]]+Tabla7[[#This Row],[META_SUBRED]]+Tabla7[[#This Row],[META_DISTRITO]]</f>
        <v>240.09599999999998</v>
      </c>
      <c r="V68" s="29">
        <f>+Tabla7[[#This Row],[META_CENTRO_ORIENTE]]-Tabla7[[#This Row],[META_TOTAL]]</f>
        <v>-9.5999999999975216E-2</v>
      </c>
      <c r="W68" s="30">
        <f>+Tabla7[[#This Row],[VALOR UNITARIO]]*Tabla7[[#This Row],[META_CANDELARIA]]</f>
        <v>4159810.2</v>
      </c>
      <c r="X68" s="31">
        <f>+Tabla7[[#This Row],[META_SANTA_FE]]*Tabla7[[#This Row],[VALOR UNITARIO]]</f>
        <v>20844763.199999999</v>
      </c>
      <c r="Y68" s="31">
        <f>+Tabla7[[#This Row],[META_MARTIRES]]*Tabla7[[#This Row],[VALOR UNITARIO]]</f>
        <v>7588225.2000000002</v>
      </c>
      <c r="Z68" s="31">
        <f>+Tabla7[[#This Row],[META_SAN_CRISTOBAL]]*Tabla7[[#This Row],[VALOR UNITARIO]]</f>
        <v>20799051</v>
      </c>
      <c r="AA68" s="31">
        <f>+Tabla7[[#This Row],[META_RAFAEL_URIBE_URIBE]]*Tabla7[[#This Row],[VALOR UNITARIO]]</f>
        <v>25269704.16</v>
      </c>
      <c r="AB68" s="31">
        <f>+Tabla7[[#This Row],[META_ANTONIO_NARIÑO]]*Tabla7[[#This Row],[VALOR UNITARIO]]</f>
        <v>12799416</v>
      </c>
      <c r="AC68" s="31">
        <f>+Tabla7[[#This Row],[META_SUBRED]]*Tabla7[[#This Row],[VALOR UNITARIO]]</f>
        <v>0</v>
      </c>
      <c r="AD68" s="32">
        <f>+Tabla7[[#This Row],[META_DISTRITO]]*Tabla7[[#This Row],[VALOR UNITARIO]]</f>
        <v>0</v>
      </c>
      <c r="AE68" s="30">
        <f>SUM(Tabla7[[#This Row],[$_CANDELARIA]:[$_DISTRITO]])</f>
        <v>91460969.75999999</v>
      </c>
      <c r="AF68" s="32">
        <f>+Tabla7[[#This Row],[$_CENTRO_ORIENTE]]-Tabla7[[#This Row],[$_TOTAL]]</f>
        <v>-36569.759999990463</v>
      </c>
    </row>
    <row r="69" spans="1:32" ht="51" hidden="1">
      <c r="A69" s="19" t="s">
        <v>82</v>
      </c>
      <c r="B69" s="20" t="s">
        <v>83</v>
      </c>
      <c r="C69" s="20" t="s">
        <v>84</v>
      </c>
      <c r="D69" s="21">
        <v>56</v>
      </c>
      <c r="E69" s="20" t="s">
        <v>133</v>
      </c>
      <c r="F69" s="20" t="s">
        <v>86</v>
      </c>
      <c r="G69" s="19" t="s">
        <v>87</v>
      </c>
      <c r="H69" s="19" t="s">
        <v>59</v>
      </c>
      <c r="I69" s="19" t="s">
        <v>56</v>
      </c>
      <c r="J69" s="22">
        <v>266747</v>
      </c>
      <c r="K69" s="5">
        <v>2304</v>
      </c>
      <c r="L69" s="22">
        <f>+Tabla7[[#This Row],[VALOR UNITARIO]]*Tabla7[[#This Row],[META_CENTRO_ORIENTE]]</f>
        <v>614585088</v>
      </c>
      <c r="M69" s="46">
        <f>+Tabla7[[#This Row],[META_CENTRO_ORIENTE]]*4.55/100</f>
        <v>104.83199999999999</v>
      </c>
      <c r="N69" s="47">
        <f>+Tabla7[[#This Row],[META_CENTRO_ORIENTE]]*22.8/100</f>
        <v>525.31200000000001</v>
      </c>
      <c r="O69" s="47">
        <f>+Tabla7[[#This Row],[META_CENTRO_ORIENTE]]*8.3/100</f>
        <v>191.232</v>
      </c>
      <c r="P69" s="47">
        <f>+Tabla7[[#This Row],[META_CENTRO_ORIENTE]]*22.75/100</f>
        <v>524.16</v>
      </c>
      <c r="Q69" s="47">
        <f>+Tabla7[[#This Row],[META_CENTRO_ORIENTE]]*27.64/100</f>
        <v>636.82560000000001</v>
      </c>
      <c r="R69" s="47">
        <f>+Tabla7[[#This Row],[META_CENTRO_ORIENTE]]*14/100</f>
        <v>322.56</v>
      </c>
      <c r="S69" s="47"/>
      <c r="T69" s="48"/>
      <c r="U69" s="28">
        <f>+Tabla7[[#This Row],[META_CANDELARIA]]+Tabla7[[#This Row],[META_SANTA_FE]]+Tabla7[[#This Row],[META_MARTIRES]]+Tabla7[[#This Row],[META_SAN_CRISTOBAL]]+Tabla7[[#This Row],[META_RAFAEL_URIBE_URIBE]]+Tabla7[[#This Row],[META_ANTONIO_NARIÑO]]+Tabla7[[#This Row],[META_SUBRED]]+Tabla7[[#This Row],[META_DISTRITO]]</f>
        <v>2304.9216000000001</v>
      </c>
      <c r="V69" s="29">
        <f>+Tabla7[[#This Row],[META_CENTRO_ORIENTE]]-Tabla7[[#This Row],[META_TOTAL]]</f>
        <v>-0.92160000000012587</v>
      </c>
      <c r="W69" s="30">
        <f>+Tabla7[[#This Row],[VALOR UNITARIO]]*Tabla7[[#This Row],[META_CANDELARIA]]</f>
        <v>27963621.503999997</v>
      </c>
      <c r="X69" s="31">
        <f>+Tabla7[[#This Row],[META_SANTA_FE]]*Tabla7[[#This Row],[VALOR UNITARIO]]</f>
        <v>140125400.06400001</v>
      </c>
      <c r="Y69" s="31">
        <f>+Tabla7[[#This Row],[META_MARTIRES]]*Tabla7[[#This Row],[VALOR UNITARIO]]</f>
        <v>51010562.303999998</v>
      </c>
      <c r="Z69" s="31">
        <f>+Tabla7[[#This Row],[META_SAN_CRISTOBAL]]*Tabla7[[#This Row],[VALOR UNITARIO]]</f>
        <v>139818107.51999998</v>
      </c>
      <c r="AA69" s="31">
        <f>+Tabla7[[#This Row],[META_RAFAEL_URIBE_URIBE]]*Tabla7[[#This Row],[VALOR UNITARIO]]</f>
        <v>169871318.32319999</v>
      </c>
      <c r="AB69" s="31">
        <f>+Tabla7[[#This Row],[META_ANTONIO_NARIÑO]]*Tabla7[[#This Row],[VALOR UNITARIO]]</f>
        <v>86041912.320000008</v>
      </c>
      <c r="AC69" s="31">
        <f>+Tabla7[[#This Row],[META_SUBRED]]*Tabla7[[#This Row],[VALOR UNITARIO]]</f>
        <v>0</v>
      </c>
      <c r="AD69" s="32">
        <f>+Tabla7[[#This Row],[META_DISTRITO]]*Tabla7[[#This Row],[VALOR UNITARIO]]</f>
        <v>0</v>
      </c>
      <c r="AE69" s="30">
        <f>SUM(Tabla7[[#This Row],[$_CANDELARIA]:[$_DISTRITO]])</f>
        <v>614830922.0352</v>
      </c>
      <c r="AF69" s="32">
        <f>+Tabla7[[#This Row],[$_CENTRO_ORIENTE]]-Tabla7[[#This Row],[$_TOTAL]]</f>
        <v>-245834.03519999981</v>
      </c>
    </row>
    <row r="70" spans="1:32" ht="51" hidden="1">
      <c r="A70" s="19" t="s">
        <v>82</v>
      </c>
      <c r="B70" s="20" t="s">
        <v>83</v>
      </c>
      <c r="C70" s="20" t="s">
        <v>108</v>
      </c>
      <c r="D70" s="21">
        <v>57</v>
      </c>
      <c r="E70" s="20" t="s">
        <v>134</v>
      </c>
      <c r="F70" s="20" t="s">
        <v>86</v>
      </c>
      <c r="G70" s="19" t="s">
        <v>87</v>
      </c>
      <c r="H70" s="19" t="s">
        <v>59</v>
      </c>
      <c r="I70" s="19" t="s">
        <v>56</v>
      </c>
      <c r="J70" s="22">
        <v>88916</v>
      </c>
      <c r="K70" s="5">
        <v>8448.0000112465696</v>
      </c>
      <c r="L70" s="22">
        <f>+Tabla7[[#This Row],[VALOR UNITARIO]]*Tabla7[[#This Row],[META_CENTRO_ORIENTE]]</f>
        <v>751162369</v>
      </c>
      <c r="M70" s="46">
        <f>+Tabla7[[#This Row],[META_CENTRO_ORIENTE]]*4.55/100</f>
        <v>384.38400051171891</v>
      </c>
      <c r="N70" s="47">
        <f>+Tabla7[[#This Row],[META_CENTRO_ORIENTE]]*22.8/100</f>
        <v>1926.144002564218</v>
      </c>
      <c r="O70" s="47">
        <f>+Tabla7[[#This Row],[META_CENTRO_ORIENTE]]*8.3/100</f>
        <v>701.18400093346531</v>
      </c>
      <c r="P70" s="47">
        <f>+Tabla7[[#This Row],[META_CENTRO_ORIENTE]]*22.75/100</f>
        <v>1921.9200025585947</v>
      </c>
      <c r="Q70" s="47">
        <f>+Tabla7[[#This Row],[META_CENTRO_ORIENTE]]*27.64/100</f>
        <v>2335.0272031085519</v>
      </c>
      <c r="R70" s="47">
        <f>+Tabla7[[#This Row],[META_CENTRO_ORIENTE]]*14/100</f>
        <v>1182.7200015745198</v>
      </c>
      <c r="S70" s="47"/>
      <c r="T70" s="48"/>
      <c r="U70" s="28">
        <f>+Tabla7[[#This Row],[META_CANDELARIA]]+Tabla7[[#This Row],[META_SANTA_FE]]+Tabla7[[#This Row],[META_MARTIRES]]+Tabla7[[#This Row],[META_SAN_CRISTOBAL]]+Tabla7[[#This Row],[META_RAFAEL_URIBE_URIBE]]+Tabla7[[#This Row],[META_ANTONIO_NARIÑO]]+Tabla7[[#This Row],[META_SUBRED]]+Tabla7[[#This Row],[META_DISTRITO]]</f>
        <v>8451.3792112510691</v>
      </c>
      <c r="V70" s="29">
        <f>+Tabla7[[#This Row],[META_CENTRO_ORIENTE]]-Tabla7[[#This Row],[META_TOTAL]]</f>
        <v>-3.3792000044995802</v>
      </c>
      <c r="W70" s="30">
        <f>+Tabla7[[#This Row],[VALOR UNITARIO]]*Tabla7[[#This Row],[META_CANDELARIA]]</f>
        <v>34177887.789499998</v>
      </c>
      <c r="X70" s="31">
        <f>+Tabla7[[#This Row],[META_SANTA_FE]]*Tabla7[[#This Row],[VALOR UNITARIO]]</f>
        <v>171265020.132</v>
      </c>
      <c r="Y70" s="31">
        <f>+Tabla7[[#This Row],[META_MARTIRES]]*Tabla7[[#This Row],[VALOR UNITARIO]]</f>
        <v>62346476.627000004</v>
      </c>
      <c r="Z70" s="31">
        <f>+Tabla7[[#This Row],[META_SAN_CRISTOBAL]]*Tabla7[[#This Row],[VALOR UNITARIO]]</f>
        <v>170889438.94749999</v>
      </c>
      <c r="AA70" s="31">
        <f>+Tabla7[[#This Row],[META_RAFAEL_URIBE_URIBE]]*Tabla7[[#This Row],[VALOR UNITARIO]]</f>
        <v>207621278.79159999</v>
      </c>
      <c r="AB70" s="31">
        <f>+Tabla7[[#This Row],[META_ANTONIO_NARIÑO]]*Tabla7[[#This Row],[VALOR UNITARIO]]</f>
        <v>105162731.66</v>
      </c>
      <c r="AC70" s="31">
        <f>+Tabla7[[#This Row],[META_SUBRED]]*Tabla7[[#This Row],[VALOR UNITARIO]]</f>
        <v>0</v>
      </c>
      <c r="AD70" s="32">
        <f>+Tabla7[[#This Row],[META_DISTRITO]]*Tabla7[[#This Row],[VALOR UNITARIO]]</f>
        <v>0</v>
      </c>
      <c r="AE70" s="30">
        <f>SUM(Tabla7[[#This Row],[$_CANDELARIA]:[$_DISTRITO]])</f>
        <v>751462833.94760001</v>
      </c>
      <c r="AF70" s="32">
        <f>+Tabla7[[#This Row],[$_CENTRO_ORIENTE]]-Tabla7[[#This Row],[$_TOTAL]]</f>
        <v>-300464.94760000706</v>
      </c>
    </row>
    <row r="71" spans="1:32" ht="25.5" hidden="1">
      <c r="A71" s="19" t="s">
        <v>82</v>
      </c>
      <c r="B71" s="20" t="s">
        <v>83</v>
      </c>
      <c r="C71" s="20" t="s">
        <v>84</v>
      </c>
      <c r="D71" s="21">
        <v>58</v>
      </c>
      <c r="E71" s="20" t="s">
        <v>135</v>
      </c>
      <c r="F71" s="20" t="s">
        <v>89</v>
      </c>
      <c r="G71" s="19" t="s">
        <v>136</v>
      </c>
      <c r="H71" s="19" t="s">
        <v>137</v>
      </c>
      <c r="I71" s="19" t="s">
        <v>74</v>
      </c>
      <c r="J71" s="22">
        <v>562157</v>
      </c>
      <c r="K71" s="5">
        <v>240</v>
      </c>
      <c r="L71" s="22">
        <f>+Tabla7[[#This Row],[VALOR UNITARIO]]*Tabla7[[#This Row],[META_CENTRO_ORIENTE]]</f>
        <v>134917680</v>
      </c>
      <c r="M71" s="46">
        <f>+Tabla7[[#This Row],[META_CENTRO_ORIENTE]]*4.55/100</f>
        <v>10.92</v>
      </c>
      <c r="N71" s="47">
        <f>+Tabla7[[#This Row],[META_CENTRO_ORIENTE]]*22.8/100</f>
        <v>54.72</v>
      </c>
      <c r="O71" s="47">
        <f>+Tabla7[[#This Row],[META_CENTRO_ORIENTE]]*8.3/100</f>
        <v>19.920000000000002</v>
      </c>
      <c r="P71" s="47">
        <f>+Tabla7[[#This Row],[META_CENTRO_ORIENTE]]*22.75/100</f>
        <v>54.6</v>
      </c>
      <c r="Q71" s="47">
        <f>+Tabla7[[#This Row],[META_CENTRO_ORIENTE]]*27.64/100</f>
        <v>66.335999999999999</v>
      </c>
      <c r="R71" s="47">
        <f>+Tabla7[[#This Row],[META_CENTRO_ORIENTE]]*14/100</f>
        <v>33.6</v>
      </c>
      <c r="S71" s="47"/>
      <c r="T71" s="48"/>
      <c r="U71" s="28">
        <f>+Tabla7[[#This Row],[META_CANDELARIA]]+Tabla7[[#This Row],[META_SANTA_FE]]+Tabla7[[#This Row],[META_MARTIRES]]+Tabla7[[#This Row],[META_SAN_CRISTOBAL]]+Tabla7[[#This Row],[META_RAFAEL_URIBE_URIBE]]+Tabla7[[#This Row],[META_ANTONIO_NARIÑO]]+Tabla7[[#This Row],[META_SUBRED]]+Tabla7[[#This Row],[META_DISTRITO]]</f>
        <v>240.09599999999998</v>
      </c>
      <c r="V71" s="29">
        <f>+Tabla7[[#This Row],[META_CENTRO_ORIENTE]]-Tabla7[[#This Row],[META_TOTAL]]</f>
        <v>-9.5999999999975216E-2</v>
      </c>
      <c r="W71" s="30">
        <f>+Tabla7[[#This Row],[VALOR UNITARIO]]*Tabla7[[#This Row],[META_CANDELARIA]]</f>
        <v>6138754.4400000004</v>
      </c>
      <c r="X71" s="31">
        <f>+Tabla7[[#This Row],[META_SANTA_FE]]*Tabla7[[#This Row],[VALOR UNITARIO]]</f>
        <v>30761231.039999999</v>
      </c>
      <c r="Y71" s="31">
        <f>+Tabla7[[#This Row],[META_MARTIRES]]*Tabla7[[#This Row],[VALOR UNITARIO]]</f>
        <v>11198167.440000001</v>
      </c>
      <c r="Z71" s="31">
        <f>+Tabla7[[#This Row],[META_SAN_CRISTOBAL]]*Tabla7[[#This Row],[VALOR UNITARIO]]</f>
        <v>30693772.199999999</v>
      </c>
      <c r="AA71" s="31">
        <f>+Tabla7[[#This Row],[META_RAFAEL_URIBE_URIBE]]*Tabla7[[#This Row],[VALOR UNITARIO]]</f>
        <v>37291246.751999997</v>
      </c>
      <c r="AB71" s="31">
        <f>+Tabla7[[#This Row],[META_ANTONIO_NARIÑO]]*Tabla7[[#This Row],[VALOR UNITARIO]]</f>
        <v>18888475.199999999</v>
      </c>
      <c r="AC71" s="31">
        <f>+Tabla7[[#This Row],[META_SUBRED]]*Tabla7[[#This Row],[VALOR UNITARIO]]</f>
        <v>0</v>
      </c>
      <c r="AD71" s="32">
        <f>+Tabla7[[#This Row],[META_DISTRITO]]*Tabla7[[#This Row],[VALOR UNITARIO]]</f>
        <v>0</v>
      </c>
      <c r="AE71" s="30">
        <f>SUM(Tabla7[[#This Row],[$_CANDELARIA]:[$_DISTRITO]])</f>
        <v>134971647.072</v>
      </c>
      <c r="AF71" s="32">
        <f>+Tabla7[[#This Row],[$_CENTRO_ORIENTE]]-Tabla7[[#This Row],[$_TOTAL]]</f>
        <v>-53967.071999996901</v>
      </c>
    </row>
    <row r="72" spans="1:32" ht="25.5" hidden="1">
      <c r="A72" s="19" t="s">
        <v>82</v>
      </c>
      <c r="B72" s="20" t="s">
        <v>83</v>
      </c>
      <c r="C72" s="20" t="s">
        <v>84</v>
      </c>
      <c r="D72" s="21">
        <v>59</v>
      </c>
      <c r="E72" s="20" t="s">
        <v>138</v>
      </c>
      <c r="F72" s="20" t="s">
        <v>89</v>
      </c>
      <c r="G72" s="19" t="s">
        <v>54</v>
      </c>
      <c r="H72" s="19" t="s">
        <v>137</v>
      </c>
      <c r="I72" s="19" t="s">
        <v>56</v>
      </c>
      <c r="J72" s="22">
        <v>14226512</v>
      </c>
      <c r="K72" s="5">
        <v>11.879999960636873</v>
      </c>
      <c r="L72" s="22">
        <f>+Tabla7[[#This Row],[VALOR UNITARIO]]*Tabla7[[#This Row],[META_CENTRO_ORIENTE]]</f>
        <v>169010962</v>
      </c>
      <c r="M72" s="46">
        <f>+Tabla7[[#This Row],[META_CENTRO_ORIENTE]]*4.55/100</f>
        <v>0.54053999820897769</v>
      </c>
      <c r="N72" s="47">
        <f>+Tabla7[[#This Row],[META_CENTRO_ORIENTE]]*22.8/100</f>
        <v>2.708639991025207</v>
      </c>
      <c r="O72" s="47">
        <f>+Tabla7[[#This Row],[META_CENTRO_ORIENTE]]*8.3/100</f>
        <v>0.98603999673286058</v>
      </c>
      <c r="P72" s="47">
        <f>+Tabla7[[#This Row],[META_CENTRO_ORIENTE]]*22.75/100</f>
        <v>2.7026999910448888</v>
      </c>
      <c r="Q72" s="47">
        <f>+Tabla7[[#This Row],[META_CENTRO_ORIENTE]]*27.64/100</f>
        <v>3.2836319891200314</v>
      </c>
      <c r="R72" s="47">
        <f>+Tabla7[[#This Row],[META_CENTRO_ORIENTE]]*14/100</f>
        <v>1.6631999944891624</v>
      </c>
      <c r="S72" s="47"/>
      <c r="T72" s="48"/>
      <c r="U72" s="28">
        <f>+Tabla7[[#This Row],[META_CANDELARIA]]+Tabla7[[#This Row],[META_SANTA_FE]]+Tabla7[[#This Row],[META_MARTIRES]]+Tabla7[[#This Row],[META_SAN_CRISTOBAL]]+Tabla7[[#This Row],[META_RAFAEL_URIBE_URIBE]]+Tabla7[[#This Row],[META_ANTONIO_NARIÑO]]+Tabla7[[#This Row],[META_SUBRED]]+Tabla7[[#This Row],[META_DISTRITO]]</f>
        <v>11.884751960621127</v>
      </c>
      <c r="V72" s="29">
        <f>+Tabla7[[#This Row],[META_CENTRO_ORIENTE]]-Tabla7[[#This Row],[META_TOTAL]]</f>
        <v>-4.7519999842542404E-3</v>
      </c>
      <c r="W72" s="30">
        <f>+Tabla7[[#This Row],[VALOR UNITARIO]]*Tabla7[[#This Row],[META_CANDELARIA]]</f>
        <v>7689998.7709999997</v>
      </c>
      <c r="X72" s="31">
        <f>+Tabla7[[#This Row],[META_SANTA_FE]]*Tabla7[[#This Row],[VALOR UNITARIO]]</f>
        <v>38534499.336000003</v>
      </c>
      <c r="Y72" s="31">
        <f>+Tabla7[[#This Row],[META_MARTIRES]]*Tabla7[[#This Row],[VALOR UNITARIO]]</f>
        <v>14027909.846000003</v>
      </c>
      <c r="Z72" s="31">
        <f>+Tabla7[[#This Row],[META_SAN_CRISTOBAL]]*Tabla7[[#This Row],[VALOR UNITARIO]]</f>
        <v>38449993.855000004</v>
      </c>
      <c r="AA72" s="31">
        <f>+Tabla7[[#This Row],[META_RAFAEL_URIBE_URIBE]]*Tabla7[[#This Row],[VALOR UNITARIO]]</f>
        <v>46714629.896799996</v>
      </c>
      <c r="AB72" s="31">
        <f>+Tabla7[[#This Row],[META_ANTONIO_NARIÑO]]*Tabla7[[#This Row],[VALOR UNITARIO]]</f>
        <v>23661534.680000003</v>
      </c>
      <c r="AC72" s="31">
        <f>+Tabla7[[#This Row],[META_SUBRED]]*Tabla7[[#This Row],[VALOR UNITARIO]]</f>
        <v>0</v>
      </c>
      <c r="AD72" s="32">
        <f>+Tabla7[[#This Row],[META_DISTRITO]]*Tabla7[[#This Row],[VALOR UNITARIO]]</f>
        <v>0</v>
      </c>
      <c r="AE72" s="30">
        <f>SUM(Tabla7[[#This Row],[$_CANDELARIA]:[$_DISTRITO]])</f>
        <v>169078566.38480002</v>
      </c>
      <c r="AF72" s="32">
        <f>+Tabla7[[#This Row],[$_CENTRO_ORIENTE]]-Tabla7[[#This Row],[$_TOTAL]]</f>
        <v>-67604.38480001688</v>
      </c>
    </row>
    <row r="73" spans="1:32" ht="25.5" hidden="1">
      <c r="A73" s="19" t="s">
        <v>82</v>
      </c>
      <c r="B73" s="20" t="s">
        <v>83</v>
      </c>
      <c r="C73" s="20" t="s">
        <v>84</v>
      </c>
      <c r="D73" s="21">
        <v>60</v>
      </c>
      <c r="E73" s="20" t="s">
        <v>139</v>
      </c>
      <c r="F73" s="20" t="s">
        <v>89</v>
      </c>
      <c r="G73" s="19" t="s">
        <v>87</v>
      </c>
      <c r="H73" s="19" t="s">
        <v>137</v>
      </c>
      <c r="I73" s="19" t="s">
        <v>74</v>
      </c>
      <c r="J73" s="22">
        <v>105404</v>
      </c>
      <c r="K73" s="5">
        <v>2014.000018974612</v>
      </c>
      <c r="L73" s="22">
        <f>+Tabla7[[#This Row],[VALOR UNITARIO]]*Tabla7[[#This Row],[META_CENTRO_ORIENTE]]</f>
        <v>212283658</v>
      </c>
      <c r="M73" s="46">
        <f>+Tabla7[[#This Row],[META_CENTRO_ORIENTE]]*4.55/100</f>
        <v>91.637000863344838</v>
      </c>
      <c r="N73" s="47">
        <f>+Tabla7[[#This Row],[META_CENTRO_ORIENTE]]*22.8/100</f>
        <v>459.19200432621153</v>
      </c>
      <c r="O73" s="47">
        <f>+Tabla7[[#This Row],[META_CENTRO_ORIENTE]]*8.3/100</f>
        <v>167.16200157489283</v>
      </c>
      <c r="P73" s="47">
        <f>+Tabla7[[#This Row],[META_CENTRO_ORIENTE]]*22.75/100</f>
        <v>458.18500431672425</v>
      </c>
      <c r="Q73" s="47">
        <f>+Tabla7[[#This Row],[META_CENTRO_ORIENTE]]*27.64/100</f>
        <v>556.66960524458273</v>
      </c>
      <c r="R73" s="47">
        <f>+Tabla7[[#This Row],[META_CENTRO_ORIENTE]]*14/100</f>
        <v>281.96000265644568</v>
      </c>
      <c r="S73" s="47"/>
      <c r="T73" s="48"/>
      <c r="U73" s="28">
        <f>+Tabla7[[#This Row],[META_CANDELARIA]]+Tabla7[[#This Row],[META_SANTA_FE]]+Tabla7[[#This Row],[META_MARTIRES]]+Tabla7[[#This Row],[META_SAN_CRISTOBAL]]+Tabla7[[#This Row],[META_RAFAEL_URIBE_URIBE]]+Tabla7[[#This Row],[META_ANTONIO_NARIÑO]]+Tabla7[[#This Row],[META_SUBRED]]+Tabla7[[#This Row],[META_DISTRITO]]</f>
        <v>2014.8056189822018</v>
      </c>
      <c r="V73" s="29">
        <f>+Tabla7[[#This Row],[META_CENTRO_ORIENTE]]-Tabla7[[#This Row],[META_TOTAL]]</f>
        <v>-0.80560000758987371</v>
      </c>
      <c r="W73" s="30">
        <f>+Tabla7[[#This Row],[VALOR UNITARIO]]*Tabla7[[#This Row],[META_CANDELARIA]]</f>
        <v>9658906.4389999993</v>
      </c>
      <c r="X73" s="31">
        <f>+Tabla7[[#This Row],[META_SANTA_FE]]*Tabla7[[#This Row],[VALOR UNITARIO]]</f>
        <v>48400674.024000004</v>
      </c>
      <c r="Y73" s="31">
        <f>+Tabla7[[#This Row],[META_MARTIRES]]*Tabla7[[#This Row],[VALOR UNITARIO]]</f>
        <v>17619543.614000004</v>
      </c>
      <c r="Z73" s="31">
        <f>+Tabla7[[#This Row],[META_SAN_CRISTOBAL]]*Tabla7[[#This Row],[VALOR UNITARIO]]</f>
        <v>48294532.195</v>
      </c>
      <c r="AA73" s="31">
        <f>+Tabla7[[#This Row],[META_RAFAEL_URIBE_URIBE]]*Tabla7[[#This Row],[VALOR UNITARIO]]</f>
        <v>58675203.071199998</v>
      </c>
      <c r="AB73" s="31">
        <f>+Tabla7[[#This Row],[META_ANTONIO_NARIÑO]]*Tabla7[[#This Row],[VALOR UNITARIO]]</f>
        <v>29719712.120000001</v>
      </c>
      <c r="AC73" s="31">
        <f>+Tabla7[[#This Row],[META_SUBRED]]*Tabla7[[#This Row],[VALOR UNITARIO]]</f>
        <v>0</v>
      </c>
      <c r="AD73" s="32">
        <f>+Tabla7[[#This Row],[META_DISTRITO]]*Tabla7[[#This Row],[VALOR UNITARIO]]</f>
        <v>0</v>
      </c>
      <c r="AE73" s="30">
        <f>SUM(Tabla7[[#This Row],[$_CANDELARIA]:[$_DISTRITO]])</f>
        <v>212368571.46320003</v>
      </c>
      <c r="AF73" s="32">
        <f>+Tabla7[[#This Row],[$_CENTRO_ORIENTE]]-Tabla7[[#This Row],[$_TOTAL]]</f>
        <v>-84913.463200032711</v>
      </c>
    </row>
    <row r="74" spans="1:32" ht="25.5" hidden="1">
      <c r="A74" s="19" t="s">
        <v>82</v>
      </c>
      <c r="B74" s="20" t="s">
        <v>83</v>
      </c>
      <c r="C74" s="20" t="s">
        <v>84</v>
      </c>
      <c r="D74" s="21">
        <v>61</v>
      </c>
      <c r="E74" s="20" t="s">
        <v>140</v>
      </c>
      <c r="F74" s="20" t="s">
        <v>89</v>
      </c>
      <c r="G74" s="19" t="s">
        <v>87</v>
      </c>
      <c r="H74" s="19" t="s">
        <v>137</v>
      </c>
      <c r="I74" s="19" t="s">
        <v>56</v>
      </c>
      <c r="J74" s="22">
        <v>266747</v>
      </c>
      <c r="K74" s="5">
        <v>864</v>
      </c>
      <c r="L74" s="22">
        <f>+Tabla7[[#This Row],[VALOR UNITARIO]]*Tabla7[[#This Row],[META_CENTRO_ORIENTE]]</f>
        <v>230469408</v>
      </c>
      <c r="M74" s="46">
        <f>+Tabla7[[#This Row],[META_CENTRO_ORIENTE]]*4.55/100</f>
        <v>39.311999999999998</v>
      </c>
      <c r="N74" s="47">
        <f>+Tabla7[[#This Row],[META_CENTRO_ORIENTE]]*22.8/100</f>
        <v>196.99200000000002</v>
      </c>
      <c r="O74" s="47">
        <f>+Tabla7[[#This Row],[META_CENTRO_ORIENTE]]*8.3/100</f>
        <v>71.712000000000003</v>
      </c>
      <c r="P74" s="47">
        <f>+Tabla7[[#This Row],[META_CENTRO_ORIENTE]]*22.75/100</f>
        <v>196.56</v>
      </c>
      <c r="Q74" s="47">
        <f>+Tabla7[[#This Row],[META_CENTRO_ORIENTE]]*27.64/100</f>
        <v>238.80959999999999</v>
      </c>
      <c r="R74" s="47">
        <f>+Tabla7[[#This Row],[META_CENTRO_ORIENTE]]*14/100</f>
        <v>120.96</v>
      </c>
      <c r="S74" s="47"/>
      <c r="T74" s="48"/>
      <c r="U74" s="28">
        <f>+Tabla7[[#This Row],[META_CANDELARIA]]+Tabla7[[#This Row],[META_SANTA_FE]]+Tabla7[[#This Row],[META_MARTIRES]]+Tabla7[[#This Row],[META_SAN_CRISTOBAL]]+Tabla7[[#This Row],[META_RAFAEL_URIBE_URIBE]]+Tabla7[[#This Row],[META_ANTONIO_NARIÑO]]+Tabla7[[#This Row],[META_SUBRED]]+Tabla7[[#This Row],[META_DISTRITO]]</f>
        <v>864.3456000000001</v>
      </c>
      <c r="V74" s="29">
        <f>+Tabla7[[#This Row],[META_CENTRO_ORIENTE]]-Tabla7[[#This Row],[META_TOTAL]]</f>
        <v>-0.34560000000010405</v>
      </c>
      <c r="W74" s="30">
        <f>+Tabla7[[#This Row],[VALOR UNITARIO]]*Tabla7[[#This Row],[META_CANDELARIA]]</f>
        <v>10486358.063999999</v>
      </c>
      <c r="X74" s="31">
        <f>+Tabla7[[#This Row],[META_SANTA_FE]]*Tabla7[[#This Row],[VALOR UNITARIO]]</f>
        <v>52547025.024000004</v>
      </c>
      <c r="Y74" s="31">
        <f>+Tabla7[[#This Row],[META_MARTIRES]]*Tabla7[[#This Row],[VALOR UNITARIO]]</f>
        <v>19128960.864</v>
      </c>
      <c r="Z74" s="31">
        <f>+Tabla7[[#This Row],[META_SAN_CRISTOBAL]]*Tabla7[[#This Row],[VALOR UNITARIO]]</f>
        <v>52431790.32</v>
      </c>
      <c r="AA74" s="31">
        <f>+Tabla7[[#This Row],[META_RAFAEL_URIBE_URIBE]]*Tabla7[[#This Row],[VALOR UNITARIO]]</f>
        <v>63701744.371199995</v>
      </c>
      <c r="AB74" s="31">
        <f>+Tabla7[[#This Row],[META_ANTONIO_NARIÑO]]*Tabla7[[#This Row],[VALOR UNITARIO]]</f>
        <v>32265717.119999997</v>
      </c>
      <c r="AC74" s="31">
        <f>+Tabla7[[#This Row],[META_SUBRED]]*Tabla7[[#This Row],[VALOR UNITARIO]]</f>
        <v>0</v>
      </c>
      <c r="AD74" s="32">
        <f>+Tabla7[[#This Row],[META_DISTRITO]]*Tabla7[[#This Row],[VALOR UNITARIO]]</f>
        <v>0</v>
      </c>
      <c r="AE74" s="30">
        <f>SUM(Tabla7[[#This Row],[$_CANDELARIA]:[$_DISTRITO]])</f>
        <v>230561595.76319999</v>
      </c>
      <c r="AF74" s="32">
        <f>+Tabla7[[#This Row],[$_CENTRO_ORIENTE]]-Tabla7[[#This Row],[$_TOTAL]]</f>
        <v>-92187.763199985027</v>
      </c>
    </row>
    <row r="75" spans="1:32" ht="26.25" hidden="1" thickTop="1">
      <c r="A75" s="19" t="s">
        <v>82</v>
      </c>
      <c r="B75" s="20" t="s">
        <v>83</v>
      </c>
      <c r="C75" s="20" t="s">
        <v>116</v>
      </c>
      <c r="D75" s="21">
        <v>62</v>
      </c>
      <c r="E75" s="20" t="s">
        <v>141</v>
      </c>
      <c r="F75" s="20" t="s">
        <v>89</v>
      </c>
      <c r="G75" s="19" t="s">
        <v>54</v>
      </c>
      <c r="H75" s="19" t="s">
        <v>137</v>
      </c>
      <c r="I75" s="19" t="s">
        <v>56</v>
      </c>
      <c r="J75" s="22">
        <v>13610112</v>
      </c>
      <c r="K75" s="5">
        <v>12</v>
      </c>
      <c r="L75" s="22">
        <f>+Tabla7[[#This Row],[VALOR UNITARIO]]*Tabla7[[#This Row],[META_CENTRO_ORIENTE]]</f>
        <v>163321344</v>
      </c>
      <c r="M75" s="43">
        <v>0</v>
      </c>
      <c r="N75" s="44">
        <v>0</v>
      </c>
      <c r="O75" s="44">
        <v>0</v>
      </c>
      <c r="P75" s="44">
        <v>0</v>
      </c>
      <c r="Q75" s="44">
        <v>0</v>
      </c>
      <c r="R75" s="44">
        <v>0</v>
      </c>
      <c r="S75" s="44">
        <v>12</v>
      </c>
      <c r="T75" s="45">
        <v>0</v>
      </c>
      <c r="U75" s="28">
        <f>+Tabla7[[#This Row],[META_CANDELARIA]]+Tabla7[[#This Row],[META_SANTA_FE]]+Tabla7[[#This Row],[META_MARTIRES]]+Tabla7[[#This Row],[META_SAN_CRISTOBAL]]+Tabla7[[#This Row],[META_RAFAEL_URIBE_URIBE]]+Tabla7[[#This Row],[META_ANTONIO_NARIÑO]]+Tabla7[[#This Row],[META_SUBRED]]+Tabla7[[#This Row],[META_DISTRITO]]</f>
        <v>12</v>
      </c>
      <c r="V75" s="29">
        <f>+Tabla7[[#This Row],[META_CENTRO_ORIENTE]]-Tabla7[[#This Row],[META_TOTAL]]</f>
        <v>0</v>
      </c>
      <c r="W75" s="30">
        <f>+Tabla7[[#This Row],[VALOR UNITARIO]]*Tabla7[[#This Row],[META_CANDELARIA]]</f>
        <v>0</v>
      </c>
      <c r="X75" s="31">
        <f>+Tabla7[[#This Row],[META_SANTA_FE]]*Tabla7[[#This Row],[VALOR UNITARIO]]</f>
        <v>0</v>
      </c>
      <c r="Y75" s="31">
        <f>+Tabla7[[#This Row],[META_MARTIRES]]*Tabla7[[#This Row],[VALOR UNITARIO]]</f>
        <v>0</v>
      </c>
      <c r="Z75" s="31">
        <f>+Tabla7[[#This Row],[META_SAN_CRISTOBAL]]*Tabla7[[#This Row],[VALOR UNITARIO]]</f>
        <v>0</v>
      </c>
      <c r="AA75" s="31">
        <f>+Tabla7[[#This Row],[META_RAFAEL_URIBE_URIBE]]*Tabla7[[#This Row],[VALOR UNITARIO]]</f>
        <v>0</v>
      </c>
      <c r="AB75" s="31">
        <f>+Tabla7[[#This Row],[META_ANTONIO_NARIÑO]]*Tabla7[[#This Row],[VALOR UNITARIO]]</f>
        <v>0</v>
      </c>
      <c r="AC75" s="31">
        <f>+Tabla7[[#This Row],[META_SUBRED]]*Tabla7[[#This Row],[VALOR UNITARIO]]</f>
        <v>163321344</v>
      </c>
      <c r="AD75" s="32">
        <f>+Tabla7[[#This Row],[META_DISTRITO]]*Tabla7[[#This Row],[VALOR UNITARIO]]</f>
        <v>0</v>
      </c>
      <c r="AE75" s="30">
        <f>SUM(Tabla7[[#This Row],[$_CANDELARIA]:[$_DISTRITO]])</f>
        <v>163321344</v>
      </c>
      <c r="AF75" s="32">
        <f>+Tabla7[[#This Row],[$_CENTRO_ORIENTE]]-Tabla7[[#This Row],[$_TOTAL]]</f>
        <v>0</v>
      </c>
    </row>
    <row r="76" spans="1:32" ht="25.5" hidden="1">
      <c r="A76" s="19" t="s">
        <v>82</v>
      </c>
      <c r="B76" s="20" t="s">
        <v>83</v>
      </c>
      <c r="C76" s="20" t="s">
        <v>116</v>
      </c>
      <c r="D76" s="21">
        <v>63</v>
      </c>
      <c r="E76" s="20" t="s">
        <v>142</v>
      </c>
      <c r="F76" s="20" t="s">
        <v>89</v>
      </c>
      <c r="G76" s="19" t="s">
        <v>87</v>
      </c>
      <c r="H76" s="19" t="s">
        <v>137</v>
      </c>
      <c r="I76" s="19" t="s">
        <v>56</v>
      </c>
      <c r="J76" s="22">
        <v>105404</v>
      </c>
      <c r="K76" s="5">
        <v>2544</v>
      </c>
      <c r="L76" s="22">
        <f>+Tabla7[[#This Row],[VALOR UNITARIO]]*Tabla7[[#This Row],[META_CENTRO_ORIENTE]]</f>
        <v>268147776</v>
      </c>
      <c r="M76" s="46">
        <f>+Tabla7[[#This Row],[META_CENTRO_ORIENTE]]*4.55/100</f>
        <v>115.752</v>
      </c>
      <c r="N76" s="47">
        <f>+Tabla7[[#This Row],[META_CENTRO_ORIENTE]]*22.8/100</f>
        <v>580.03200000000004</v>
      </c>
      <c r="O76" s="47">
        <f>+Tabla7[[#This Row],[META_CENTRO_ORIENTE]]*8.3/100</f>
        <v>211.15200000000002</v>
      </c>
      <c r="P76" s="47">
        <f>+Tabla7[[#This Row],[META_CENTRO_ORIENTE]]*22.75/100</f>
        <v>578.76</v>
      </c>
      <c r="Q76" s="47">
        <f>+Tabla7[[#This Row],[META_CENTRO_ORIENTE]]*27.64/100</f>
        <v>703.16160000000002</v>
      </c>
      <c r="R76" s="47">
        <f>+Tabla7[[#This Row],[META_CENTRO_ORIENTE]]*14/100</f>
        <v>356.16</v>
      </c>
      <c r="S76" s="47"/>
      <c r="T76" s="48"/>
      <c r="U76" s="28">
        <f>+Tabla7[[#This Row],[META_CANDELARIA]]+Tabla7[[#This Row],[META_SANTA_FE]]+Tabla7[[#This Row],[META_MARTIRES]]+Tabla7[[#This Row],[META_SAN_CRISTOBAL]]+Tabla7[[#This Row],[META_RAFAEL_URIBE_URIBE]]+Tabla7[[#This Row],[META_ANTONIO_NARIÑO]]+Tabla7[[#This Row],[META_SUBRED]]+Tabla7[[#This Row],[META_DISTRITO]]</f>
        <v>2545.0175999999997</v>
      </c>
      <c r="V76" s="29">
        <f>+Tabla7[[#This Row],[META_CENTRO_ORIENTE]]-Tabla7[[#This Row],[META_TOTAL]]</f>
        <v>-1.0175999999996748</v>
      </c>
      <c r="W76" s="30">
        <f>+Tabla7[[#This Row],[VALOR UNITARIO]]*Tabla7[[#This Row],[META_CANDELARIA]]</f>
        <v>12200723.808</v>
      </c>
      <c r="X76" s="31">
        <f>+Tabla7[[#This Row],[META_SANTA_FE]]*Tabla7[[#This Row],[VALOR UNITARIO]]</f>
        <v>61137692.928000003</v>
      </c>
      <c r="Y76" s="31">
        <f>+Tabla7[[#This Row],[META_MARTIRES]]*Tabla7[[#This Row],[VALOR UNITARIO]]</f>
        <v>22256265.408</v>
      </c>
      <c r="Z76" s="31">
        <f>+Tabla7[[#This Row],[META_SAN_CRISTOBAL]]*Tabla7[[#This Row],[VALOR UNITARIO]]</f>
        <v>61003619.039999999</v>
      </c>
      <c r="AA76" s="31">
        <f>+Tabla7[[#This Row],[META_RAFAEL_URIBE_URIBE]]*Tabla7[[#This Row],[VALOR UNITARIO]]</f>
        <v>74116045.286400005</v>
      </c>
      <c r="AB76" s="31">
        <f>+Tabla7[[#This Row],[META_ANTONIO_NARIÑO]]*Tabla7[[#This Row],[VALOR UNITARIO]]</f>
        <v>37540688.640000001</v>
      </c>
      <c r="AC76" s="31">
        <f>+Tabla7[[#This Row],[META_SUBRED]]*Tabla7[[#This Row],[VALOR UNITARIO]]</f>
        <v>0</v>
      </c>
      <c r="AD76" s="32">
        <f>+Tabla7[[#This Row],[META_DISTRITO]]*Tabla7[[#This Row],[VALOR UNITARIO]]</f>
        <v>0</v>
      </c>
      <c r="AE76" s="30">
        <f>SUM(Tabla7[[#This Row],[$_CANDELARIA]:[$_DISTRITO]])</f>
        <v>268255035.11039996</v>
      </c>
      <c r="AF76" s="32">
        <f>+Tabla7[[#This Row],[$_CENTRO_ORIENTE]]-Tabla7[[#This Row],[$_TOTAL]]</f>
        <v>-107259.11039996147</v>
      </c>
    </row>
    <row r="77" spans="1:32" ht="51" hidden="1">
      <c r="A77" s="19" t="s">
        <v>82</v>
      </c>
      <c r="B77" s="20" t="s">
        <v>83</v>
      </c>
      <c r="C77" s="20" t="s">
        <v>108</v>
      </c>
      <c r="D77" s="21">
        <v>64</v>
      </c>
      <c r="E77" s="20" t="s">
        <v>143</v>
      </c>
      <c r="F77" s="20" t="s">
        <v>89</v>
      </c>
      <c r="G77" s="19" t="s">
        <v>87</v>
      </c>
      <c r="H77" s="19" t="s">
        <v>137</v>
      </c>
      <c r="I77" s="19" t="s">
        <v>56</v>
      </c>
      <c r="J77" s="22">
        <v>137765</v>
      </c>
      <c r="K77" s="5">
        <v>3180</v>
      </c>
      <c r="L77" s="22">
        <f>+Tabla7[[#This Row],[VALOR UNITARIO]]*Tabla7[[#This Row],[META_CENTRO_ORIENTE]]</f>
        <v>438092700</v>
      </c>
      <c r="M77" s="46">
        <f>+Tabla7[[#This Row],[META_CENTRO_ORIENTE]]*4.55/100</f>
        <v>144.69</v>
      </c>
      <c r="N77" s="47">
        <f>+Tabla7[[#This Row],[META_CENTRO_ORIENTE]]*22.8/100</f>
        <v>725.04</v>
      </c>
      <c r="O77" s="47">
        <f>+Tabla7[[#This Row],[META_CENTRO_ORIENTE]]*8.3/100</f>
        <v>263.94000000000005</v>
      </c>
      <c r="P77" s="47">
        <f>+Tabla7[[#This Row],[META_CENTRO_ORIENTE]]*22.75/100</f>
        <v>723.45</v>
      </c>
      <c r="Q77" s="47">
        <f>+Tabla7[[#This Row],[META_CENTRO_ORIENTE]]*27.64/100</f>
        <v>878.952</v>
      </c>
      <c r="R77" s="47">
        <f>+Tabla7[[#This Row],[META_CENTRO_ORIENTE]]*14/100</f>
        <v>445.2</v>
      </c>
      <c r="S77" s="47"/>
      <c r="T77" s="48"/>
      <c r="U77" s="28">
        <f>+Tabla7[[#This Row],[META_CANDELARIA]]+Tabla7[[#This Row],[META_SANTA_FE]]+Tabla7[[#This Row],[META_MARTIRES]]+Tabla7[[#This Row],[META_SAN_CRISTOBAL]]+Tabla7[[#This Row],[META_RAFAEL_URIBE_URIBE]]+Tabla7[[#This Row],[META_ANTONIO_NARIÑO]]+Tabla7[[#This Row],[META_SUBRED]]+Tabla7[[#This Row],[META_DISTRITO]]</f>
        <v>3181.2719999999999</v>
      </c>
      <c r="V77" s="29">
        <f>+Tabla7[[#This Row],[META_CENTRO_ORIENTE]]-Tabla7[[#This Row],[META_TOTAL]]</f>
        <v>-1.2719999999999345</v>
      </c>
      <c r="W77" s="30">
        <f>+Tabla7[[#This Row],[VALOR UNITARIO]]*Tabla7[[#This Row],[META_CANDELARIA]]</f>
        <v>19933217.850000001</v>
      </c>
      <c r="X77" s="31">
        <f>+Tabla7[[#This Row],[META_SANTA_FE]]*Tabla7[[#This Row],[VALOR UNITARIO]]</f>
        <v>99885135.599999994</v>
      </c>
      <c r="Y77" s="31">
        <f>+Tabla7[[#This Row],[META_MARTIRES]]*Tabla7[[#This Row],[VALOR UNITARIO]]</f>
        <v>36361694.100000009</v>
      </c>
      <c r="Z77" s="31">
        <f>+Tabla7[[#This Row],[META_SAN_CRISTOBAL]]*Tabla7[[#This Row],[VALOR UNITARIO]]</f>
        <v>99666089.25</v>
      </c>
      <c r="AA77" s="31">
        <f>+Tabla7[[#This Row],[META_RAFAEL_URIBE_URIBE]]*Tabla7[[#This Row],[VALOR UNITARIO]]</f>
        <v>121088822.28</v>
      </c>
      <c r="AB77" s="31">
        <f>+Tabla7[[#This Row],[META_ANTONIO_NARIÑO]]*Tabla7[[#This Row],[VALOR UNITARIO]]</f>
        <v>61332978</v>
      </c>
      <c r="AC77" s="31">
        <f>+Tabla7[[#This Row],[META_SUBRED]]*Tabla7[[#This Row],[VALOR UNITARIO]]</f>
        <v>0</v>
      </c>
      <c r="AD77" s="32">
        <f>+Tabla7[[#This Row],[META_DISTRITO]]*Tabla7[[#This Row],[VALOR UNITARIO]]</f>
        <v>0</v>
      </c>
      <c r="AE77" s="30">
        <f>SUM(Tabla7[[#This Row],[$_CANDELARIA]:[$_DISTRITO]])</f>
        <v>438267937.08000004</v>
      </c>
      <c r="AF77" s="32">
        <f>+Tabla7[[#This Row],[$_CENTRO_ORIENTE]]-Tabla7[[#This Row],[$_TOTAL]]</f>
        <v>-175237.08000004292</v>
      </c>
    </row>
    <row r="78" spans="1:32" ht="51" hidden="1">
      <c r="A78" s="19" t="s">
        <v>82</v>
      </c>
      <c r="B78" s="20" t="s">
        <v>83</v>
      </c>
      <c r="C78" s="20" t="s">
        <v>108</v>
      </c>
      <c r="D78" s="21">
        <v>65</v>
      </c>
      <c r="E78" s="20" t="s">
        <v>144</v>
      </c>
      <c r="F78" s="20" t="s">
        <v>89</v>
      </c>
      <c r="G78" s="19" t="s">
        <v>87</v>
      </c>
      <c r="H78" s="19" t="s">
        <v>137</v>
      </c>
      <c r="I78" s="19" t="s">
        <v>56</v>
      </c>
      <c r="J78" s="22">
        <v>105404</v>
      </c>
      <c r="K78" s="5">
        <v>5088</v>
      </c>
      <c r="L78" s="22">
        <f>+Tabla7[[#This Row],[VALOR UNITARIO]]*Tabla7[[#This Row],[META_CENTRO_ORIENTE]]</f>
        <v>536295552</v>
      </c>
      <c r="M78" s="46">
        <f>+Tabla7[[#This Row],[META_CENTRO_ORIENTE]]*4.55/100</f>
        <v>231.50399999999999</v>
      </c>
      <c r="N78" s="47">
        <f>+Tabla7[[#This Row],[META_CENTRO_ORIENTE]]*22.8/100</f>
        <v>1160.0640000000001</v>
      </c>
      <c r="O78" s="47">
        <f>+Tabla7[[#This Row],[META_CENTRO_ORIENTE]]*8.3/100</f>
        <v>422.30400000000003</v>
      </c>
      <c r="P78" s="47">
        <f>+Tabla7[[#This Row],[META_CENTRO_ORIENTE]]*22.75/100</f>
        <v>1157.52</v>
      </c>
      <c r="Q78" s="47">
        <f>+Tabla7[[#This Row],[META_CENTRO_ORIENTE]]*27.64/100</f>
        <v>1406.3232</v>
      </c>
      <c r="R78" s="47">
        <f>+Tabla7[[#This Row],[META_CENTRO_ORIENTE]]*14/100</f>
        <v>712.32</v>
      </c>
      <c r="S78" s="47"/>
      <c r="T78" s="48"/>
      <c r="U78" s="28">
        <f>+Tabla7[[#This Row],[META_CANDELARIA]]+Tabla7[[#This Row],[META_SANTA_FE]]+Tabla7[[#This Row],[META_MARTIRES]]+Tabla7[[#This Row],[META_SAN_CRISTOBAL]]+Tabla7[[#This Row],[META_RAFAEL_URIBE_URIBE]]+Tabla7[[#This Row],[META_ANTONIO_NARIÑO]]+Tabla7[[#This Row],[META_SUBRED]]+Tabla7[[#This Row],[META_DISTRITO]]</f>
        <v>5090.0351999999993</v>
      </c>
      <c r="V78" s="29">
        <f>+Tabla7[[#This Row],[META_CENTRO_ORIENTE]]-Tabla7[[#This Row],[META_TOTAL]]</f>
        <v>-2.0351999999993495</v>
      </c>
      <c r="W78" s="30">
        <f>+Tabla7[[#This Row],[VALOR UNITARIO]]*Tabla7[[#This Row],[META_CANDELARIA]]</f>
        <v>24401447.616</v>
      </c>
      <c r="X78" s="31">
        <f>+Tabla7[[#This Row],[META_SANTA_FE]]*Tabla7[[#This Row],[VALOR UNITARIO]]</f>
        <v>122275385.85600001</v>
      </c>
      <c r="Y78" s="31">
        <f>+Tabla7[[#This Row],[META_MARTIRES]]*Tabla7[[#This Row],[VALOR UNITARIO]]</f>
        <v>44512530.816</v>
      </c>
      <c r="Z78" s="31">
        <f>+Tabla7[[#This Row],[META_SAN_CRISTOBAL]]*Tabla7[[#This Row],[VALOR UNITARIO]]</f>
        <v>122007238.08</v>
      </c>
      <c r="AA78" s="31">
        <f>+Tabla7[[#This Row],[META_RAFAEL_URIBE_URIBE]]*Tabla7[[#This Row],[VALOR UNITARIO]]</f>
        <v>148232090.57280001</v>
      </c>
      <c r="AB78" s="31">
        <f>+Tabla7[[#This Row],[META_ANTONIO_NARIÑO]]*Tabla7[[#This Row],[VALOR UNITARIO]]</f>
        <v>75081377.280000001</v>
      </c>
      <c r="AC78" s="31">
        <f>+Tabla7[[#This Row],[META_SUBRED]]*Tabla7[[#This Row],[VALOR UNITARIO]]</f>
        <v>0</v>
      </c>
      <c r="AD78" s="32">
        <f>+Tabla7[[#This Row],[META_DISTRITO]]*Tabla7[[#This Row],[VALOR UNITARIO]]</f>
        <v>0</v>
      </c>
      <c r="AE78" s="30">
        <f>SUM(Tabla7[[#This Row],[$_CANDELARIA]:[$_DISTRITO]])</f>
        <v>536510070.22079992</v>
      </c>
      <c r="AF78" s="32">
        <f>+Tabla7[[#This Row],[$_CENTRO_ORIENTE]]-Tabla7[[#This Row],[$_TOTAL]]</f>
        <v>-214518.22079992294</v>
      </c>
    </row>
    <row r="79" spans="1:32" ht="51" hidden="1">
      <c r="A79" s="19" t="s">
        <v>82</v>
      </c>
      <c r="B79" s="20" t="s">
        <v>83</v>
      </c>
      <c r="C79" s="20" t="s">
        <v>108</v>
      </c>
      <c r="D79" s="21">
        <v>66</v>
      </c>
      <c r="E79" s="20" t="s">
        <v>145</v>
      </c>
      <c r="F79" s="20" t="s">
        <v>89</v>
      </c>
      <c r="G79" s="19" t="s">
        <v>118</v>
      </c>
      <c r="H79" s="19" t="s">
        <v>137</v>
      </c>
      <c r="I79" s="19" t="s">
        <v>56</v>
      </c>
      <c r="J79" s="22">
        <v>199714</v>
      </c>
      <c r="K79" s="5">
        <v>240</v>
      </c>
      <c r="L79" s="22">
        <f>+Tabla7[[#This Row],[VALOR UNITARIO]]*Tabla7[[#This Row],[META_CENTRO_ORIENTE]]</f>
        <v>47931360</v>
      </c>
      <c r="M79" s="46">
        <f>+Tabla7[[#This Row],[META_CENTRO_ORIENTE]]*4.55/100</f>
        <v>10.92</v>
      </c>
      <c r="N79" s="47">
        <f>+Tabla7[[#This Row],[META_CENTRO_ORIENTE]]*22.8/100</f>
        <v>54.72</v>
      </c>
      <c r="O79" s="47">
        <f>+Tabla7[[#This Row],[META_CENTRO_ORIENTE]]*8.3/100</f>
        <v>19.920000000000002</v>
      </c>
      <c r="P79" s="47">
        <f>+Tabla7[[#This Row],[META_CENTRO_ORIENTE]]*22.75/100</f>
        <v>54.6</v>
      </c>
      <c r="Q79" s="47">
        <f>+Tabla7[[#This Row],[META_CENTRO_ORIENTE]]*27.64/100</f>
        <v>66.335999999999999</v>
      </c>
      <c r="R79" s="47">
        <f>+Tabla7[[#This Row],[META_CENTRO_ORIENTE]]*14/100</f>
        <v>33.6</v>
      </c>
      <c r="S79" s="47"/>
      <c r="T79" s="48"/>
      <c r="U79" s="28">
        <f>+Tabla7[[#This Row],[META_CANDELARIA]]+Tabla7[[#This Row],[META_SANTA_FE]]+Tabla7[[#This Row],[META_MARTIRES]]+Tabla7[[#This Row],[META_SAN_CRISTOBAL]]+Tabla7[[#This Row],[META_RAFAEL_URIBE_URIBE]]+Tabla7[[#This Row],[META_ANTONIO_NARIÑO]]+Tabla7[[#This Row],[META_SUBRED]]+Tabla7[[#This Row],[META_DISTRITO]]</f>
        <v>240.09599999999998</v>
      </c>
      <c r="V79" s="29">
        <f>+Tabla7[[#This Row],[META_CENTRO_ORIENTE]]-Tabla7[[#This Row],[META_TOTAL]]</f>
        <v>-9.5999999999975216E-2</v>
      </c>
      <c r="W79" s="30">
        <f>+Tabla7[[#This Row],[VALOR UNITARIO]]*Tabla7[[#This Row],[META_CANDELARIA]]</f>
        <v>2180876.88</v>
      </c>
      <c r="X79" s="31">
        <f>+Tabla7[[#This Row],[META_SANTA_FE]]*Tabla7[[#This Row],[VALOR UNITARIO]]</f>
        <v>10928350.08</v>
      </c>
      <c r="Y79" s="31">
        <f>+Tabla7[[#This Row],[META_MARTIRES]]*Tabla7[[#This Row],[VALOR UNITARIO]]</f>
        <v>3978302.8800000004</v>
      </c>
      <c r="Z79" s="31">
        <f>+Tabla7[[#This Row],[META_SAN_CRISTOBAL]]*Tabla7[[#This Row],[VALOR UNITARIO]]</f>
        <v>10904384.4</v>
      </c>
      <c r="AA79" s="31">
        <f>+Tabla7[[#This Row],[META_RAFAEL_URIBE_URIBE]]*Tabla7[[#This Row],[VALOR UNITARIO]]</f>
        <v>13248227.903999999</v>
      </c>
      <c r="AB79" s="31">
        <f>+Tabla7[[#This Row],[META_ANTONIO_NARIÑO]]*Tabla7[[#This Row],[VALOR UNITARIO]]</f>
        <v>6710390.4000000004</v>
      </c>
      <c r="AC79" s="31">
        <f>+Tabla7[[#This Row],[META_SUBRED]]*Tabla7[[#This Row],[VALOR UNITARIO]]</f>
        <v>0</v>
      </c>
      <c r="AD79" s="32">
        <f>+Tabla7[[#This Row],[META_DISTRITO]]*Tabla7[[#This Row],[VALOR UNITARIO]]</f>
        <v>0</v>
      </c>
      <c r="AE79" s="30">
        <f>SUM(Tabla7[[#This Row],[$_CANDELARIA]:[$_DISTRITO]])</f>
        <v>47950532.544</v>
      </c>
      <c r="AF79" s="32">
        <f>+Tabla7[[#This Row],[$_CENTRO_ORIENTE]]-Tabla7[[#This Row],[$_TOTAL]]</f>
        <v>-19172.543999999762</v>
      </c>
    </row>
    <row r="80" spans="1:32" ht="51" hidden="1">
      <c r="A80" s="19" t="s">
        <v>82</v>
      </c>
      <c r="B80" s="20" t="s">
        <v>83</v>
      </c>
      <c r="C80" s="20" t="s">
        <v>108</v>
      </c>
      <c r="D80" s="21">
        <v>67</v>
      </c>
      <c r="E80" s="20" t="s">
        <v>146</v>
      </c>
      <c r="F80" s="20" t="s">
        <v>89</v>
      </c>
      <c r="G80" s="19" t="s">
        <v>87</v>
      </c>
      <c r="H80" s="19" t="s">
        <v>137</v>
      </c>
      <c r="I80" s="19" t="s">
        <v>56</v>
      </c>
      <c r="J80" s="22">
        <v>88916</v>
      </c>
      <c r="K80" s="5">
        <v>3168</v>
      </c>
      <c r="L80" s="22">
        <f>+Tabla7[[#This Row],[VALOR UNITARIO]]*Tabla7[[#This Row],[META_CENTRO_ORIENTE]]</f>
        <v>281685888</v>
      </c>
      <c r="M80" s="46">
        <f>+Tabla7[[#This Row],[META_CENTRO_ORIENTE]]*4.55/100</f>
        <v>144.14400000000001</v>
      </c>
      <c r="N80" s="47">
        <f>+Tabla7[[#This Row],[META_CENTRO_ORIENTE]]*22.8/100</f>
        <v>722.30400000000009</v>
      </c>
      <c r="O80" s="47">
        <f>+Tabla7[[#This Row],[META_CENTRO_ORIENTE]]*8.3/100</f>
        <v>262.94400000000002</v>
      </c>
      <c r="P80" s="47">
        <f>+Tabla7[[#This Row],[META_CENTRO_ORIENTE]]*22.75/100</f>
        <v>720.72</v>
      </c>
      <c r="Q80" s="47">
        <f>+Tabla7[[#This Row],[META_CENTRO_ORIENTE]]*27.64/100</f>
        <v>875.63520000000005</v>
      </c>
      <c r="R80" s="47">
        <f>+Tabla7[[#This Row],[META_CENTRO_ORIENTE]]*14/100</f>
        <v>443.52</v>
      </c>
      <c r="S80" s="47"/>
      <c r="T80" s="48"/>
      <c r="U80" s="28">
        <f>+Tabla7[[#This Row],[META_CANDELARIA]]+Tabla7[[#This Row],[META_SANTA_FE]]+Tabla7[[#This Row],[META_MARTIRES]]+Tabla7[[#This Row],[META_SAN_CRISTOBAL]]+Tabla7[[#This Row],[META_RAFAEL_URIBE_URIBE]]+Tabla7[[#This Row],[META_ANTONIO_NARIÑO]]+Tabla7[[#This Row],[META_SUBRED]]+Tabla7[[#This Row],[META_DISTRITO]]</f>
        <v>3169.2672000000002</v>
      </c>
      <c r="V80" s="29">
        <f>+Tabla7[[#This Row],[META_CENTRO_ORIENTE]]-Tabla7[[#This Row],[META_TOTAL]]</f>
        <v>-1.2672000000002299</v>
      </c>
      <c r="W80" s="30">
        <f>+Tabla7[[#This Row],[VALOR UNITARIO]]*Tabla7[[#This Row],[META_CANDELARIA]]</f>
        <v>12816707.904000001</v>
      </c>
      <c r="X80" s="31">
        <f>+Tabla7[[#This Row],[META_SANTA_FE]]*Tabla7[[#This Row],[VALOR UNITARIO]]</f>
        <v>64224382.464000009</v>
      </c>
      <c r="Y80" s="31">
        <f>+Tabla7[[#This Row],[META_MARTIRES]]*Tabla7[[#This Row],[VALOR UNITARIO]]</f>
        <v>23379928.704</v>
      </c>
      <c r="Z80" s="31">
        <f>+Tabla7[[#This Row],[META_SAN_CRISTOBAL]]*Tabla7[[#This Row],[VALOR UNITARIO]]</f>
        <v>64083539.520000003</v>
      </c>
      <c r="AA80" s="31">
        <f>+Tabla7[[#This Row],[META_RAFAEL_URIBE_URIBE]]*Tabla7[[#This Row],[VALOR UNITARIO]]</f>
        <v>77857979.443200007</v>
      </c>
      <c r="AB80" s="31">
        <f>+Tabla7[[#This Row],[META_ANTONIO_NARIÑO]]*Tabla7[[#This Row],[VALOR UNITARIO]]</f>
        <v>39436024.32</v>
      </c>
      <c r="AC80" s="31">
        <f>+Tabla7[[#This Row],[META_SUBRED]]*Tabla7[[#This Row],[VALOR UNITARIO]]</f>
        <v>0</v>
      </c>
      <c r="AD80" s="32">
        <f>+Tabla7[[#This Row],[META_DISTRITO]]*Tabla7[[#This Row],[VALOR UNITARIO]]</f>
        <v>0</v>
      </c>
      <c r="AE80" s="30">
        <f>SUM(Tabla7[[#This Row],[$_CANDELARIA]:[$_DISTRITO]])</f>
        <v>281798562.35519999</v>
      </c>
      <c r="AF80" s="32">
        <f>+Tabla7[[#This Row],[$_CENTRO_ORIENTE]]-Tabla7[[#This Row],[$_TOTAL]]</f>
        <v>-112674.35519999266</v>
      </c>
    </row>
    <row r="81" spans="1:32" ht="51" hidden="1">
      <c r="A81" s="19" t="s">
        <v>82</v>
      </c>
      <c r="B81" s="20" t="s">
        <v>83</v>
      </c>
      <c r="C81" s="20" t="s">
        <v>108</v>
      </c>
      <c r="D81" s="21">
        <v>68</v>
      </c>
      <c r="E81" s="20" t="s">
        <v>147</v>
      </c>
      <c r="F81" s="20" t="s">
        <v>90</v>
      </c>
      <c r="G81" s="19" t="s">
        <v>87</v>
      </c>
      <c r="H81" s="19" t="s">
        <v>148</v>
      </c>
      <c r="I81" s="19" t="s">
        <v>74</v>
      </c>
      <c r="J81" s="22">
        <v>105404</v>
      </c>
      <c r="K81" s="5">
        <v>1092.000009487306</v>
      </c>
      <c r="L81" s="22">
        <f>+Tabla7[[#This Row],[VALOR UNITARIO]]*Tabla7[[#This Row],[META_CENTRO_ORIENTE]]</f>
        <v>115101169</v>
      </c>
      <c r="M81" s="46">
        <f>+Tabla7[[#This Row],[META_CENTRO_ORIENTE]]*4.55/100</f>
        <v>49.686000431672419</v>
      </c>
      <c r="N81" s="47">
        <f>+Tabla7[[#This Row],[META_CENTRO_ORIENTE]]*22.8/100</f>
        <v>248.97600216310576</v>
      </c>
      <c r="O81" s="47">
        <f>+Tabla7[[#This Row],[META_CENTRO_ORIENTE]]*8.3/100</f>
        <v>90.636000787446406</v>
      </c>
      <c r="P81" s="47">
        <f>+Tabla7[[#This Row],[META_CENTRO_ORIENTE]]*22.75/100</f>
        <v>248.4300021583621</v>
      </c>
      <c r="Q81" s="47">
        <f>+Tabla7[[#This Row],[META_CENTRO_ORIENTE]]*27.64/100</f>
        <v>301.82880262229139</v>
      </c>
      <c r="R81" s="47">
        <f>+Tabla7[[#This Row],[META_CENTRO_ORIENTE]]*14/100</f>
        <v>152.88000132822285</v>
      </c>
      <c r="S81" s="47"/>
      <c r="T81" s="48"/>
      <c r="U81" s="28">
        <f>+Tabla7[[#This Row],[META_CANDELARIA]]+Tabla7[[#This Row],[META_SANTA_FE]]+Tabla7[[#This Row],[META_MARTIRES]]+Tabla7[[#This Row],[META_SAN_CRISTOBAL]]+Tabla7[[#This Row],[META_RAFAEL_URIBE_URIBE]]+Tabla7[[#This Row],[META_ANTONIO_NARIÑO]]+Tabla7[[#This Row],[META_SUBRED]]+Tabla7[[#This Row],[META_DISTRITO]]</f>
        <v>1092.4368094911008</v>
      </c>
      <c r="V81" s="29">
        <f>+Tabla7[[#This Row],[META_CENTRO_ORIENTE]]-Tabla7[[#This Row],[META_TOTAL]]</f>
        <v>-0.43680000379481498</v>
      </c>
      <c r="W81" s="30">
        <f>+Tabla7[[#This Row],[VALOR UNITARIO]]*Tabla7[[#This Row],[META_CANDELARIA]]</f>
        <v>5237103.1894999994</v>
      </c>
      <c r="X81" s="31">
        <f>+Tabla7[[#This Row],[META_SANTA_FE]]*Tabla7[[#This Row],[VALOR UNITARIO]]</f>
        <v>26243066.531999998</v>
      </c>
      <c r="Y81" s="31">
        <f>+Tabla7[[#This Row],[META_MARTIRES]]*Tabla7[[#This Row],[VALOR UNITARIO]]</f>
        <v>9553397.0270000007</v>
      </c>
      <c r="Z81" s="31">
        <f>+Tabla7[[#This Row],[META_SAN_CRISTOBAL]]*Tabla7[[#This Row],[VALOR UNITARIO]]</f>
        <v>26185515.947499998</v>
      </c>
      <c r="AA81" s="31">
        <f>+Tabla7[[#This Row],[META_RAFAEL_URIBE_URIBE]]*Tabla7[[#This Row],[VALOR UNITARIO]]</f>
        <v>31813963.1116</v>
      </c>
      <c r="AB81" s="31">
        <f>+Tabla7[[#This Row],[META_ANTONIO_NARIÑO]]*Tabla7[[#This Row],[VALOR UNITARIO]]</f>
        <v>16114163.66</v>
      </c>
      <c r="AC81" s="31">
        <f>+Tabla7[[#This Row],[META_SUBRED]]*Tabla7[[#This Row],[VALOR UNITARIO]]</f>
        <v>0</v>
      </c>
      <c r="AD81" s="32">
        <f>+Tabla7[[#This Row],[META_DISTRITO]]*Tabla7[[#This Row],[VALOR UNITARIO]]</f>
        <v>0</v>
      </c>
      <c r="AE81" s="30">
        <f>SUM(Tabla7[[#This Row],[$_CANDELARIA]:[$_DISTRITO]])</f>
        <v>115147209.46759999</v>
      </c>
      <c r="AF81" s="32">
        <f>+Tabla7[[#This Row],[$_CENTRO_ORIENTE]]-Tabla7[[#This Row],[$_TOTAL]]</f>
        <v>-46040.467599987984</v>
      </c>
    </row>
    <row r="82" spans="1:32" ht="51" hidden="1">
      <c r="A82" s="19" t="s">
        <v>82</v>
      </c>
      <c r="B82" s="20" t="s">
        <v>83</v>
      </c>
      <c r="C82" s="20" t="s">
        <v>116</v>
      </c>
      <c r="D82" s="21">
        <v>69</v>
      </c>
      <c r="E82" s="20" t="s">
        <v>149</v>
      </c>
      <c r="F82" s="20" t="s">
        <v>90</v>
      </c>
      <c r="G82" s="19" t="s">
        <v>87</v>
      </c>
      <c r="H82" s="19" t="s">
        <v>148</v>
      </c>
      <c r="I82" s="19" t="s">
        <v>74</v>
      </c>
      <c r="J82" s="22">
        <v>105404</v>
      </c>
      <c r="K82" s="5">
        <v>2172.0000094873058</v>
      </c>
      <c r="L82" s="22">
        <f>+Tabla7[[#This Row],[VALOR UNITARIO]]*Tabla7[[#This Row],[META_CENTRO_ORIENTE]]</f>
        <v>228937488.99999997</v>
      </c>
      <c r="M82" s="46">
        <f>+Tabla7[[#This Row],[META_CENTRO_ORIENTE]]*4.55/100</f>
        <v>98.826000431672398</v>
      </c>
      <c r="N82" s="47">
        <f>+Tabla7[[#This Row],[META_CENTRO_ORIENTE]]*22.8/100</f>
        <v>495.21600216310571</v>
      </c>
      <c r="O82" s="47">
        <f>+Tabla7[[#This Row],[META_CENTRO_ORIENTE]]*8.3/100</f>
        <v>180.27600078744638</v>
      </c>
      <c r="P82" s="47">
        <f>+Tabla7[[#This Row],[META_CENTRO_ORIENTE]]*22.75/100</f>
        <v>494.13000215836206</v>
      </c>
      <c r="Q82" s="47">
        <f>+Tabla7[[#This Row],[META_CENTRO_ORIENTE]]*27.64/100</f>
        <v>600.34080262229133</v>
      </c>
      <c r="R82" s="47">
        <f>+Tabla7[[#This Row],[META_CENTRO_ORIENTE]]*14/100</f>
        <v>304.08000132822281</v>
      </c>
      <c r="S82" s="47"/>
      <c r="T82" s="48"/>
      <c r="U82" s="28">
        <f>+Tabla7[[#This Row],[META_CANDELARIA]]+Tabla7[[#This Row],[META_SANTA_FE]]+Tabla7[[#This Row],[META_MARTIRES]]+Tabla7[[#This Row],[META_SAN_CRISTOBAL]]+Tabla7[[#This Row],[META_RAFAEL_URIBE_URIBE]]+Tabla7[[#This Row],[META_ANTONIO_NARIÑO]]+Tabla7[[#This Row],[META_SUBRED]]+Tabla7[[#This Row],[META_DISTRITO]]</f>
        <v>2172.8688094911008</v>
      </c>
      <c r="V82" s="29">
        <f>+Tabla7[[#This Row],[META_CENTRO_ORIENTE]]-Tabla7[[#This Row],[META_TOTAL]]</f>
        <v>-0.86880000379505873</v>
      </c>
      <c r="W82" s="30">
        <f>+Tabla7[[#This Row],[VALOR UNITARIO]]*Tabla7[[#This Row],[META_CANDELARIA]]</f>
        <v>10416655.749499997</v>
      </c>
      <c r="X82" s="31">
        <f>+Tabla7[[#This Row],[META_SANTA_FE]]*Tabla7[[#This Row],[VALOR UNITARIO]]</f>
        <v>52197747.491999991</v>
      </c>
      <c r="Y82" s="31">
        <f>+Tabla7[[#This Row],[META_MARTIRES]]*Tabla7[[#This Row],[VALOR UNITARIO]]</f>
        <v>19001811.586999997</v>
      </c>
      <c r="Z82" s="31">
        <f>+Tabla7[[#This Row],[META_SAN_CRISTOBAL]]*Tabla7[[#This Row],[VALOR UNITARIO]]</f>
        <v>52083278.747499995</v>
      </c>
      <c r="AA82" s="31">
        <f>+Tabla7[[#This Row],[META_RAFAEL_URIBE_URIBE]]*Tabla7[[#This Row],[VALOR UNITARIO]]</f>
        <v>63278321.959599994</v>
      </c>
      <c r="AB82" s="31">
        <f>+Tabla7[[#This Row],[META_ANTONIO_NARIÑO]]*Tabla7[[#This Row],[VALOR UNITARIO]]</f>
        <v>32051248.459999997</v>
      </c>
      <c r="AC82" s="31">
        <f>+Tabla7[[#This Row],[META_SUBRED]]*Tabla7[[#This Row],[VALOR UNITARIO]]</f>
        <v>0</v>
      </c>
      <c r="AD82" s="32">
        <f>+Tabla7[[#This Row],[META_DISTRITO]]*Tabla7[[#This Row],[VALOR UNITARIO]]</f>
        <v>0</v>
      </c>
      <c r="AE82" s="30">
        <f>SUM(Tabla7[[#This Row],[$_CANDELARIA]:[$_DISTRITO]])</f>
        <v>229029063.99559999</v>
      </c>
      <c r="AF82" s="32">
        <f>+Tabla7[[#This Row],[$_CENTRO_ORIENTE]]-Tabla7[[#This Row],[$_TOTAL]]</f>
        <v>-91574.995600014925</v>
      </c>
    </row>
    <row r="83" spans="1:32" ht="25.5" hidden="1">
      <c r="A83" s="19" t="s">
        <v>82</v>
      </c>
      <c r="B83" s="20" t="s">
        <v>83</v>
      </c>
      <c r="C83" s="20" t="s">
        <v>84</v>
      </c>
      <c r="D83" s="21">
        <v>70</v>
      </c>
      <c r="E83" s="20" t="s">
        <v>150</v>
      </c>
      <c r="F83" s="20" t="s">
        <v>90</v>
      </c>
      <c r="G83" s="19" t="s">
        <v>87</v>
      </c>
      <c r="H83" s="19" t="s">
        <v>148</v>
      </c>
      <c r="I83" s="19" t="s">
        <v>74</v>
      </c>
      <c r="J83" s="22">
        <v>74893</v>
      </c>
      <c r="K83" s="5">
        <v>1272</v>
      </c>
      <c r="L83" s="22">
        <f>+Tabla7[[#This Row],[VALOR UNITARIO]]*Tabla7[[#This Row],[META_CENTRO_ORIENTE]]</f>
        <v>95263896</v>
      </c>
      <c r="M83" s="46">
        <f>+Tabla7[[#This Row],[META_CENTRO_ORIENTE]]*4.55/100</f>
        <v>57.875999999999998</v>
      </c>
      <c r="N83" s="47">
        <f>+Tabla7[[#This Row],[META_CENTRO_ORIENTE]]*22.8/100</f>
        <v>290.01600000000002</v>
      </c>
      <c r="O83" s="47">
        <f>+Tabla7[[#This Row],[META_CENTRO_ORIENTE]]*8.3/100</f>
        <v>105.57600000000001</v>
      </c>
      <c r="P83" s="47">
        <f>+Tabla7[[#This Row],[META_CENTRO_ORIENTE]]*22.75/100</f>
        <v>289.38</v>
      </c>
      <c r="Q83" s="47">
        <f>+Tabla7[[#This Row],[META_CENTRO_ORIENTE]]*27.64/100</f>
        <v>351.58080000000001</v>
      </c>
      <c r="R83" s="47">
        <f>+Tabla7[[#This Row],[META_CENTRO_ORIENTE]]*14/100</f>
        <v>178.08</v>
      </c>
      <c r="S83" s="47"/>
      <c r="T83" s="48"/>
      <c r="U83" s="28">
        <f>+Tabla7[[#This Row],[META_CANDELARIA]]+Tabla7[[#This Row],[META_SANTA_FE]]+Tabla7[[#This Row],[META_MARTIRES]]+Tabla7[[#This Row],[META_SAN_CRISTOBAL]]+Tabla7[[#This Row],[META_RAFAEL_URIBE_URIBE]]+Tabla7[[#This Row],[META_ANTONIO_NARIÑO]]+Tabla7[[#This Row],[META_SUBRED]]+Tabla7[[#This Row],[META_DISTRITO]]</f>
        <v>1272.5087999999998</v>
      </c>
      <c r="V83" s="29">
        <f>+Tabla7[[#This Row],[META_CENTRO_ORIENTE]]-Tabla7[[#This Row],[META_TOTAL]]</f>
        <v>-0.50879999999983738</v>
      </c>
      <c r="W83" s="30">
        <f>+Tabla7[[#This Row],[VALOR UNITARIO]]*Tabla7[[#This Row],[META_CANDELARIA]]</f>
        <v>4334507.2680000002</v>
      </c>
      <c r="X83" s="31">
        <f>+Tabla7[[#This Row],[META_SANTA_FE]]*Tabla7[[#This Row],[VALOR UNITARIO]]</f>
        <v>21720168.288000003</v>
      </c>
      <c r="Y83" s="31">
        <f>+Tabla7[[#This Row],[META_MARTIRES]]*Tabla7[[#This Row],[VALOR UNITARIO]]</f>
        <v>7906903.3680000007</v>
      </c>
      <c r="Z83" s="31">
        <f>+Tabla7[[#This Row],[META_SAN_CRISTOBAL]]*Tabla7[[#This Row],[VALOR UNITARIO]]</f>
        <v>21672536.34</v>
      </c>
      <c r="AA83" s="31">
        <f>+Tabla7[[#This Row],[META_RAFAEL_URIBE_URIBE]]*Tabla7[[#This Row],[VALOR UNITARIO]]</f>
        <v>26330940.854400001</v>
      </c>
      <c r="AB83" s="31">
        <f>+Tabla7[[#This Row],[META_ANTONIO_NARIÑO]]*Tabla7[[#This Row],[VALOR UNITARIO]]</f>
        <v>13336945.440000001</v>
      </c>
      <c r="AC83" s="31">
        <f>+Tabla7[[#This Row],[META_SUBRED]]*Tabla7[[#This Row],[VALOR UNITARIO]]</f>
        <v>0</v>
      </c>
      <c r="AD83" s="32">
        <f>+Tabla7[[#This Row],[META_DISTRITO]]*Tabla7[[#This Row],[VALOR UNITARIO]]</f>
        <v>0</v>
      </c>
      <c r="AE83" s="30">
        <f>SUM(Tabla7[[#This Row],[$_CANDELARIA]:[$_DISTRITO]])</f>
        <v>95302001.558400005</v>
      </c>
      <c r="AF83" s="32">
        <f>+Tabla7[[#This Row],[$_CENTRO_ORIENTE]]-Tabla7[[#This Row],[$_TOTAL]]</f>
        <v>-38105.558400005102</v>
      </c>
    </row>
    <row r="84" spans="1:32" ht="51" hidden="1">
      <c r="A84" s="19" t="s">
        <v>82</v>
      </c>
      <c r="B84" s="20" t="s">
        <v>83</v>
      </c>
      <c r="C84" s="20" t="s">
        <v>108</v>
      </c>
      <c r="D84" s="21">
        <v>71</v>
      </c>
      <c r="E84" s="20" t="s">
        <v>151</v>
      </c>
      <c r="F84" s="20" t="s">
        <v>97</v>
      </c>
      <c r="G84" s="19" t="s">
        <v>152</v>
      </c>
      <c r="H84" s="19" t="s">
        <v>59</v>
      </c>
      <c r="I84" s="19" t="s">
        <v>56</v>
      </c>
      <c r="J84" s="22">
        <v>59965</v>
      </c>
      <c r="K84" s="5">
        <v>740</v>
      </c>
      <c r="L84" s="22">
        <f>+Tabla7[[#This Row],[VALOR UNITARIO]]*Tabla7[[#This Row],[META_CENTRO_ORIENTE]]</f>
        <v>44374100</v>
      </c>
      <c r="M84" s="46">
        <f>+Tabla7[[#This Row],[META_CENTRO_ORIENTE]]*4.55/100</f>
        <v>33.67</v>
      </c>
      <c r="N84" s="47">
        <f>+Tabla7[[#This Row],[META_CENTRO_ORIENTE]]*22.8/100</f>
        <v>168.72</v>
      </c>
      <c r="O84" s="47">
        <f>+Tabla7[[#This Row],[META_CENTRO_ORIENTE]]*8.3/100</f>
        <v>61.420000000000009</v>
      </c>
      <c r="P84" s="47">
        <f>+Tabla7[[#This Row],[META_CENTRO_ORIENTE]]*22.75/100</f>
        <v>168.35</v>
      </c>
      <c r="Q84" s="47">
        <f>+Tabla7[[#This Row],[META_CENTRO_ORIENTE]]*27.64/100</f>
        <v>204.53600000000003</v>
      </c>
      <c r="R84" s="47">
        <f>+Tabla7[[#This Row],[META_CENTRO_ORIENTE]]*14/100</f>
        <v>103.6</v>
      </c>
      <c r="S84" s="47"/>
      <c r="T84" s="48"/>
      <c r="U84" s="28">
        <f>+Tabla7[[#This Row],[META_CANDELARIA]]+Tabla7[[#This Row],[META_SANTA_FE]]+Tabla7[[#This Row],[META_MARTIRES]]+Tabla7[[#This Row],[META_SAN_CRISTOBAL]]+Tabla7[[#This Row],[META_RAFAEL_URIBE_URIBE]]+Tabla7[[#This Row],[META_ANTONIO_NARIÑO]]+Tabla7[[#This Row],[META_SUBRED]]+Tabla7[[#This Row],[META_DISTRITO]]</f>
        <v>740.29600000000005</v>
      </c>
      <c r="V84" s="29">
        <f>+Tabla7[[#This Row],[META_CENTRO_ORIENTE]]-Tabla7[[#This Row],[META_TOTAL]]</f>
        <v>-0.29600000000004911</v>
      </c>
      <c r="W84" s="30">
        <f>+Tabla7[[#This Row],[VALOR UNITARIO]]*Tabla7[[#This Row],[META_CANDELARIA]]</f>
        <v>2019021.55</v>
      </c>
      <c r="X84" s="31">
        <f>+Tabla7[[#This Row],[META_SANTA_FE]]*Tabla7[[#This Row],[VALOR UNITARIO]]</f>
        <v>10117294.800000001</v>
      </c>
      <c r="Y84" s="31">
        <f>+Tabla7[[#This Row],[META_MARTIRES]]*Tabla7[[#This Row],[VALOR UNITARIO]]</f>
        <v>3683050.3000000007</v>
      </c>
      <c r="Z84" s="31">
        <f>+Tabla7[[#This Row],[META_SAN_CRISTOBAL]]*Tabla7[[#This Row],[VALOR UNITARIO]]</f>
        <v>10095107.75</v>
      </c>
      <c r="AA84" s="31">
        <f>+Tabla7[[#This Row],[META_RAFAEL_URIBE_URIBE]]*Tabla7[[#This Row],[VALOR UNITARIO]]</f>
        <v>12265001.240000002</v>
      </c>
      <c r="AB84" s="31">
        <f>+Tabla7[[#This Row],[META_ANTONIO_NARIÑO]]*Tabla7[[#This Row],[VALOR UNITARIO]]</f>
        <v>6212374</v>
      </c>
      <c r="AC84" s="31">
        <f>+Tabla7[[#This Row],[META_SUBRED]]*Tabla7[[#This Row],[VALOR UNITARIO]]</f>
        <v>0</v>
      </c>
      <c r="AD84" s="32">
        <f>+Tabla7[[#This Row],[META_DISTRITO]]*Tabla7[[#This Row],[VALOR UNITARIO]]</f>
        <v>0</v>
      </c>
      <c r="AE84" s="30">
        <f>SUM(Tabla7[[#This Row],[$_CANDELARIA]:[$_DISTRITO]])</f>
        <v>44391849.640000001</v>
      </c>
      <c r="AF84" s="32">
        <f>+Tabla7[[#This Row],[$_CENTRO_ORIENTE]]-Tabla7[[#This Row],[$_TOTAL]]</f>
        <v>-17749.640000000596</v>
      </c>
    </row>
    <row r="85" spans="1:32" ht="51" hidden="1">
      <c r="A85" s="19" t="s">
        <v>82</v>
      </c>
      <c r="B85" s="20" t="s">
        <v>83</v>
      </c>
      <c r="C85" s="20" t="s">
        <v>108</v>
      </c>
      <c r="D85" s="21">
        <v>72</v>
      </c>
      <c r="E85" s="20" t="s">
        <v>153</v>
      </c>
      <c r="F85" s="20" t="s">
        <v>97</v>
      </c>
      <c r="G85" s="19" t="s">
        <v>152</v>
      </c>
      <c r="H85" s="19" t="s">
        <v>59</v>
      </c>
      <c r="I85" s="19" t="s">
        <v>56</v>
      </c>
      <c r="J85" s="22">
        <v>99830</v>
      </c>
      <c r="K85" s="5">
        <v>384</v>
      </c>
      <c r="L85" s="22">
        <f>+Tabla7[[#This Row],[VALOR UNITARIO]]*Tabla7[[#This Row],[META_CENTRO_ORIENTE]]</f>
        <v>38334720</v>
      </c>
      <c r="M85" s="46">
        <f>+Tabla7[[#This Row],[META_CENTRO_ORIENTE]]*4.55/100</f>
        <v>17.471999999999998</v>
      </c>
      <c r="N85" s="47">
        <f>+Tabla7[[#This Row],[META_CENTRO_ORIENTE]]*22.8/100</f>
        <v>87.552000000000007</v>
      </c>
      <c r="O85" s="47">
        <f>+Tabla7[[#This Row],[META_CENTRO_ORIENTE]]*8.3/100</f>
        <v>31.872000000000003</v>
      </c>
      <c r="P85" s="47">
        <f>+Tabla7[[#This Row],[META_CENTRO_ORIENTE]]*22.75/100</f>
        <v>87.36</v>
      </c>
      <c r="Q85" s="47">
        <f>+Tabla7[[#This Row],[META_CENTRO_ORIENTE]]*27.64/100</f>
        <v>106.13760000000001</v>
      </c>
      <c r="R85" s="47">
        <f>+Tabla7[[#This Row],[META_CENTRO_ORIENTE]]*14/100</f>
        <v>53.76</v>
      </c>
      <c r="S85" s="47"/>
      <c r="T85" s="48"/>
      <c r="U85" s="28">
        <f>+Tabla7[[#This Row],[META_CANDELARIA]]+Tabla7[[#This Row],[META_SANTA_FE]]+Tabla7[[#This Row],[META_MARTIRES]]+Tabla7[[#This Row],[META_SAN_CRISTOBAL]]+Tabla7[[#This Row],[META_RAFAEL_URIBE_URIBE]]+Tabla7[[#This Row],[META_ANTONIO_NARIÑO]]+Tabla7[[#This Row],[META_SUBRED]]+Tabla7[[#This Row],[META_DISTRITO]]</f>
        <v>384.15360000000004</v>
      </c>
      <c r="V85" s="29">
        <f>+Tabla7[[#This Row],[META_CENTRO_ORIENTE]]-Tabla7[[#This Row],[META_TOTAL]]</f>
        <v>-0.15360000000003993</v>
      </c>
      <c r="W85" s="30">
        <f>+Tabla7[[#This Row],[VALOR UNITARIO]]*Tabla7[[#This Row],[META_CANDELARIA]]</f>
        <v>1744229.7599999998</v>
      </c>
      <c r="X85" s="31">
        <f>+Tabla7[[#This Row],[META_SANTA_FE]]*Tabla7[[#This Row],[VALOR UNITARIO]]</f>
        <v>8740316.1600000001</v>
      </c>
      <c r="Y85" s="31">
        <f>+Tabla7[[#This Row],[META_MARTIRES]]*Tabla7[[#This Row],[VALOR UNITARIO]]</f>
        <v>3181781.7600000002</v>
      </c>
      <c r="Z85" s="31">
        <f>+Tabla7[[#This Row],[META_SAN_CRISTOBAL]]*Tabla7[[#This Row],[VALOR UNITARIO]]</f>
        <v>8721148.8000000007</v>
      </c>
      <c r="AA85" s="31">
        <f>+Tabla7[[#This Row],[META_RAFAEL_URIBE_URIBE]]*Tabla7[[#This Row],[VALOR UNITARIO]]</f>
        <v>10595716.608000001</v>
      </c>
      <c r="AB85" s="31">
        <f>+Tabla7[[#This Row],[META_ANTONIO_NARIÑO]]*Tabla7[[#This Row],[VALOR UNITARIO]]</f>
        <v>5366860.8</v>
      </c>
      <c r="AC85" s="31">
        <f>+Tabla7[[#This Row],[META_SUBRED]]*Tabla7[[#This Row],[VALOR UNITARIO]]</f>
        <v>0</v>
      </c>
      <c r="AD85" s="32">
        <f>+Tabla7[[#This Row],[META_DISTRITO]]*Tabla7[[#This Row],[VALOR UNITARIO]]</f>
        <v>0</v>
      </c>
      <c r="AE85" s="30">
        <f>SUM(Tabla7[[#This Row],[$_CANDELARIA]:[$_DISTRITO]])</f>
        <v>38350053.887999997</v>
      </c>
      <c r="AF85" s="32">
        <f>+Tabla7[[#This Row],[$_CENTRO_ORIENTE]]-Tabla7[[#This Row],[$_TOTAL]]</f>
        <v>-15333.887999996543</v>
      </c>
    </row>
    <row r="86" spans="1:32" ht="76.5" hidden="1">
      <c r="A86" s="19" t="s">
        <v>82</v>
      </c>
      <c r="B86" s="20" t="s">
        <v>83</v>
      </c>
      <c r="C86" s="20" t="s">
        <v>108</v>
      </c>
      <c r="D86" s="21">
        <v>73</v>
      </c>
      <c r="E86" s="20" t="s">
        <v>154</v>
      </c>
      <c r="F86" s="20" t="s">
        <v>97</v>
      </c>
      <c r="G86" s="19" t="s">
        <v>155</v>
      </c>
      <c r="H86" s="19" t="s">
        <v>59</v>
      </c>
      <c r="I86" s="19" t="s">
        <v>56</v>
      </c>
      <c r="J86" s="22">
        <v>220671</v>
      </c>
      <c r="K86" s="5">
        <v>740</v>
      </c>
      <c r="L86" s="22">
        <f>+Tabla7[[#This Row],[VALOR UNITARIO]]*Tabla7[[#This Row],[META_CENTRO_ORIENTE]]</f>
        <v>163296540</v>
      </c>
      <c r="M86" s="46">
        <f>+Tabla7[[#This Row],[META_CENTRO_ORIENTE]]*4.55/100</f>
        <v>33.67</v>
      </c>
      <c r="N86" s="47">
        <f>+Tabla7[[#This Row],[META_CENTRO_ORIENTE]]*22.8/100</f>
        <v>168.72</v>
      </c>
      <c r="O86" s="47">
        <f>+Tabla7[[#This Row],[META_CENTRO_ORIENTE]]*8.3/100</f>
        <v>61.420000000000009</v>
      </c>
      <c r="P86" s="47">
        <f>+Tabla7[[#This Row],[META_CENTRO_ORIENTE]]*22.75/100</f>
        <v>168.35</v>
      </c>
      <c r="Q86" s="47">
        <f>+Tabla7[[#This Row],[META_CENTRO_ORIENTE]]*27.64/100</f>
        <v>204.53600000000003</v>
      </c>
      <c r="R86" s="47">
        <f>+Tabla7[[#This Row],[META_CENTRO_ORIENTE]]*14/100</f>
        <v>103.6</v>
      </c>
      <c r="S86" s="47"/>
      <c r="T86" s="48"/>
      <c r="U86" s="28">
        <f>+Tabla7[[#This Row],[META_CANDELARIA]]+Tabla7[[#This Row],[META_SANTA_FE]]+Tabla7[[#This Row],[META_MARTIRES]]+Tabla7[[#This Row],[META_SAN_CRISTOBAL]]+Tabla7[[#This Row],[META_RAFAEL_URIBE_URIBE]]+Tabla7[[#This Row],[META_ANTONIO_NARIÑO]]+Tabla7[[#This Row],[META_SUBRED]]+Tabla7[[#This Row],[META_DISTRITO]]</f>
        <v>740.29600000000005</v>
      </c>
      <c r="V86" s="29">
        <f>+Tabla7[[#This Row],[META_CENTRO_ORIENTE]]-Tabla7[[#This Row],[META_TOTAL]]</f>
        <v>-0.29600000000004911</v>
      </c>
      <c r="W86" s="30">
        <f>+Tabla7[[#This Row],[VALOR UNITARIO]]*Tabla7[[#This Row],[META_CANDELARIA]]</f>
        <v>7429992.5700000003</v>
      </c>
      <c r="X86" s="31">
        <f>+Tabla7[[#This Row],[META_SANTA_FE]]*Tabla7[[#This Row],[VALOR UNITARIO]]</f>
        <v>37231611.119999997</v>
      </c>
      <c r="Y86" s="31">
        <f>+Tabla7[[#This Row],[META_MARTIRES]]*Tabla7[[#This Row],[VALOR UNITARIO]]</f>
        <v>13553612.820000002</v>
      </c>
      <c r="Z86" s="31">
        <f>+Tabla7[[#This Row],[META_SAN_CRISTOBAL]]*Tabla7[[#This Row],[VALOR UNITARIO]]</f>
        <v>37149962.850000001</v>
      </c>
      <c r="AA86" s="31">
        <f>+Tabla7[[#This Row],[META_RAFAEL_URIBE_URIBE]]*Tabla7[[#This Row],[VALOR UNITARIO]]</f>
        <v>45135163.656000003</v>
      </c>
      <c r="AB86" s="31">
        <f>+Tabla7[[#This Row],[META_ANTONIO_NARIÑO]]*Tabla7[[#This Row],[VALOR UNITARIO]]</f>
        <v>22861515.599999998</v>
      </c>
      <c r="AC86" s="31">
        <f>+Tabla7[[#This Row],[META_SUBRED]]*Tabla7[[#This Row],[VALOR UNITARIO]]</f>
        <v>0</v>
      </c>
      <c r="AD86" s="32">
        <f>+Tabla7[[#This Row],[META_DISTRITO]]*Tabla7[[#This Row],[VALOR UNITARIO]]</f>
        <v>0</v>
      </c>
      <c r="AE86" s="30">
        <f>SUM(Tabla7[[#This Row],[$_CANDELARIA]:[$_DISTRITO]])</f>
        <v>163361858.616</v>
      </c>
      <c r="AF86" s="32">
        <f>+Tabla7[[#This Row],[$_CENTRO_ORIENTE]]-Tabla7[[#This Row],[$_TOTAL]]</f>
        <v>-65318.615999996662</v>
      </c>
    </row>
    <row r="87" spans="1:32" ht="76.5" hidden="1">
      <c r="A87" s="19" t="s">
        <v>82</v>
      </c>
      <c r="B87" s="20" t="s">
        <v>83</v>
      </c>
      <c r="C87" s="20" t="s">
        <v>108</v>
      </c>
      <c r="D87" s="21">
        <v>74</v>
      </c>
      <c r="E87" s="20" t="s">
        <v>156</v>
      </c>
      <c r="F87" s="20" t="s">
        <v>97</v>
      </c>
      <c r="G87" s="19" t="s">
        <v>155</v>
      </c>
      <c r="H87" s="19" t="s">
        <v>59</v>
      </c>
      <c r="I87" s="19" t="s">
        <v>56</v>
      </c>
      <c r="J87" s="22">
        <v>367374</v>
      </c>
      <c r="K87" s="5">
        <v>384</v>
      </c>
      <c r="L87" s="22">
        <f>+Tabla7[[#This Row],[VALOR UNITARIO]]*Tabla7[[#This Row],[META_CENTRO_ORIENTE]]</f>
        <v>141071616</v>
      </c>
      <c r="M87" s="46">
        <f>+Tabla7[[#This Row],[META_CENTRO_ORIENTE]]*4.55/100</f>
        <v>17.471999999999998</v>
      </c>
      <c r="N87" s="47">
        <f>+Tabla7[[#This Row],[META_CENTRO_ORIENTE]]*22.8/100</f>
        <v>87.552000000000007</v>
      </c>
      <c r="O87" s="47">
        <f>+Tabla7[[#This Row],[META_CENTRO_ORIENTE]]*8.3/100</f>
        <v>31.872000000000003</v>
      </c>
      <c r="P87" s="47">
        <f>+Tabla7[[#This Row],[META_CENTRO_ORIENTE]]*22.75/100</f>
        <v>87.36</v>
      </c>
      <c r="Q87" s="47">
        <f>+Tabla7[[#This Row],[META_CENTRO_ORIENTE]]*27.64/100</f>
        <v>106.13760000000001</v>
      </c>
      <c r="R87" s="47">
        <f>+Tabla7[[#This Row],[META_CENTRO_ORIENTE]]*14/100</f>
        <v>53.76</v>
      </c>
      <c r="S87" s="47"/>
      <c r="T87" s="48"/>
      <c r="U87" s="28">
        <f>+Tabla7[[#This Row],[META_CANDELARIA]]+Tabla7[[#This Row],[META_SANTA_FE]]+Tabla7[[#This Row],[META_MARTIRES]]+Tabla7[[#This Row],[META_SAN_CRISTOBAL]]+Tabla7[[#This Row],[META_RAFAEL_URIBE_URIBE]]+Tabla7[[#This Row],[META_ANTONIO_NARIÑO]]+Tabla7[[#This Row],[META_SUBRED]]+Tabla7[[#This Row],[META_DISTRITO]]</f>
        <v>384.15360000000004</v>
      </c>
      <c r="V87" s="29">
        <f>+Tabla7[[#This Row],[META_CENTRO_ORIENTE]]-Tabla7[[#This Row],[META_TOTAL]]</f>
        <v>-0.15360000000003993</v>
      </c>
      <c r="W87" s="30">
        <f>+Tabla7[[#This Row],[VALOR UNITARIO]]*Tabla7[[#This Row],[META_CANDELARIA]]</f>
        <v>6418758.527999999</v>
      </c>
      <c r="X87" s="31">
        <f>+Tabla7[[#This Row],[META_SANTA_FE]]*Tabla7[[#This Row],[VALOR UNITARIO]]</f>
        <v>32164328.448000003</v>
      </c>
      <c r="Y87" s="31">
        <f>+Tabla7[[#This Row],[META_MARTIRES]]*Tabla7[[#This Row],[VALOR UNITARIO]]</f>
        <v>11708944.128</v>
      </c>
      <c r="Z87" s="31">
        <f>+Tabla7[[#This Row],[META_SAN_CRISTOBAL]]*Tabla7[[#This Row],[VALOR UNITARIO]]</f>
        <v>32093792.640000001</v>
      </c>
      <c r="AA87" s="31">
        <f>+Tabla7[[#This Row],[META_RAFAEL_URIBE_URIBE]]*Tabla7[[#This Row],[VALOR UNITARIO]]</f>
        <v>38992194.6624</v>
      </c>
      <c r="AB87" s="31">
        <f>+Tabla7[[#This Row],[META_ANTONIO_NARIÑO]]*Tabla7[[#This Row],[VALOR UNITARIO]]</f>
        <v>19750026.239999998</v>
      </c>
      <c r="AC87" s="31">
        <f>+Tabla7[[#This Row],[META_SUBRED]]*Tabla7[[#This Row],[VALOR UNITARIO]]</f>
        <v>0</v>
      </c>
      <c r="AD87" s="32">
        <f>+Tabla7[[#This Row],[META_DISTRITO]]*Tabla7[[#This Row],[VALOR UNITARIO]]</f>
        <v>0</v>
      </c>
      <c r="AE87" s="30">
        <f>SUM(Tabla7[[#This Row],[$_CANDELARIA]:[$_DISTRITO]])</f>
        <v>141128044.6464</v>
      </c>
      <c r="AF87" s="32">
        <f>+Tabla7[[#This Row],[$_CENTRO_ORIENTE]]-Tabla7[[#This Row],[$_TOTAL]]</f>
        <v>-56428.646400004625</v>
      </c>
    </row>
    <row r="88" spans="1:32" ht="76.5" hidden="1">
      <c r="A88" s="19" t="s">
        <v>82</v>
      </c>
      <c r="B88" s="20" t="s">
        <v>83</v>
      </c>
      <c r="C88" s="20" t="s">
        <v>108</v>
      </c>
      <c r="D88" s="21">
        <v>75</v>
      </c>
      <c r="E88" s="20" t="s">
        <v>157</v>
      </c>
      <c r="F88" s="20" t="s">
        <v>97</v>
      </c>
      <c r="G88" s="19" t="s">
        <v>158</v>
      </c>
      <c r="H88" s="19" t="s">
        <v>59</v>
      </c>
      <c r="I88" s="19" t="s">
        <v>56</v>
      </c>
      <c r="J88" s="22">
        <v>210809</v>
      </c>
      <c r="K88" s="5">
        <v>1124.0000047436306</v>
      </c>
      <c r="L88" s="22">
        <f>+Tabla7[[#This Row],[VALOR UNITARIO]]*Tabla7[[#This Row],[META_CENTRO_ORIENTE]]</f>
        <v>236949317.00000003</v>
      </c>
      <c r="M88" s="46">
        <f>+Tabla7[[#This Row],[META_CENTRO_ORIENTE]]*4.55/100</f>
        <v>51.142000215835189</v>
      </c>
      <c r="N88" s="47">
        <f>+Tabla7[[#This Row],[META_CENTRO_ORIENTE]]*22.8/100</f>
        <v>256.27200108154778</v>
      </c>
      <c r="O88" s="47">
        <f>+Tabla7[[#This Row],[META_CENTRO_ORIENTE]]*8.3/100</f>
        <v>93.292000393721352</v>
      </c>
      <c r="P88" s="47">
        <f>+Tabla7[[#This Row],[META_CENTRO_ORIENTE]]*22.75/100</f>
        <v>255.71000107917595</v>
      </c>
      <c r="Q88" s="47">
        <f>+Tabla7[[#This Row],[META_CENTRO_ORIENTE]]*27.64/100</f>
        <v>310.67360131113952</v>
      </c>
      <c r="R88" s="47">
        <f>+Tabla7[[#This Row],[META_CENTRO_ORIENTE]]*14/100</f>
        <v>157.36000066410827</v>
      </c>
      <c r="S88" s="47"/>
      <c r="T88" s="48"/>
      <c r="U88" s="28">
        <f>+Tabla7[[#This Row],[META_CANDELARIA]]+Tabla7[[#This Row],[META_SANTA_FE]]+Tabla7[[#This Row],[META_MARTIRES]]+Tabla7[[#This Row],[META_SAN_CRISTOBAL]]+Tabla7[[#This Row],[META_RAFAEL_URIBE_URIBE]]+Tabla7[[#This Row],[META_ANTONIO_NARIÑO]]+Tabla7[[#This Row],[META_SUBRED]]+Tabla7[[#This Row],[META_DISTRITO]]</f>
        <v>1124.4496047455282</v>
      </c>
      <c r="V88" s="29">
        <f>+Tabla7[[#This Row],[META_CENTRO_ORIENTE]]-Tabla7[[#This Row],[META_TOTAL]]</f>
        <v>-0.4496000018975792</v>
      </c>
      <c r="W88" s="30">
        <f>+Tabla7[[#This Row],[VALOR UNITARIO]]*Tabla7[[#This Row],[META_CANDELARIA]]</f>
        <v>10781193.9235</v>
      </c>
      <c r="X88" s="31">
        <f>+Tabla7[[#This Row],[META_SANTA_FE]]*Tabla7[[#This Row],[VALOR UNITARIO]]</f>
        <v>54024444.276000008</v>
      </c>
      <c r="Y88" s="31">
        <f>+Tabla7[[#This Row],[META_MARTIRES]]*Tabla7[[#This Row],[VALOR UNITARIO]]</f>
        <v>19666793.311000004</v>
      </c>
      <c r="Z88" s="31">
        <f>+Tabla7[[#This Row],[META_SAN_CRISTOBAL]]*Tabla7[[#This Row],[VALOR UNITARIO]]</f>
        <v>53905969.617500007</v>
      </c>
      <c r="AA88" s="31">
        <f>+Tabla7[[#This Row],[META_RAFAEL_URIBE_URIBE]]*Tabla7[[#This Row],[VALOR UNITARIO]]</f>
        <v>65492791.218800008</v>
      </c>
      <c r="AB88" s="31">
        <f>+Tabla7[[#This Row],[META_ANTONIO_NARIÑO]]*Tabla7[[#This Row],[VALOR UNITARIO]]</f>
        <v>33172904.379999999</v>
      </c>
      <c r="AC88" s="31">
        <f>+Tabla7[[#This Row],[META_SUBRED]]*Tabla7[[#This Row],[VALOR UNITARIO]]</f>
        <v>0</v>
      </c>
      <c r="AD88" s="32">
        <f>+Tabla7[[#This Row],[META_DISTRITO]]*Tabla7[[#This Row],[VALOR UNITARIO]]</f>
        <v>0</v>
      </c>
      <c r="AE88" s="30">
        <f>SUM(Tabla7[[#This Row],[$_CANDELARIA]:[$_DISTRITO]])</f>
        <v>237044096.72680002</v>
      </c>
      <c r="AF88" s="32">
        <f>+Tabla7[[#This Row],[$_CENTRO_ORIENTE]]-Tabla7[[#This Row],[$_TOTAL]]</f>
        <v>-94779.726799994707</v>
      </c>
    </row>
    <row r="89" spans="1:32" ht="51" hidden="1">
      <c r="A89" s="19" t="s">
        <v>82</v>
      </c>
      <c r="B89" s="20" t="s">
        <v>83</v>
      </c>
      <c r="C89" s="20" t="s">
        <v>108</v>
      </c>
      <c r="D89" s="21">
        <v>76</v>
      </c>
      <c r="E89" s="20" t="s">
        <v>159</v>
      </c>
      <c r="F89" s="20" t="s">
        <v>97</v>
      </c>
      <c r="G89" s="19" t="s">
        <v>158</v>
      </c>
      <c r="H89" s="19" t="s">
        <v>59</v>
      </c>
      <c r="I89" s="19" t="s">
        <v>56</v>
      </c>
      <c r="J89" s="22">
        <v>55168</v>
      </c>
      <c r="K89" s="5">
        <v>251</v>
      </c>
      <c r="L89" s="22">
        <f>+Tabla7[[#This Row],[VALOR UNITARIO]]*Tabla7[[#This Row],[META_CENTRO_ORIENTE]]</f>
        <v>13847168</v>
      </c>
      <c r="M89" s="46">
        <f>+Tabla7[[#This Row],[META_CENTRO_ORIENTE]]*4.55/100</f>
        <v>11.420499999999999</v>
      </c>
      <c r="N89" s="47">
        <f>+Tabla7[[#This Row],[META_CENTRO_ORIENTE]]*22.8/100</f>
        <v>57.228000000000002</v>
      </c>
      <c r="O89" s="47">
        <f>+Tabla7[[#This Row],[META_CENTRO_ORIENTE]]*8.3/100</f>
        <v>20.833000000000002</v>
      </c>
      <c r="P89" s="47">
        <f>+Tabla7[[#This Row],[META_CENTRO_ORIENTE]]*22.75/100</f>
        <v>57.102499999999999</v>
      </c>
      <c r="Q89" s="47">
        <f>+Tabla7[[#This Row],[META_CENTRO_ORIENTE]]*27.64/100</f>
        <v>69.376400000000004</v>
      </c>
      <c r="R89" s="47">
        <f>+Tabla7[[#This Row],[META_CENTRO_ORIENTE]]*14/100</f>
        <v>35.14</v>
      </c>
      <c r="S89" s="47"/>
      <c r="T89" s="48"/>
      <c r="U89" s="28">
        <f>+Tabla7[[#This Row],[META_CANDELARIA]]+Tabla7[[#This Row],[META_SANTA_FE]]+Tabla7[[#This Row],[META_MARTIRES]]+Tabla7[[#This Row],[META_SAN_CRISTOBAL]]+Tabla7[[#This Row],[META_RAFAEL_URIBE_URIBE]]+Tabla7[[#This Row],[META_ANTONIO_NARIÑO]]+Tabla7[[#This Row],[META_SUBRED]]+Tabla7[[#This Row],[META_DISTRITO]]</f>
        <v>251.10039999999998</v>
      </c>
      <c r="V89" s="29">
        <f>+Tabla7[[#This Row],[META_CENTRO_ORIENTE]]-Tabla7[[#This Row],[META_TOTAL]]</f>
        <v>-0.10039999999997917</v>
      </c>
      <c r="W89" s="30">
        <f>+Tabla7[[#This Row],[VALOR UNITARIO]]*Tabla7[[#This Row],[META_CANDELARIA]]</f>
        <v>630046.14399999997</v>
      </c>
      <c r="X89" s="31">
        <f>+Tabla7[[#This Row],[META_SANTA_FE]]*Tabla7[[#This Row],[VALOR UNITARIO]]</f>
        <v>3157154.304</v>
      </c>
      <c r="Y89" s="31">
        <f>+Tabla7[[#This Row],[META_MARTIRES]]*Tabla7[[#This Row],[VALOR UNITARIO]]</f>
        <v>1149314.9440000001</v>
      </c>
      <c r="Z89" s="31">
        <f>+Tabla7[[#This Row],[META_SAN_CRISTOBAL]]*Tabla7[[#This Row],[VALOR UNITARIO]]</f>
        <v>3150230.7199999997</v>
      </c>
      <c r="AA89" s="31">
        <f>+Tabla7[[#This Row],[META_RAFAEL_URIBE_URIBE]]*Tabla7[[#This Row],[VALOR UNITARIO]]</f>
        <v>3827357.2352</v>
      </c>
      <c r="AB89" s="31">
        <f>+Tabla7[[#This Row],[META_ANTONIO_NARIÑO]]*Tabla7[[#This Row],[VALOR UNITARIO]]</f>
        <v>1938603.52</v>
      </c>
      <c r="AC89" s="31">
        <f>+Tabla7[[#This Row],[META_SUBRED]]*Tabla7[[#This Row],[VALOR UNITARIO]]</f>
        <v>0</v>
      </c>
      <c r="AD89" s="32">
        <f>+Tabla7[[#This Row],[META_DISTRITO]]*Tabla7[[#This Row],[VALOR UNITARIO]]</f>
        <v>0</v>
      </c>
      <c r="AE89" s="30">
        <f>SUM(Tabla7[[#This Row],[$_CANDELARIA]:[$_DISTRITO]])</f>
        <v>13852706.867199998</v>
      </c>
      <c r="AF89" s="32">
        <f>+Tabla7[[#This Row],[$_CENTRO_ORIENTE]]-Tabla7[[#This Row],[$_TOTAL]]</f>
        <v>-5538.867199998349</v>
      </c>
    </row>
    <row r="90" spans="1:32" ht="51" hidden="1">
      <c r="A90" s="19" t="s">
        <v>82</v>
      </c>
      <c r="B90" s="20" t="s">
        <v>83</v>
      </c>
      <c r="C90" s="20" t="s">
        <v>108</v>
      </c>
      <c r="D90" s="21">
        <v>77</v>
      </c>
      <c r="E90" s="20" t="s">
        <v>160</v>
      </c>
      <c r="F90" s="20" t="s">
        <v>97</v>
      </c>
      <c r="G90" s="19" t="s">
        <v>158</v>
      </c>
      <c r="H90" s="19" t="s">
        <v>59</v>
      </c>
      <c r="I90" s="19" t="s">
        <v>56</v>
      </c>
      <c r="J90" s="22">
        <v>91844</v>
      </c>
      <c r="K90" s="5">
        <v>960</v>
      </c>
      <c r="L90" s="22">
        <f>+Tabla7[[#This Row],[VALOR UNITARIO]]*Tabla7[[#This Row],[META_CENTRO_ORIENTE]]</f>
        <v>88170240</v>
      </c>
      <c r="M90" s="46">
        <f>+Tabla7[[#This Row],[META_CENTRO_ORIENTE]]*4.55/100</f>
        <v>43.68</v>
      </c>
      <c r="N90" s="47">
        <f>+Tabla7[[#This Row],[META_CENTRO_ORIENTE]]*22.8/100</f>
        <v>218.88</v>
      </c>
      <c r="O90" s="47">
        <f>+Tabla7[[#This Row],[META_CENTRO_ORIENTE]]*8.3/100</f>
        <v>79.680000000000007</v>
      </c>
      <c r="P90" s="47">
        <f>+Tabla7[[#This Row],[META_CENTRO_ORIENTE]]*22.75/100</f>
        <v>218.4</v>
      </c>
      <c r="Q90" s="47">
        <f>+Tabla7[[#This Row],[META_CENTRO_ORIENTE]]*27.64/100</f>
        <v>265.34399999999999</v>
      </c>
      <c r="R90" s="47">
        <f>+Tabla7[[#This Row],[META_CENTRO_ORIENTE]]*14/100</f>
        <v>134.4</v>
      </c>
      <c r="S90" s="47"/>
      <c r="T90" s="48"/>
      <c r="U90" s="28">
        <f>+Tabla7[[#This Row],[META_CANDELARIA]]+Tabla7[[#This Row],[META_SANTA_FE]]+Tabla7[[#This Row],[META_MARTIRES]]+Tabla7[[#This Row],[META_SAN_CRISTOBAL]]+Tabla7[[#This Row],[META_RAFAEL_URIBE_URIBE]]+Tabla7[[#This Row],[META_ANTONIO_NARIÑO]]+Tabla7[[#This Row],[META_SUBRED]]+Tabla7[[#This Row],[META_DISTRITO]]</f>
        <v>960.3839999999999</v>
      </c>
      <c r="V90" s="29">
        <f>+Tabla7[[#This Row],[META_CENTRO_ORIENTE]]-Tabla7[[#This Row],[META_TOTAL]]</f>
        <v>-0.38399999999990087</v>
      </c>
      <c r="W90" s="30">
        <f>+Tabla7[[#This Row],[VALOR UNITARIO]]*Tabla7[[#This Row],[META_CANDELARIA]]</f>
        <v>4011745.92</v>
      </c>
      <c r="X90" s="31">
        <f>+Tabla7[[#This Row],[META_SANTA_FE]]*Tabla7[[#This Row],[VALOR UNITARIO]]</f>
        <v>20102814.719999999</v>
      </c>
      <c r="Y90" s="31">
        <f>+Tabla7[[#This Row],[META_MARTIRES]]*Tabla7[[#This Row],[VALOR UNITARIO]]</f>
        <v>7318129.9200000009</v>
      </c>
      <c r="Z90" s="31">
        <f>+Tabla7[[#This Row],[META_SAN_CRISTOBAL]]*Tabla7[[#This Row],[VALOR UNITARIO]]</f>
        <v>20058729.600000001</v>
      </c>
      <c r="AA90" s="31">
        <f>+Tabla7[[#This Row],[META_RAFAEL_URIBE_URIBE]]*Tabla7[[#This Row],[VALOR UNITARIO]]</f>
        <v>24370254.335999999</v>
      </c>
      <c r="AB90" s="31">
        <f>+Tabla7[[#This Row],[META_ANTONIO_NARIÑO]]*Tabla7[[#This Row],[VALOR UNITARIO]]</f>
        <v>12343833.6</v>
      </c>
      <c r="AC90" s="31">
        <f>+Tabla7[[#This Row],[META_SUBRED]]*Tabla7[[#This Row],[VALOR UNITARIO]]</f>
        <v>0</v>
      </c>
      <c r="AD90" s="32">
        <f>+Tabla7[[#This Row],[META_DISTRITO]]*Tabla7[[#This Row],[VALOR UNITARIO]]</f>
        <v>0</v>
      </c>
      <c r="AE90" s="30">
        <f>SUM(Tabla7[[#This Row],[$_CANDELARIA]:[$_DISTRITO]])</f>
        <v>88205508.096000001</v>
      </c>
      <c r="AF90" s="32">
        <f>+Tabla7[[#This Row],[$_CENTRO_ORIENTE]]-Tabla7[[#This Row],[$_TOTAL]]</f>
        <v>-35268.096000000834</v>
      </c>
    </row>
    <row r="91" spans="1:32" ht="51" hidden="1">
      <c r="A91" s="19" t="s">
        <v>82</v>
      </c>
      <c r="B91" s="20" t="s">
        <v>83</v>
      </c>
      <c r="C91" s="20" t="s">
        <v>108</v>
      </c>
      <c r="D91" s="21">
        <v>78</v>
      </c>
      <c r="E91" s="20" t="s">
        <v>161</v>
      </c>
      <c r="F91" s="20" t="s">
        <v>97</v>
      </c>
      <c r="G91" s="19" t="s">
        <v>158</v>
      </c>
      <c r="H91" s="19" t="s">
        <v>59</v>
      </c>
      <c r="I91" s="19" t="s">
        <v>74</v>
      </c>
      <c r="J91" s="22">
        <v>121585</v>
      </c>
      <c r="K91" s="5">
        <v>1272</v>
      </c>
      <c r="L91" s="22">
        <f>+Tabla7[[#This Row],[VALOR UNITARIO]]*Tabla7[[#This Row],[META_CENTRO_ORIENTE]]</f>
        <v>154656120</v>
      </c>
      <c r="M91" s="46">
        <f>+Tabla7[[#This Row],[META_CENTRO_ORIENTE]]*4.55/100</f>
        <v>57.875999999999998</v>
      </c>
      <c r="N91" s="47">
        <f>+Tabla7[[#This Row],[META_CENTRO_ORIENTE]]*22.8/100</f>
        <v>290.01600000000002</v>
      </c>
      <c r="O91" s="47">
        <f>+Tabla7[[#This Row],[META_CENTRO_ORIENTE]]*8.3/100</f>
        <v>105.57600000000001</v>
      </c>
      <c r="P91" s="47">
        <f>+Tabla7[[#This Row],[META_CENTRO_ORIENTE]]*22.75/100</f>
        <v>289.38</v>
      </c>
      <c r="Q91" s="47">
        <f>+Tabla7[[#This Row],[META_CENTRO_ORIENTE]]*27.64/100</f>
        <v>351.58080000000001</v>
      </c>
      <c r="R91" s="47">
        <f>+Tabla7[[#This Row],[META_CENTRO_ORIENTE]]*14/100</f>
        <v>178.08</v>
      </c>
      <c r="S91" s="47"/>
      <c r="T91" s="48"/>
      <c r="U91" s="28">
        <f>+Tabla7[[#This Row],[META_CANDELARIA]]+Tabla7[[#This Row],[META_SANTA_FE]]+Tabla7[[#This Row],[META_MARTIRES]]+Tabla7[[#This Row],[META_SAN_CRISTOBAL]]+Tabla7[[#This Row],[META_RAFAEL_URIBE_URIBE]]+Tabla7[[#This Row],[META_ANTONIO_NARIÑO]]+Tabla7[[#This Row],[META_SUBRED]]+Tabla7[[#This Row],[META_DISTRITO]]</f>
        <v>1272.5087999999998</v>
      </c>
      <c r="V91" s="29">
        <f>+Tabla7[[#This Row],[META_CENTRO_ORIENTE]]-Tabla7[[#This Row],[META_TOTAL]]</f>
        <v>-0.50879999999983738</v>
      </c>
      <c r="W91" s="30">
        <f>+Tabla7[[#This Row],[VALOR UNITARIO]]*Tabla7[[#This Row],[META_CANDELARIA]]</f>
        <v>7036853.46</v>
      </c>
      <c r="X91" s="31">
        <f>+Tabla7[[#This Row],[META_SANTA_FE]]*Tabla7[[#This Row],[VALOR UNITARIO]]</f>
        <v>35261595.359999999</v>
      </c>
      <c r="Y91" s="31">
        <f>+Tabla7[[#This Row],[META_MARTIRES]]*Tabla7[[#This Row],[VALOR UNITARIO]]</f>
        <v>12836457.960000001</v>
      </c>
      <c r="Z91" s="31">
        <f>+Tabla7[[#This Row],[META_SAN_CRISTOBAL]]*Tabla7[[#This Row],[VALOR UNITARIO]]</f>
        <v>35184267.299999997</v>
      </c>
      <c r="AA91" s="31">
        <f>+Tabla7[[#This Row],[META_RAFAEL_URIBE_URIBE]]*Tabla7[[#This Row],[VALOR UNITARIO]]</f>
        <v>42746951.568000004</v>
      </c>
      <c r="AB91" s="31">
        <f>+Tabla7[[#This Row],[META_ANTONIO_NARIÑO]]*Tabla7[[#This Row],[VALOR UNITARIO]]</f>
        <v>21651856.800000001</v>
      </c>
      <c r="AC91" s="31">
        <f>+Tabla7[[#This Row],[META_SUBRED]]*Tabla7[[#This Row],[VALOR UNITARIO]]</f>
        <v>0</v>
      </c>
      <c r="AD91" s="32">
        <f>+Tabla7[[#This Row],[META_DISTRITO]]*Tabla7[[#This Row],[VALOR UNITARIO]]</f>
        <v>0</v>
      </c>
      <c r="AE91" s="30">
        <f>SUM(Tabla7[[#This Row],[$_CANDELARIA]:[$_DISTRITO]])</f>
        <v>154717982.44800001</v>
      </c>
      <c r="AF91" s="32">
        <f>+Tabla7[[#This Row],[$_CENTRO_ORIENTE]]-Tabla7[[#This Row],[$_TOTAL]]</f>
        <v>-61862.448000013828</v>
      </c>
    </row>
    <row r="92" spans="1:32" ht="51" hidden="1">
      <c r="A92" s="19" t="s">
        <v>82</v>
      </c>
      <c r="B92" s="20" t="s">
        <v>83</v>
      </c>
      <c r="C92" s="20" t="s">
        <v>108</v>
      </c>
      <c r="D92" s="21">
        <v>79</v>
      </c>
      <c r="E92" s="20" t="s">
        <v>162</v>
      </c>
      <c r="F92" s="20" t="s">
        <v>97</v>
      </c>
      <c r="G92" s="19" t="s">
        <v>158</v>
      </c>
      <c r="H92" s="19" t="s">
        <v>59</v>
      </c>
      <c r="I92" s="19" t="s">
        <v>56</v>
      </c>
      <c r="J92" s="22">
        <v>125438</v>
      </c>
      <c r="K92" s="5">
        <v>960</v>
      </c>
      <c r="L92" s="22">
        <f>+Tabla7[[#This Row],[VALOR UNITARIO]]*Tabla7[[#This Row],[META_CENTRO_ORIENTE]]</f>
        <v>120420480</v>
      </c>
      <c r="M92" s="46">
        <f>+Tabla7[[#This Row],[META_CENTRO_ORIENTE]]*4.55/100</f>
        <v>43.68</v>
      </c>
      <c r="N92" s="47">
        <f>+Tabla7[[#This Row],[META_CENTRO_ORIENTE]]*22.8/100</f>
        <v>218.88</v>
      </c>
      <c r="O92" s="47">
        <f>+Tabla7[[#This Row],[META_CENTRO_ORIENTE]]*8.3/100</f>
        <v>79.680000000000007</v>
      </c>
      <c r="P92" s="47">
        <f>+Tabla7[[#This Row],[META_CENTRO_ORIENTE]]*22.75/100</f>
        <v>218.4</v>
      </c>
      <c r="Q92" s="47">
        <f>+Tabla7[[#This Row],[META_CENTRO_ORIENTE]]*27.64/100</f>
        <v>265.34399999999999</v>
      </c>
      <c r="R92" s="47">
        <f>+Tabla7[[#This Row],[META_CENTRO_ORIENTE]]*14/100</f>
        <v>134.4</v>
      </c>
      <c r="S92" s="47"/>
      <c r="T92" s="48"/>
      <c r="U92" s="28">
        <f>+Tabla7[[#This Row],[META_CANDELARIA]]+Tabla7[[#This Row],[META_SANTA_FE]]+Tabla7[[#This Row],[META_MARTIRES]]+Tabla7[[#This Row],[META_SAN_CRISTOBAL]]+Tabla7[[#This Row],[META_RAFAEL_URIBE_URIBE]]+Tabla7[[#This Row],[META_ANTONIO_NARIÑO]]+Tabla7[[#This Row],[META_SUBRED]]+Tabla7[[#This Row],[META_DISTRITO]]</f>
        <v>960.3839999999999</v>
      </c>
      <c r="V92" s="29">
        <f>+Tabla7[[#This Row],[META_CENTRO_ORIENTE]]-Tabla7[[#This Row],[META_TOTAL]]</f>
        <v>-0.38399999999990087</v>
      </c>
      <c r="W92" s="30">
        <f>+Tabla7[[#This Row],[VALOR UNITARIO]]*Tabla7[[#This Row],[META_CANDELARIA]]</f>
        <v>5479131.8399999999</v>
      </c>
      <c r="X92" s="31">
        <f>+Tabla7[[#This Row],[META_SANTA_FE]]*Tabla7[[#This Row],[VALOR UNITARIO]]</f>
        <v>27455869.439999998</v>
      </c>
      <c r="Y92" s="31">
        <f>+Tabla7[[#This Row],[META_MARTIRES]]*Tabla7[[#This Row],[VALOR UNITARIO]]</f>
        <v>9994899.8400000017</v>
      </c>
      <c r="Z92" s="31">
        <f>+Tabla7[[#This Row],[META_SAN_CRISTOBAL]]*Tabla7[[#This Row],[VALOR UNITARIO]]</f>
        <v>27395659.199999999</v>
      </c>
      <c r="AA92" s="31">
        <f>+Tabla7[[#This Row],[META_RAFAEL_URIBE_URIBE]]*Tabla7[[#This Row],[VALOR UNITARIO]]</f>
        <v>33284220.671999998</v>
      </c>
      <c r="AB92" s="31">
        <f>+Tabla7[[#This Row],[META_ANTONIO_NARIÑO]]*Tabla7[[#This Row],[VALOR UNITARIO]]</f>
        <v>16858867.199999999</v>
      </c>
      <c r="AC92" s="31">
        <f>+Tabla7[[#This Row],[META_SUBRED]]*Tabla7[[#This Row],[VALOR UNITARIO]]</f>
        <v>0</v>
      </c>
      <c r="AD92" s="32">
        <f>+Tabla7[[#This Row],[META_DISTRITO]]*Tabla7[[#This Row],[VALOR UNITARIO]]</f>
        <v>0</v>
      </c>
      <c r="AE92" s="30">
        <f>SUM(Tabla7[[#This Row],[$_CANDELARIA]:[$_DISTRITO]])</f>
        <v>120468648.19199999</v>
      </c>
      <c r="AF92" s="32">
        <f>+Tabla7[[#This Row],[$_CENTRO_ORIENTE]]-Tabla7[[#This Row],[$_TOTAL]]</f>
        <v>-48168.191999986768</v>
      </c>
    </row>
    <row r="93" spans="1:32" ht="89.25" hidden="1">
      <c r="A93" s="19" t="s">
        <v>82</v>
      </c>
      <c r="B93" s="20" t="s">
        <v>83</v>
      </c>
      <c r="C93" s="20" t="s">
        <v>108</v>
      </c>
      <c r="D93" s="21">
        <v>80</v>
      </c>
      <c r="E93" s="20" t="s">
        <v>163</v>
      </c>
      <c r="F93" s="20" t="s">
        <v>97</v>
      </c>
      <c r="G93" s="19" t="s">
        <v>164</v>
      </c>
      <c r="H93" s="19" t="s">
        <v>59</v>
      </c>
      <c r="I93" s="19" t="s">
        <v>56</v>
      </c>
      <c r="J93" s="22">
        <v>53781</v>
      </c>
      <c r="K93" s="5">
        <v>1920</v>
      </c>
      <c r="L93" s="22">
        <f>+Tabla7[[#This Row],[VALOR UNITARIO]]*Tabla7[[#This Row],[META_CENTRO_ORIENTE]]</f>
        <v>103259520</v>
      </c>
      <c r="M93" s="46">
        <f>+Tabla7[[#This Row],[META_CENTRO_ORIENTE]]*4.55/100</f>
        <v>87.36</v>
      </c>
      <c r="N93" s="47">
        <f>+Tabla7[[#This Row],[META_CENTRO_ORIENTE]]*22.8/100</f>
        <v>437.76</v>
      </c>
      <c r="O93" s="47">
        <f>+Tabla7[[#This Row],[META_CENTRO_ORIENTE]]*8.3/100</f>
        <v>159.36000000000001</v>
      </c>
      <c r="P93" s="47">
        <f>+Tabla7[[#This Row],[META_CENTRO_ORIENTE]]*22.75/100</f>
        <v>436.8</v>
      </c>
      <c r="Q93" s="47">
        <f>+Tabla7[[#This Row],[META_CENTRO_ORIENTE]]*27.64/100</f>
        <v>530.68799999999999</v>
      </c>
      <c r="R93" s="47">
        <f>+Tabla7[[#This Row],[META_CENTRO_ORIENTE]]*14/100</f>
        <v>268.8</v>
      </c>
      <c r="S93" s="47"/>
      <c r="T93" s="48"/>
      <c r="U93" s="28">
        <f>+Tabla7[[#This Row],[META_CANDELARIA]]+Tabla7[[#This Row],[META_SANTA_FE]]+Tabla7[[#This Row],[META_MARTIRES]]+Tabla7[[#This Row],[META_SAN_CRISTOBAL]]+Tabla7[[#This Row],[META_RAFAEL_URIBE_URIBE]]+Tabla7[[#This Row],[META_ANTONIO_NARIÑO]]+Tabla7[[#This Row],[META_SUBRED]]+Tabla7[[#This Row],[META_DISTRITO]]</f>
        <v>1920.7679999999998</v>
      </c>
      <c r="V93" s="29">
        <f>+Tabla7[[#This Row],[META_CENTRO_ORIENTE]]-Tabla7[[#This Row],[META_TOTAL]]</f>
        <v>-0.76799999999980173</v>
      </c>
      <c r="W93" s="30">
        <f>+Tabla7[[#This Row],[VALOR UNITARIO]]*Tabla7[[#This Row],[META_CANDELARIA]]</f>
        <v>4698308.16</v>
      </c>
      <c r="X93" s="31">
        <f>+Tabla7[[#This Row],[META_SANTA_FE]]*Tabla7[[#This Row],[VALOR UNITARIO]]</f>
        <v>23543170.559999999</v>
      </c>
      <c r="Y93" s="31">
        <f>+Tabla7[[#This Row],[META_MARTIRES]]*Tabla7[[#This Row],[VALOR UNITARIO]]</f>
        <v>8570540.1600000001</v>
      </c>
      <c r="Z93" s="31">
        <f>+Tabla7[[#This Row],[META_SAN_CRISTOBAL]]*Tabla7[[#This Row],[VALOR UNITARIO]]</f>
        <v>23491540.800000001</v>
      </c>
      <c r="AA93" s="31">
        <f>+Tabla7[[#This Row],[META_RAFAEL_URIBE_URIBE]]*Tabla7[[#This Row],[VALOR UNITARIO]]</f>
        <v>28540931.327999998</v>
      </c>
      <c r="AB93" s="31">
        <f>+Tabla7[[#This Row],[META_ANTONIO_NARIÑO]]*Tabla7[[#This Row],[VALOR UNITARIO]]</f>
        <v>14456332.800000001</v>
      </c>
      <c r="AC93" s="31">
        <f>+Tabla7[[#This Row],[META_SUBRED]]*Tabla7[[#This Row],[VALOR UNITARIO]]</f>
        <v>0</v>
      </c>
      <c r="AD93" s="32">
        <f>+Tabla7[[#This Row],[META_DISTRITO]]*Tabla7[[#This Row],[VALOR UNITARIO]]</f>
        <v>0</v>
      </c>
      <c r="AE93" s="30">
        <f>SUM(Tabla7[[#This Row],[$_CANDELARIA]:[$_DISTRITO]])</f>
        <v>103300823.80799998</v>
      </c>
      <c r="AF93" s="32">
        <f>+Tabla7[[#This Row],[$_CENTRO_ORIENTE]]-Tabla7[[#This Row],[$_TOTAL]]</f>
        <v>-41303.80799998343</v>
      </c>
    </row>
    <row r="94" spans="1:32" ht="63.75" hidden="1">
      <c r="A94" s="19" t="s">
        <v>82</v>
      </c>
      <c r="B94" s="20" t="s">
        <v>83</v>
      </c>
      <c r="C94" s="20" t="s">
        <v>108</v>
      </c>
      <c r="D94" s="21">
        <v>81</v>
      </c>
      <c r="E94" s="20" t="s">
        <v>165</v>
      </c>
      <c r="F94" s="20" t="s">
        <v>97</v>
      </c>
      <c r="G94" s="19" t="s">
        <v>152</v>
      </c>
      <c r="H94" s="19" t="s">
        <v>59</v>
      </c>
      <c r="I94" s="19" t="s">
        <v>56</v>
      </c>
      <c r="J94" s="22">
        <v>82752</v>
      </c>
      <c r="K94" s="5">
        <v>1284</v>
      </c>
      <c r="L94" s="22">
        <f>+Tabla7[[#This Row],[VALOR UNITARIO]]*Tabla7[[#This Row],[META_CENTRO_ORIENTE]]</f>
        <v>106253568</v>
      </c>
      <c r="M94" s="46">
        <f>+Tabla7[[#This Row],[META_CENTRO_ORIENTE]]*4.55/100</f>
        <v>58.421999999999997</v>
      </c>
      <c r="N94" s="47">
        <f>+Tabla7[[#This Row],[META_CENTRO_ORIENTE]]*22.8/100</f>
        <v>292.75200000000001</v>
      </c>
      <c r="O94" s="47">
        <f>+Tabla7[[#This Row],[META_CENTRO_ORIENTE]]*8.3/100</f>
        <v>106.572</v>
      </c>
      <c r="P94" s="47">
        <f>+Tabla7[[#This Row],[META_CENTRO_ORIENTE]]*22.75/100</f>
        <v>292.11</v>
      </c>
      <c r="Q94" s="47">
        <f>+Tabla7[[#This Row],[META_CENTRO_ORIENTE]]*27.64/100</f>
        <v>354.89760000000001</v>
      </c>
      <c r="R94" s="47">
        <f>+Tabla7[[#This Row],[META_CENTRO_ORIENTE]]*14/100</f>
        <v>179.76</v>
      </c>
      <c r="S94" s="47"/>
      <c r="T94" s="48"/>
      <c r="U94" s="28">
        <f>+Tabla7[[#This Row],[META_CANDELARIA]]+Tabla7[[#This Row],[META_SANTA_FE]]+Tabla7[[#This Row],[META_MARTIRES]]+Tabla7[[#This Row],[META_SAN_CRISTOBAL]]+Tabla7[[#This Row],[META_RAFAEL_URIBE_URIBE]]+Tabla7[[#This Row],[META_ANTONIO_NARIÑO]]+Tabla7[[#This Row],[META_SUBRED]]+Tabla7[[#This Row],[META_DISTRITO]]</f>
        <v>1284.5136</v>
      </c>
      <c r="V94" s="29">
        <f>+Tabla7[[#This Row],[META_CENTRO_ORIENTE]]-Tabla7[[#This Row],[META_TOTAL]]</f>
        <v>-0.51359999999999673</v>
      </c>
      <c r="W94" s="30">
        <f>+Tabla7[[#This Row],[VALOR UNITARIO]]*Tabla7[[#This Row],[META_CANDELARIA]]</f>
        <v>4834537.3439999996</v>
      </c>
      <c r="X94" s="31">
        <f>+Tabla7[[#This Row],[META_SANTA_FE]]*Tabla7[[#This Row],[VALOR UNITARIO]]</f>
        <v>24225813.504000001</v>
      </c>
      <c r="Y94" s="31">
        <f>+Tabla7[[#This Row],[META_MARTIRES]]*Tabla7[[#This Row],[VALOR UNITARIO]]</f>
        <v>8819046.1439999994</v>
      </c>
      <c r="Z94" s="31">
        <f>+Tabla7[[#This Row],[META_SAN_CRISTOBAL]]*Tabla7[[#This Row],[VALOR UNITARIO]]</f>
        <v>24172686.720000003</v>
      </c>
      <c r="AA94" s="31">
        <f>+Tabla7[[#This Row],[META_RAFAEL_URIBE_URIBE]]*Tabla7[[#This Row],[VALOR UNITARIO]]</f>
        <v>29368486.1952</v>
      </c>
      <c r="AB94" s="31">
        <f>+Tabla7[[#This Row],[META_ANTONIO_NARIÑO]]*Tabla7[[#This Row],[VALOR UNITARIO]]</f>
        <v>14875499.52</v>
      </c>
      <c r="AC94" s="31">
        <f>+Tabla7[[#This Row],[META_SUBRED]]*Tabla7[[#This Row],[VALOR UNITARIO]]</f>
        <v>0</v>
      </c>
      <c r="AD94" s="32">
        <f>+Tabla7[[#This Row],[META_DISTRITO]]*Tabla7[[#This Row],[VALOR UNITARIO]]</f>
        <v>0</v>
      </c>
      <c r="AE94" s="30">
        <f>SUM(Tabla7[[#This Row],[$_CANDELARIA]:[$_DISTRITO]])</f>
        <v>106296069.42719999</v>
      </c>
      <c r="AF94" s="32">
        <f>+Tabla7[[#This Row],[$_CENTRO_ORIENTE]]-Tabla7[[#This Row],[$_TOTAL]]</f>
        <v>-42501.427199989557</v>
      </c>
    </row>
    <row r="95" spans="1:32" ht="63.75" hidden="1">
      <c r="A95" s="19" t="s">
        <v>82</v>
      </c>
      <c r="B95" s="20" t="s">
        <v>83</v>
      </c>
      <c r="C95" s="20" t="s">
        <v>108</v>
      </c>
      <c r="D95" s="21">
        <v>82</v>
      </c>
      <c r="E95" s="20" t="s">
        <v>166</v>
      </c>
      <c r="F95" s="20" t="s">
        <v>97</v>
      </c>
      <c r="G95" s="19" t="s">
        <v>167</v>
      </c>
      <c r="H95" s="19" t="s">
        <v>59</v>
      </c>
      <c r="I95" s="19" t="s">
        <v>56</v>
      </c>
      <c r="J95" s="22">
        <v>281078</v>
      </c>
      <c r="K95" s="5">
        <v>1284</v>
      </c>
      <c r="L95" s="22">
        <f>+Tabla7[[#This Row],[VALOR UNITARIO]]*Tabla7[[#This Row],[META_CENTRO_ORIENTE]]</f>
        <v>360904152</v>
      </c>
      <c r="M95" s="46">
        <f>+Tabla7[[#This Row],[META_CENTRO_ORIENTE]]*4.55/100</f>
        <v>58.421999999999997</v>
      </c>
      <c r="N95" s="47">
        <f>+Tabla7[[#This Row],[META_CENTRO_ORIENTE]]*22.8/100</f>
        <v>292.75200000000001</v>
      </c>
      <c r="O95" s="47">
        <f>+Tabla7[[#This Row],[META_CENTRO_ORIENTE]]*8.3/100</f>
        <v>106.572</v>
      </c>
      <c r="P95" s="47">
        <f>+Tabla7[[#This Row],[META_CENTRO_ORIENTE]]*22.75/100</f>
        <v>292.11</v>
      </c>
      <c r="Q95" s="47">
        <f>+Tabla7[[#This Row],[META_CENTRO_ORIENTE]]*27.64/100</f>
        <v>354.89760000000001</v>
      </c>
      <c r="R95" s="47">
        <f>+Tabla7[[#This Row],[META_CENTRO_ORIENTE]]*14/100</f>
        <v>179.76</v>
      </c>
      <c r="S95" s="47"/>
      <c r="T95" s="48"/>
      <c r="U95" s="28">
        <f>+Tabla7[[#This Row],[META_CANDELARIA]]+Tabla7[[#This Row],[META_SANTA_FE]]+Tabla7[[#This Row],[META_MARTIRES]]+Tabla7[[#This Row],[META_SAN_CRISTOBAL]]+Tabla7[[#This Row],[META_RAFAEL_URIBE_URIBE]]+Tabla7[[#This Row],[META_ANTONIO_NARIÑO]]+Tabla7[[#This Row],[META_SUBRED]]+Tabla7[[#This Row],[META_DISTRITO]]</f>
        <v>1284.5136</v>
      </c>
      <c r="V95" s="29">
        <f>+Tabla7[[#This Row],[META_CENTRO_ORIENTE]]-Tabla7[[#This Row],[META_TOTAL]]</f>
        <v>-0.51359999999999673</v>
      </c>
      <c r="W95" s="30">
        <f>+Tabla7[[#This Row],[VALOR UNITARIO]]*Tabla7[[#This Row],[META_CANDELARIA]]</f>
        <v>16421138.915999999</v>
      </c>
      <c r="X95" s="31">
        <f>+Tabla7[[#This Row],[META_SANTA_FE]]*Tabla7[[#This Row],[VALOR UNITARIO]]</f>
        <v>82286146.656000003</v>
      </c>
      <c r="Y95" s="31">
        <f>+Tabla7[[#This Row],[META_MARTIRES]]*Tabla7[[#This Row],[VALOR UNITARIO]]</f>
        <v>29955044.616</v>
      </c>
      <c r="Z95" s="31">
        <f>+Tabla7[[#This Row],[META_SAN_CRISTOBAL]]*Tabla7[[#This Row],[VALOR UNITARIO]]</f>
        <v>82105694.579999998</v>
      </c>
      <c r="AA95" s="31">
        <f>+Tabla7[[#This Row],[META_RAFAEL_URIBE_URIBE]]*Tabla7[[#This Row],[VALOR UNITARIO]]</f>
        <v>99753907.612800002</v>
      </c>
      <c r="AB95" s="31">
        <f>+Tabla7[[#This Row],[META_ANTONIO_NARIÑO]]*Tabla7[[#This Row],[VALOR UNITARIO]]</f>
        <v>50526581.279999994</v>
      </c>
      <c r="AC95" s="31">
        <f>+Tabla7[[#This Row],[META_SUBRED]]*Tabla7[[#This Row],[VALOR UNITARIO]]</f>
        <v>0</v>
      </c>
      <c r="AD95" s="32">
        <f>+Tabla7[[#This Row],[META_DISTRITO]]*Tabla7[[#This Row],[VALOR UNITARIO]]</f>
        <v>0</v>
      </c>
      <c r="AE95" s="30">
        <f>SUM(Tabla7[[#This Row],[$_CANDELARIA]:[$_DISTRITO]])</f>
        <v>361048513.66079998</v>
      </c>
      <c r="AF95" s="32">
        <f>+Tabla7[[#This Row],[$_CENTRO_ORIENTE]]-Tabla7[[#This Row],[$_TOTAL]]</f>
        <v>-144361.66079998016</v>
      </c>
    </row>
    <row r="96" spans="1:32" ht="76.5" hidden="1">
      <c r="A96" s="19" t="s">
        <v>82</v>
      </c>
      <c r="B96" s="20" t="s">
        <v>83</v>
      </c>
      <c r="C96" s="20" t="s">
        <v>108</v>
      </c>
      <c r="D96" s="21">
        <v>83</v>
      </c>
      <c r="E96" s="20" t="s">
        <v>168</v>
      </c>
      <c r="F96" s="20" t="s">
        <v>97</v>
      </c>
      <c r="G96" s="19" t="s">
        <v>158</v>
      </c>
      <c r="H96" s="19" t="s">
        <v>59</v>
      </c>
      <c r="I96" s="19" t="s">
        <v>56</v>
      </c>
      <c r="J96" s="22">
        <v>70270</v>
      </c>
      <c r="K96" s="5">
        <v>204</v>
      </c>
      <c r="L96" s="22">
        <f>+Tabla7[[#This Row],[VALOR UNITARIO]]*Tabla7[[#This Row],[META_CENTRO_ORIENTE]]</f>
        <v>14335080</v>
      </c>
      <c r="M96" s="46">
        <f>+Tabla7[[#This Row],[META_CENTRO_ORIENTE]]*4.55/100</f>
        <v>9.282</v>
      </c>
      <c r="N96" s="47">
        <f>+Tabla7[[#This Row],[META_CENTRO_ORIENTE]]*22.8/100</f>
        <v>46.512</v>
      </c>
      <c r="O96" s="47">
        <f>+Tabla7[[#This Row],[META_CENTRO_ORIENTE]]*8.3/100</f>
        <v>16.932000000000002</v>
      </c>
      <c r="P96" s="47">
        <f>+Tabla7[[#This Row],[META_CENTRO_ORIENTE]]*22.75/100</f>
        <v>46.41</v>
      </c>
      <c r="Q96" s="47">
        <f>+Tabla7[[#This Row],[META_CENTRO_ORIENTE]]*27.64/100</f>
        <v>56.385600000000004</v>
      </c>
      <c r="R96" s="47">
        <f>+Tabla7[[#This Row],[META_CENTRO_ORIENTE]]*14/100</f>
        <v>28.56</v>
      </c>
      <c r="S96" s="47"/>
      <c r="T96" s="48"/>
      <c r="U96" s="28">
        <f>+Tabla7[[#This Row],[META_CANDELARIA]]+Tabla7[[#This Row],[META_SANTA_FE]]+Tabla7[[#This Row],[META_MARTIRES]]+Tabla7[[#This Row],[META_SAN_CRISTOBAL]]+Tabla7[[#This Row],[META_RAFAEL_URIBE_URIBE]]+Tabla7[[#This Row],[META_ANTONIO_NARIÑO]]+Tabla7[[#This Row],[META_SUBRED]]+Tabla7[[#This Row],[META_DISTRITO]]</f>
        <v>204.08160000000001</v>
      </c>
      <c r="V96" s="29">
        <f>+Tabla7[[#This Row],[META_CENTRO_ORIENTE]]-Tabla7[[#This Row],[META_TOTAL]]</f>
        <v>-8.1600000000008777E-2</v>
      </c>
      <c r="W96" s="30">
        <f>+Tabla7[[#This Row],[VALOR UNITARIO]]*Tabla7[[#This Row],[META_CANDELARIA]]</f>
        <v>652246.14</v>
      </c>
      <c r="X96" s="31">
        <f>+Tabla7[[#This Row],[META_SANTA_FE]]*Tabla7[[#This Row],[VALOR UNITARIO]]</f>
        <v>3268398.24</v>
      </c>
      <c r="Y96" s="31">
        <f>+Tabla7[[#This Row],[META_MARTIRES]]*Tabla7[[#This Row],[VALOR UNITARIO]]</f>
        <v>1189811.6400000001</v>
      </c>
      <c r="Z96" s="31">
        <f>+Tabla7[[#This Row],[META_SAN_CRISTOBAL]]*Tabla7[[#This Row],[VALOR UNITARIO]]</f>
        <v>3261230.6999999997</v>
      </c>
      <c r="AA96" s="31">
        <f>+Tabla7[[#This Row],[META_RAFAEL_URIBE_URIBE]]*Tabla7[[#This Row],[VALOR UNITARIO]]</f>
        <v>3962216.1120000002</v>
      </c>
      <c r="AB96" s="31">
        <f>+Tabla7[[#This Row],[META_ANTONIO_NARIÑO]]*Tabla7[[#This Row],[VALOR UNITARIO]]</f>
        <v>2006911.2</v>
      </c>
      <c r="AC96" s="31">
        <f>+Tabla7[[#This Row],[META_SUBRED]]*Tabla7[[#This Row],[VALOR UNITARIO]]</f>
        <v>0</v>
      </c>
      <c r="AD96" s="32">
        <f>+Tabla7[[#This Row],[META_DISTRITO]]*Tabla7[[#This Row],[VALOR UNITARIO]]</f>
        <v>0</v>
      </c>
      <c r="AE96" s="30">
        <f>SUM(Tabla7[[#This Row],[$_CANDELARIA]:[$_DISTRITO]])</f>
        <v>14340814.032</v>
      </c>
      <c r="AF96" s="32">
        <f>+Tabla7[[#This Row],[$_CENTRO_ORIENTE]]-Tabla7[[#This Row],[$_TOTAL]]</f>
        <v>-5734.0319999996573</v>
      </c>
    </row>
    <row r="97" spans="1:32" ht="51" hidden="1">
      <c r="A97" s="19" t="s">
        <v>82</v>
      </c>
      <c r="B97" s="20" t="s">
        <v>83</v>
      </c>
      <c r="C97" s="20" t="s">
        <v>108</v>
      </c>
      <c r="D97" s="21">
        <v>84</v>
      </c>
      <c r="E97" s="20" t="s">
        <v>169</v>
      </c>
      <c r="F97" s="20" t="s">
        <v>97</v>
      </c>
      <c r="G97" s="19" t="s">
        <v>158</v>
      </c>
      <c r="H97" s="19" t="s">
        <v>59</v>
      </c>
      <c r="I97" s="19" t="s">
        <v>56</v>
      </c>
      <c r="J97" s="22">
        <v>105404</v>
      </c>
      <c r="K97" s="5">
        <v>1284.000009487306</v>
      </c>
      <c r="L97" s="22">
        <f>+Tabla7[[#This Row],[VALOR UNITARIO]]*Tabla7[[#This Row],[META_CENTRO_ORIENTE]]</f>
        <v>135338737</v>
      </c>
      <c r="M97" s="46">
        <f>+Tabla7[[#This Row],[META_CENTRO_ORIENTE]]*4.55/100</f>
        <v>58.422000431672423</v>
      </c>
      <c r="N97" s="47">
        <f>+Tabla7[[#This Row],[META_CENTRO_ORIENTE]]*22.8/100</f>
        <v>292.75200216310577</v>
      </c>
      <c r="O97" s="47">
        <f>+Tabla7[[#This Row],[META_CENTRO_ORIENTE]]*8.3/100</f>
        <v>106.57200078744641</v>
      </c>
      <c r="P97" s="47">
        <f>+Tabla7[[#This Row],[META_CENTRO_ORIENTE]]*22.75/100</f>
        <v>292.11000215836214</v>
      </c>
      <c r="Q97" s="47">
        <f>+Tabla7[[#This Row],[META_CENTRO_ORIENTE]]*27.64/100</f>
        <v>354.8976026222914</v>
      </c>
      <c r="R97" s="47">
        <f>+Tabla7[[#This Row],[META_CENTRO_ORIENTE]]*14/100</f>
        <v>179.76000132822281</v>
      </c>
      <c r="S97" s="47"/>
      <c r="T97" s="48"/>
      <c r="U97" s="28">
        <f>+Tabla7[[#This Row],[META_CANDELARIA]]+Tabla7[[#This Row],[META_SANTA_FE]]+Tabla7[[#This Row],[META_MARTIRES]]+Tabla7[[#This Row],[META_SAN_CRISTOBAL]]+Tabla7[[#This Row],[META_RAFAEL_URIBE_URIBE]]+Tabla7[[#This Row],[META_ANTONIO_NARIÑO]]+Tabla7[[#This Row],[META_SUBRED]]+Tabla7[[#This Row],[META_DISTRITO]]</f>
        <v>1284.5136094911011</v>
      </c>
      <c r="V97" s="29">
        <f>+Tabla7[[#This Row],[META_CENTRO_ORIENTE]]-Tabla7[[#This Row],[META_TOTAL]]</f>
        <v>-0.51360000379509074</v>
      </c>
      <c r="W97" s="30">
        <f>+Tabla7[[#This Row],[VALOR UNITARIO]]*Tabla7[[#This Row],[META_CANDELARIA]]</f>
        <v>6157912.5334999999</v>
      </c>
      <c r="X97" s="31">
        <f>+Tabla7[[#This Row],[META_SANTA_FE]]*Tabla7[[#This Row],[VALOR UNITARIO]]</f>
        <v>30857232.036000002</v>
      </c>
      <c r="Y97" s="31">
        <f>+Tabla7[[#This Row],[META_MARTIRES]]*Tabla7[[#This Row],[VALOR UNITARIO]]</f>
        <v>11233115.171000002</v>
      </c>
      <c r="Z97" s="31">
        <f>+Tabla7[[#This Row],[META_SAN_CRISTOBAL]]*Tabla7[[#This Row],[VALOR UNITARIO]]</f>
        <v>30789562.667500004</v>
      </c>
      <c r="AA97" s="31">
        <f>+Tabla7[[#This Row],[META_RAFAEL_URIBE_URIBE]]*Tabla7[[#This Row],[VALOR UNITARIO]]</f>
        <v>37407626.906800002</v>
      </c>
      <c r="AB97" s="31">
        <f>+Tabla7[[#This Row],[META_ANTONIO_NARIÑO]]*Tabla7[[#This Row],[VALOR UNITARIO]]</f>
        <v>18947423.179999996</v>
      </c>
      <c r="AC97" s="31">
        <f>+Tabla7[[#This Row],[META_SUBRED]]*Tabla7[[#This Row],[VALOR UNITARIO]]</f>
        <v>0</v>
      </c>
      <c r="AD97" s="32">
        <f>+Tabla7[[#This Row],[META_DISTRITO]]*Tabla7[[#This Row],[VALOR UNITARIO]]</f>
        <v>0</v>
      </c>
      <c r="AE97" s="30">
        <f>SUM(Tabla7[[#This Row],[$_CANDELARIA]:[$_DISTRITO]])</f>
        <v>135392872.4948</v>
      </c>
      <c r="AF97" s="32">
        <f>+Tabla7[[#This Row],[$_CENTRO_ORIENTE]]-Tabla7[[#This Row],[$_TOTAL]]</f>
        <v>-54135.494800001383</v>
      </c>
    </row>
    <row r="98" spans="1:32" ht="89.25" hidden="1">
      <c r="A98" s="19" t="s">
        <v>82</v>
      </c>
      <c r="B98" s="20" t="s">
        <v>83</v>
      </c>
      <c r="C98" s="20" t="s">
        <v>108</v>
      </c>
      <c r="D98" s="21">
        <v>85</v>
      </c>
      <c r="E98" s="20" t="s">
        <v>170</v>
      </c>
      <c r="F98" s="20" t="s">
        <v>97</v>
      </c>
      <c r="G98" s="19" t="s">
        <v>164</v>
      </c>
      <c r="H98" s="19" t="s">
        <v>59</v>
      </c>
      <c r="I98" s="19" t="s">
        <v>56</v>
      </c>
      <c r="J98" s="22">
        <v>35135</v>
      </c>
      <c r="K98" s="5">
        <v>1920</v>
      </c>
      <c r="L98" s="22">
        <f>+Tabla7[[#This Row],[VALOR UNITARIO]]*Tabla7[[#This Row],[META_CENTRO_ORIENTE]]</f>
        <v>67459200</v>
      </c>
      <c r="M98" s="46">
        <f>+Tabla7[[#This Row],[META_CENTRO_ORIENTE]]*4.55/100</f>
        <v>87.36</v>
      </c>
      <c r="N98" s="47">
        <f>+Tabla7[[#This Row],[META_CENTRO_ORIENTE]]*22.8/100</f>
        <v>437.76</v>
      </c>
      <c r="O98" s="47">
        <f>+Tabla7[[#This Row],[META_CENTRO_ORIENTE]]*8.3/100</f>
        <v>159.36000000000001</v>
      </c>
      <c r="P98" s="47">
        <f>+Tabla7[[#This Row],[META_CENTRO_ORIENTE]]*22.75/100</f>
        <v>436.8</v>
      </c>
      <c r="Q98" s="47">
        <f>+Tabla7[[#This Row],[META_CENTRO_ORIENTE]]*27.64/100</f>
        <v>530.68799999999999</v>
      </c>
      <c r="R98" s="47">
        <f>+Tabla7[[#This Row],[META_CENTRO_ORIENTE]]*14/100</f>
        <v>268.8</v>
      </c>
      <c r="S98" s="47"/>
      <c r="T98" s="48"/>
      <c r="U98" s="28">
        <f>+Tabla7[[#This Row],[META_CANDELARIA]]+Tabla7[[#This Row],[META_SANTA_FE]]+Tabla7[[#This Row],[META_MARTIRES]]+Tabla7[[#This Row],[META_SAN_CRISTOBAL]]+Tabla7[[#This Row],[META_RAFAEL_URIBE_URIBE]]+Tabla7[[#This Row],[META_ANTONIO_NARIÑO]]+Tabla7[[#This Row],[META_SUBRED]]+Tabla7[[#This Row],[META_DISTRITO]]</f>
        <v>1920.7679999999998</v>
      </c>
      <c r="V98" s="29">
        <f>+Tabla7[[#This Row],[META_CENTRO_ORIENTE]]-Tabla7[[#This Row],[META_TOTAL]]</f>
        <v>-0.76799999999980173</v>
      </c>
      <c r="W98" s="30">
        <f>+Tabla7[[#This Row],[VALOR UNITARIO]]*Tabla7[[#This Row],[META_CANDELARIA]]</f>
        <v>3069393.6</v>
      </c>
      <c r="X98" s="31">
        <f>+Tabla7[[#This Row],[META_SANTA_FE]]*Tabla7[[#This Row],[VALOR UNITARIO]]</f>
        <v>15380697.6</v>
      </c>
      <c r="Y98" s="31">
        <f>+Tabla7[[#This Row],[META_MARTIRES]]*Tabla7[[#This Row],[VALOR UNITARIO]]</f>
        <v>5599113.6000000006</v>
      </c>
      <c r="Z98" s="31">
        <f>+Tabla7[[#This Row],[META_SAN_CRISTOBAL]]*Tabla7[[#This Row],[VALOR UNITARIO]]</f>
        <v>15346968</v>
      </c>
      <c r="AA98" s="31">
        <f>+Tabla7[[#This Row],[META_RAFAEL_URIBE_URIBE]]*Tabla7[[#This Row],[VALOR UNITARIO]]</f>
        <v>18645722.879999999</v>
      </c>
      <c r="AB98" s="31">
        <f>+Tabla7[[#This Row],[META_ANTONIO_NARIÑO]]*Tabla7[[#This Row],[VALOR UNITARIO]]</f>
        <v>9444288</v>
      </c>
      <c r="AC98" s="31">
        <f>+Tabla7[[#This Row],[META_SUBRED]]*Tabla7[[#This Row],[VALOR UNITARIO]]</f>
        <v>0</v>
      </c>
      <c r="AD98" s="32">
        <f>+Tabla7[[#This Row],[META_DISTRITO]]*Tabla7[[#This Row],[VALOR UNITARIO]]</f>
        <v>0</v>
      </c>
      <c r="AE98" s="30">
        <f>SUM(Tabla7[[#This Row],[$_CANDELARIA]:[$_DISTRITO]])</f>
        <v>67486183.679999992</v>
      </c>
      <c r="AF98" s="32">
        <f>+Tabla7[[#This Row],[$_CENTRO_ORIENTE]]-Tabla7[[#This Row],[$_TOTAL]]</f>
        <v>-26983.679999992251</v>
      </c>
    </row>
    <row r="99" spans="1:32" ht="38.25" hidden="1">
      <c r="A99" s="19" t="s">
        <v>82</v>
      </c>
      <c r="B99" s="20" t="s">
        <v>171</v>
      </c>
      <c r="C99" s="20" t="s">
        <v>84</v>
      </c>
      <c r="D99" s="21">
        <v>87</v>
      </c>
      <c r="E99" s="20" t="s">
        <v>172</v>
      </c>
      <c r="F99" s="20" t="s">
        <v>86</v>
      </c>
      <c r="G99" s="19" t="s">
        <v>54</v>
      </c>
      <c r="H99" s="19" t="s">
        <v>76</v>
      </c>
      <c r="I99" s="19" t="s">
        <v>74</v>
      </c>
      <c r="J99" s="22">
        <v>25814832</v>
      </c>
      <c r="K99" s="5">
        <v>0</v>
      </c>
      <c r="L99" s="22">
        <f>+Tabla7[[#This Row],[VALOR UNITARIO]]*Tabla7[[#This Row],[META_CENTRO_ORIENTE]]</f>
        <v>0</v>
      </c>
      <c r="M99" s="46">
        <f>+Tabla7[[#This Row],[META_CENTRO_ORIENTE]]*4.55/100</f>
        <v>0</v>
      </c>
      <c r="N99" s="47">
        <f>+Tabla7[[#This Row],[META_CENTRO_ORIENTE]]*22.8/100</f>
        <v>0</v>
      </c>
      <c r="O99" s="47">
        <f>+Tabla7[[#This Row],[META_CENTRO_ORIENTE]]*8.3/100</f>
        <v>0</v>
      </c>
      <c r="P99" s="47">
        <f>+Tabla7[[#This Row],[META_CENTRO_ORIENTE]]*22.75/100</f>
        <v>0</v>
      </c>
      <c r="Q99" s="47">
        <f>+Tabla7[[#This Row],[META_CENTRO_ORIENTE]]*27.64/100</f>
        <v>0</v>
      </c>
      <c r="R99" s="47">
        <f>+Tabla7[[#This Row],[META_CENTRO_ORIENTE]]*14/100</f>
        <v>0</v>
      </c>
      <c r="S99" s="47"/>
      <c r="T99" s="48"/>
      <c r="U99" s="28">
        <f>+Tabla7[[#This Row],[META_CANDELARIA]]+Tabla7[[#This Row],[META_SANTA_FE]]+Tabla7[[#This Row],[META_MARTIRES]]+Tabla7[[#This Row],[META_SAN_CRISTOBAL]]+Tabla7[[#This Row],[META_RAFAEL_URIBE_URIBE]]+Tabla7[[#This Row],[META_ANTONIO_NARIÑO]]+Tabla7[[#This Row],[META_SUBRED]]+Tabla7[[#This Row],[META_DISTRITO]]</f>
        <v>0</v>
      </c>
      <c r="V99" s="29">
        <f>+Tabla7[[#This Row],[META_CENTRO_ORIENTE]]-Tabla7[[#This Row],[META_TOTAL]]</f>
        <v>0</v>
      </c>
      <c r="W99" s="30">
        <f>+Tabla7[[#This Row],[VALOR UNITARIO]]*Tabla7[[#This Row],[META_CANDELARIA]]</f>
        <v>0</v>
      </c>
      <c r="X99" s="31">
        <f>+Tabla7[[#This Row],[META_SANTA_FE]]*Tabla7[[#This Row],[VALOR UNITARIO]]</f>
        <v>0</v>
      </c>
      <c r="Y99" s="31">
        <f>+Tabla7[[#This Row],[META_MARTIRES]]*Tabla7[[#This Row],[VALOR UNITARIO]]</f>
        <v>0</v>
      </c>
      <c r="Z99" s="31">
        <f>+Tabla7[[#This Row],[META_SAN_CRISTOBAL]]*Tabla7[[#This Row],[VALOR UNITARIO]]</f>
        <v>0</v>
      </c>
      <c r="AA99" s="31">
        <f>+Tabla7[[#This Row],[META_RAFAEL_URIBE_URIBE]]*Tabla7[[#This Row],[VALOR UNITARIO]]</f>
        <v>0</v>
      </c>
      <c r="AB99" s="31">
        <f>+Tabla7[[#This Row],[META_ANTONIO_NARIÑO]]*Tabla7[[#This Row],[VALOR UNITARIO]]</f>
        <v>0</v>
      </c>
      <c r="AC99" s="31">
        <f>+Tabla7[[#This Row],[META_SUBRED]]*Tabla7[[#This Row],[VALOR UNITARIO]]</f>
        <v>0</v>
      </c>
      <c r="AD99" s="32">
        <f>+Tabla7[[#This Row],[META_DISTRITO]]*Tabla7[[#This Row],[VALOR UNITARIO]]</f>
        <v>0</v>
      </c>
      <c r="AE99" s="30">
        <f>SUM(Tabla7[[#This Row],[$_CANDELARIA]:[$_DISTRITO]])</f>
        <v>0</v>
      </c>
      <c r="AF99" s="32">
        <f>+Tabla7[[#This Row],[$_CENTRO_ORIENTE]]-Tabla7[[#This Row],[$_TOTAL]]</f>
        <v>0</v>
      </c>
    </row>
    <row r="100" spans="1:32" ht="38.25" hidden="1">
      <c r="A100" s="19" t="s">
        <v>82</v>
      </c>
      <c r="B100" s="20" t="s">
        <v>171</v>
      </c>
      <c r="C100" s="20" t="s">
        <v>84</v>
      </c>
      <c r="D100" s="21">
        <v>88</v>
      </c>
      <c r="E100" s="20" t="s">
        <v>173</v>
      </c>
      <c r="F100" s="20" t="s">
        <v>86</v>
      </c>
      <c r="G100" s="19" t="s">
        <v>54</v>
      </c>
      <c r="H100" s="19" t="s">
        <v>76</v>
      </c>
      <c r="I100" s="19" t="s">
        <v>56</v>
      </c>
      <c r="J100" s="22">
        <v>19848080</v>
      </c>
      <c r="K100" s="5">
        <v>0</v>
      </c>
      <c r="L100" s="22">
        <f>+Tabla7[[#This Row],[VALOR UNITARIO]]*Tabla7[[#This Row],[META_CENTRO_ORIENTE]]</f>
        <v>0</v>
      </c>
      <c r="M100" s="46">
        <f>+Tabla7[[#This Row],[META_CENTRO_ORIENTE]]*4.55/100</f>
        <v>0</v>
      </c>
      <c r="N100" s="47">
        <f>+Tabla7[[#This Row],[META_CENTRO_ORIENTE]]*22.8/100</f>
        <v>0</v>
      </c>
      <c r="O100" s="47">
        <f>+Tabla7[[#This Row],[META_CENTRO_ORIENTE]]*8.3/100</f>
        <v>0</v>
      </c>
      <c r="P100" s="47">
        <f>+Tabla7[[#This Row],[META_CENTRO_ORIENTE]]*22.75/100</f>
        <v>0</v>
      </c>
      <c r="Q100" s="47">
        <f>+Tabla7[[#This Row],[META_CENTRO_ORIENTE]]*27.64/100</f>
        <v>0</v>
      </c>
      <c r="R100" s="47">
        <f>+Tabla7[[#This Row],[META_CENTRO_ORIENTE]]*14/100</f>
        <v>0</v>
      </c>
      <c r="S100" s="47"/>
      <c r="T100" s="48"/>
      <c r="U100" s="28">
        <f>+Tabla7[[#This Row],[META_CANDELARIA]]+Tabla7[[#This Row],[META_SANTA_FE]]+Tabla7[[#This Row],[META_MARTIRES]]+Tabla7[[#This Row],[META_SAN_CRISTOBAL]]+Tabla7[[#This Row],[META_RAFAEL_URIBE_URIBE]]+Tabla7[[#This Row],[META_ANTONIO_NARIÑO]]+Tabla7[[#This Row],[META_SUBRED]]+Tabla7[[#This Row],[META_DISTRITO]]</f>
        <v>0</v>
      </c>
      <c r="V100" s="29">
        <f>+Tabla7[[#This Row],[META_CENTRO_ORIENTE]]-Tabla7[[#This Row],[META_TOTAL]]</f>
        <v>0</v>
      </c>
      <c r="W100" s="30">
        <f>+Tabla7[[#This Row],[VALOR UNITARIO]]*Tabla7[[#This Row],[META_CANDELARIA]]</f>
        <v>0</v>
      </c>
      <c r="X100" s="31">
        <f>+Tabla7[[#This Row],[META_SANTA_FE]]*Tabla7[[#This Row],[VALOR UNITARIO]]</f>
        <v>0</v>
      </c>
      <c r="Y100" s="31">
        <f>+Tabla7[[#This Row],[META_MARTIRES]]*Tabla7[[#This Row],[VALOR UNITARIO]]</f>
        <v>0</v>
      </c>
      <c r="Z100" s="31">
        <f>+Tabla7[[#This Row],[META_SAN_CRISTOBAL]]*Tabla7[[#This Row],[VALOR UNITARIO]]</f>
        <v>0</v>
      </c>
      <c r="AA100" s="31">
        <f>+Tabla7[[#This Row],[META_RAFAEL_URIBE_URIBE]]*Tabla7[[#This Row],[VALOR UNITARIO]]</f>
        <v>0</v>
      </c>
      <c r="AB100" s="31">
        <f>+Tabla7[[#This Row],[META_ANTONIO_NARIÑO]]*Tabla7[[#This Row],[VALOR UNITARIO]]</f>
        <v>0</v>
      </c>
      <c r="AC100" s="31">
        <f>+Tabla7[[#This Row],[META_SUBRED]]*Tabla7[[#This Row],[VALOR UNITARIO]]</f>
        <v>0</v>
      </c>
      <c r="AD100" s="32">
        <f>+Tabla7[[#This Row],[META_DISTRITO]]*Tabla7[[#This Row],[VALOR UNITARIO]]</f>
        <v>0</v>
      </c>
      <c r="AE100" s="30">
        <f>SUM(Tabla7[[#This Row],[$_CANDELARIA]:[$_DISTRITO]])</f>
        <v>0</v>
      </c>
      <c r="AF100" s="32">
        <f>+Tabla7[[#This Row],[$_CENTRO_ORIENTE]]-Tabla7[[#This Row],[$_TOTAL]]</f>
        <v>0</v>
      </c>
    </row>
    <row r="101" spans="1:32" ht="38.25" hidden="1">
      <c r="A101" s="19" t="s">
        <v>82</v>
      </c>
      <c r="B101" s="20" t="s">
        <v>171</v>
      </c>
      <c r="C101" s="20" t="s">
        <v>84</v>
      </c>
      <c r="D101" s="21">
        <v>89</v>
      </c>
      <c r="E101" s="20" t="s">
        <v>174</v>
      </c>
      <c r="F101" s="20" t="s">
        <v>86</v>
      </c>
      <c r="G101" s="19" t="s">
        <v>54</v>
      </c>
      <c r="H101" s="19" t="s">
        <v>76</v>
      </c>
      <c r="I101" s="19" t="s">
        <v>56</v>
      </c>
      <c r="J101" s="22">
        <v>33729408</v>
      </c>
      <c r="K101" s="5">
        <v>12</v>
      </c>
      <c r="L101" s="22">
        <f>+Tabla7[[#This Row],[VALOR UNITARIO]]*Tabla7[[#This Row],[META_CENTRO_ORIENTE]]</f>
        <v>404752896</v>
      </c>
      <c r="M101" s="46">
        <v>0</v>
      </c>
      <c r="N101" s="47">
        <v>0</v>
      </c>
      <c r="O101" s="47">
        <v>0</v>
      </c>
      <c r="P101" s="47">
        <v>12</v>
      </c>
      <c r="Q101" s="47">
        <v>0</v>
      </c>
      <c r="R101" s="47">
        <v>0</v>
      </c>
      <c r="S101" s="47"/>
      <c r="T101" s="48"/>
      <c r="U101" s="28">
        <f>+Tabla7[[#This Row],[META_CANDELARIA]]+Tabla7[[#This Row],[META_SANTA_FE]]+Tabla7[[#This Row],[META_MARTIRES]]+Tabla7[[#This Row],[META_SAN_CRISTOBAL]]+Tabla7[[#This Row],[META_RAFAEL_URIBE_URIBE]]+Tabla7[[#This Row],[META_ANTONIO_NARIÑO]]+Tabla7[[#This Row],[META_SUBRED]]+Tabla7[[#This Row],[META_DISTRITO]]</f>
        <v>12</v>
      </c>
      <c r="V101" s="29">
        <f>+Tabla7[[#This Row],[META_CENTRO_ORIENTE]]-Tabla7[[#This Row],[META_TOTAL]]</f>
        <v>0</v>
      </c>
      <c r="W101" s="30">
        <f>+Tabla7[[#This Row],[VALOR UNITARIO]]*Tabla7[[#This Row],[META_CANDELARIA]]</f>
        <v>0</v>
      </c>
      <c r="X101" s="31">
        <f>+Tabla7[[#This Row],[META_SANTA_FE]]*Tabla7[[#This Row],[VALOR UNITARIO]]</f>
        <v>0</v>
      </c>
      <c r="Y101" s="31">
        <f>+Tabla7[[#This Row],[META_MARTIRES]]*Tabla7[[#This Row],[VALOR UNITARIO]]</f>
        <v>0</v>
      </c>
      <c r="Z101" s="31">
        <f>+Tabla7[[#This Row],[META_SAN_CRISTOBAL]]*Tabla7[[#This Row],[VALOR UNITARIO]]</f>
        <v>404752896</v>
      </c>
      <c r="AA101" s="31">
        <f>+Tabla7[[#This Row],[META_RAFAEL_URIBE_URIBE]]*Tabla7[[#This Row],[VALOR UNITARIO]]</f>
        <v>0</v>
      </c>
      <c r="AB101" s="31">
        <f>+Tabla7[[#This Row],[META_ANTONIO_NARIÑO]]*Tabla7[[#This Row],[VALOR UNITARIO]]</f>
        <v>0</v>
      </c>
      <c r="AC101" s="31">
        <f>+Tabla7[[#This Row],[META_SUBRED]]*Tabla7[[#This Row],[VALOR UNITARIO]]</f>
        <v>0</v>
      </c>
      <c r="AD101" s="32">
        <f>+Tabla7[[#This Row],[META_DISTRITO]]*Tabla7[[#This Row],[VALOR UNITARIO]]</f>
        <v>0</v>
      </c>
      <c r="AE101" s="30">
        <f>SUM(Tabla7[[#This Row],[$_CANDELARIA]:[$_DISTRITO]])</f>
        <v>404752896</v>
      </c>
      <c r="AF101" s="32">
        <f>+Tabla7[[#This Row],[$_CENTRO_ORIENTE]]-Tabla7[[#This Row],[$_TOTAL]]</f>
        <v>0</v>
      </c>
    </row>
    <row r="102" spans="1:32" ht="38.25" hidden="1">
      <c r="A102" s="19" t="s">
        <v>82</v>
      </c>
      <c r="B102" s="20" t="s">
        <v>171</v>
      </c>
      <c r="C102" s="20" t="s">
        <v>84</v>
      </c>
      <c r="D102" s="21">
        <v>90</v>
      </c>
      <c r="E102" s="20" t="s">
        <v>175</v>
      </c>
      <c r="F102" s="20" t="s">
        <v>86</v>
      </c>
      <c r="G102" s="19" t="s">
        <v>54</v>
      </c>
      <c r="H102" s="19" t="s">
        <v>76</v>
      </c>
      <c r="I102" s="19" t="s">
        <v>56</v>
      </c>
      <c r="J102" s="22">
        <v>11243136</v>
      </c>
      <c r="K102" s="5">
        <v>0</v>
      </c>
      <c r="L102" s="22">
        <f>+Tabla7[[#This Row],[VALOR UNITARIO]]*Tabla7[[#This Row],[META_CENTRO_ORIENTE]]</f>
        <v>0</v>
      </c>
      <c r="M102" s="46">
        <f>+Tabla7[[#This Row],[META_CENTRO_ORIENTE]]*4.55/100</f>
        <v>0</v>
      </c>
      <c r="N102" s="47">
        <f>+Tabla7[[#This Row],[META_CENTRO_ORIENTE]]*22.8/100</f>
        <v>0</v>
      </c>
      <c r="O102" s="47">
        <f>+Tabla7[[#This Row],[META_CENTRO_ORIENTE]]*8.3/100</f>
        <v>0</v>
      </c>
      <c r="P102" s="47">
        <f>+Tabla7[[#This Row],[META_CENTRO_ORIENTE]]*22.75/100</f>
        <v>0</v>
      </c>
      <c r="Q102" s="47">
        <f>+Tabla7[[#This Row],[META_CENTRO_ORIENTE]]*27.64/100</f>
        <v>0</v>
      </c>
      <c r="R102" s="47">
        <f>+Tabla7[[#This Row],[META_CENTRO_ORIENTE]]*14/100</f>
        <v>0</v>
      </c>
      <c r="S102" s="47"/>
      <c r="T102" s="48"/>
      <c r="U102" s="28">
        <f>+Tabla7[[#This Row],[META_CANDELARIA]]+Tabla7[[#This Row],[META_SANTA_FE]]+Tabla7[[#This Row],[META_MARTIRES]]+Tabla7[[#This Row],[META_SAN_CRISTOBAL]]+Tabla7[[#This Row],[META_RAFAEL_URIBE_URIBE]]+Tabla7[[#This Row],[META_ANTONIO_NARIÑO]]+Tabla7[[#This Row],[META_SUBRED]]+Tabla7[[#This Row],[META_DISTRITO]]</f>
        <v>0</v>
      </c>
      <c r="V102" s="29">
        <f>+Tabla7[[#This Row],[META_CENTRO_ORIENTE]]-Tabla7[[#This Row],[META_TOTAL]]</f>
        <v>0</v>
      </c>
      <c r="W102" s="30">
        <f>+Tabla7[[#This Row],[VALOR UNITARIO]]*Tabla7[[#This Row],[META_CANDELARIA]]</f>
        <v>0</v>
      </c>
      <c r="X102" s="31">
        <f>+Tabla7[[#This Row],[META_SANTA_FE]]*Tabla7[[#This Row],[VALOR UNITARIO]]</f>
        <v>0</v>
      </c>
      <c r="Y102" s="31">
        <f>+Tabla7[[#This Row],[META_MARTIRES]]*Tabla7[[#This Row],[VALOR UNITARIO]]</f>
        <v>0</v>
      </c>
      <c r="Z102" s="31">
        <f>+Tabla7[[#This Row],[META_SAN_CRISTOBAL]]*Tabla7[[#This Row],[VALOR UNITARIO]]</f>
        <v>0</v>
      </c>
      <c r="AA102" s="31">
        <f>+Tabla7[[#This Row],[META_RAFAEL_URIBE_URIBE]]*Tabla7[[#This Row],[VALOR UNITARIO]]</f>
        <v>0</v>
      </c>
      <c r="AB102" s="31">
        <f>+Tabla7[[#This Row],[META_ANTONIO_NARIÑO]]*Tabla7[[#This Row],[VALOR UNITARIO]]</f>
        <v>0</v>
      </c>
      <c r="AC102" s="31">
        <f>+Tabla7[[#This Row],[META_SUBRED]]*Tabla7[[#This Row],[VALOR UNITARIO]]</f>
        <v>0</v>
      </c>
      <c r="AD102" s="32">
        <f>+Tabla7[[#This Row],[META_DISTRITO]]*Tabla7[[#This Row],[VALOR UNITARIO]]</f>
        <v>0</v>
      </c>
      <c r="AE102" s="30">
        <f>SUM(Tabla7[[#This Row],[$_CANDELARIA]:[$_DISTRITO]])</f>
        <v>0</v>
      </c>
      <c r="AF102" s="32">
        <f>+Tabla7[[#This Row],[$_CENTRO_ORIENTE]]-Tabla7[[#This Row],[$_TOTAL]]</f>
        <v>0</v>
      </c>
    </row>
    <row r="103" spans="1:32" ht="38.25" hidden="1">
      <c r="A103" s="19" t="s">
        <v>82</v>
      </c>
      <c r="B103" s="20" t="s">
        <v>171</v>
      </c>
      <c r="C103" s="20" t="s">
        <v>84</v>
      </c>
      <c r="D103" s="21">
        <v>91</v>
      </c>
      <c r="E103" s="20" t="s">
        <v>176</v>
      </c>
      <c r="F103" s="20" t="s">
        <v>86</v>
      </c>
      <c r="G103" s="19" t="s">
        <v>54</v>
      </c>
      <c r="H103" s="19" t="s">
        <v>76</v>
      </c>
      <c r="I103" s="19" t="s">
        <v>74</v>
      </c>
      <c r="J103" s="22">
        <v>19305648</v>
      </c>
      <c r="K103" s="5">
        <v>0</v>
      </c>
      <c r="L103" s="22">
        <f>+Tabla7[[#This Row],[VALOR UNITARIO]]*Tabla7[[#This Row],[META_CENTRO_ORIENTE]]</f>
        <v>0</v>
      </c>
      <c r="M103" s="46">
        <f>+Tabla7[[#This Row],[META_CENTRO_ORIENTE]]*4.55/100</f>
        <v>0</v>
      </c>
      <c r="N103" s="47">
        <f>+Tabla7[[#This Row],[META_CENTRO_ORIENTE]]*22.8/100</f>
        <v>0</v>
      </c>
      <c r="O103" s="47">
        <f>+Tabla7[[#This Row],[META_CENTRO_ORIENTE]]*8.3/100</f>
        <v>0</v>
      </c>
      <c r="P103" s="47">
        <f>+Tabla7[[#This Row],[META_CENTRO_ORIENTE]]*22.75/100</f>
        <v>0</v>
      </c>
      <c r="Q103" s="47">
        <f>+Tabla7[[#This Row],[META_CENTRO_ORIENTE]]*27.64/100</f>
        <v>0</v>
      </c>
      <c r="R103" s="47">
        <f>+Tabla7[[#This Row],[META_CENTRO_ORIENTE]]*14/100</f>
        <v>0</v>
      </c>
      <c r="S103" s="47"/>
      <c r="T103" s="48"/>
      <c r="U103" s="28">
        <f>+Tabla7[[#This Row],[META_CANDELARIA]]+Tabla7[[#This Row],[META_SANTA_FE]]+Tabla7[[#This Row],[META_MARTIRES]]+Tabla7[[#This Row],[META_SAN_CRISTOBAL]]+Tabla7[[#This Row],[META_RAFAEL_URIBE_URIBE]]+Tabla7[[#This Row],[META_ANTONIO_NARIÑO]]+Tabla7[[#This Row],[META_SUBRED]]+Tabla7[[#This Row],[META_DISTRITO]]</f>
        <v>0</v>
      </c>
      <c r="V103" s="29">
        <f>+Tabla7[[#This Row],[META_CENTRO_ORIENTE]]-Tabla7[[#This Row],[META_TOTAL]]</f>
        <v>0</v>
      </c>
      <c r="W103" s="30">
        <f>+Tabla7[[#This Row],[VALOR UNITARIO]]*Tabla7[[#This Row],[META_CANDELARIA]]</f>
        <v>0</v>
      </c>
      <c r="X103" s="31">
        <f>+Tabla7[[#This Row],[META_SANTA_FE]]*Tabla7[[#This Row],[VALOR UNITARIO]]</f>
        <v>0</v>
      </c>
      <c r="Y103" s="31">
        <f>+Tabla7[[#This Row],[META_MARTIRES]]*Tabla7[[#This Row],[VALOR UNITARIO]]</f>
        <v>0</v>
      </c>
      <c r="Z103" s="31">
        <f>+Tabla7[[#This Row],[META_SAN_CRISTOBAL]]*Tabla7[[#This Row],[VALOR UNITARIO]]</f>
        <v>0</v>
      </c>
      <c r="AA103" s="31">
        <f>+Tabla7[[#This Row],[META_RAFAEL_URIBE_URIBE]]*Tabla7[[#This Row],[VALOR UNITARIO]]</f>
        <v>0</v>
      </c>
      <c r="AB103" s="31">
        <f>+Tabla7[[#This Row],[META_ANTONIO_NARIÑO]]*Tabla7[[#This Row],[VALOR UNITARIO]]</f>
        <v>0</v>
      </c>
      <c r="AC103" s="31">
        <f>+Tabla7[[#This Row],[META_SUBRED]]*Tabla7[[#This Row],[VALOR UNITARIO]]</f>
        <v>0</v>
      </c>
      <c r="AD103" s="32">
        <f>+Tabla7[[#This Row],[META_DISTRITO]]*Tabla7[[#This Row],[VALOR UNITARIO]]</f>
        <v>0</v>
      </c>
      <c r="AE103" s="30">
        <f>SUM(Tabla7[[#This Row],[$_CANDELARIA]:[$_DISTRITO]])</f>
        <v>0</v>
      </c>
      <c r="AF103" s="32">
        <f>+Tabla7[[#This Row],[$_CENTRO_ORIENTE]]-Tabla7[[#This Row],[$_TOTAL]]</f>
        <v>0</v>
      </c>
    </row>
    <row r="104" spans="1:32" ht="38.25" hidden="1">
      <c r="A104" s="19" t="s">
        <v>82</v>
      </c>
      <c r="B104" s="20" t="s">
        <v>177</v>
      </c>
      <c r="C104" s="20" t="s">
        <v>84</v>
      </c>
      <c r="D104" s="21">
        <v>92</v>
      </c>
      <c r="E104" s="20" t="s">
        <v>178</v>
      </c>
      <c r="F104" s="20" t="s">
        <v>86</v>
      </c>
      <c r="G104" s="19" t="s">
        <v>87</v>
      </c>
      <c r="H104" s="19" t="s">
        <v>59</v>
      </c>
      <c r="I104" s="19" t="s">
        <v>56</v>
      </c>
      <c r="J104" s="22">
        <v>372151</v>
      </c>
      <c r="K104" s="5">
        <v>720</v>
      </c>
      <c r="L104" s="22">
        <f>+Tabla7[[#This Row],[VALOR UNITARIO]]*Tabla7[[#This Row],[META_CENTRO_ORIENTE]]</f>
        <v>267948720</v>
      </c>
      <c r="M104" s="46">
        <f>+Tabla7[[#This Row],[META_CENTRO_ORIENTE]]*4.55/100</f>
        <v>32.76</v>
      </c>
      <c r="N104" s="47">
        <f>+Tabla7[[#This Row],[META_CENTRO_ORIENTE]]*22.8/100</f>
        <v>164.16</v>
      </c>
      <c r="O104" s="47">
        <f>+Tabla7[[#This Row],[META_CENTRO_ORIENTE]]*8.3/100</f>
        <v>59.760000000000012</v>
      </c>
      <c r="P104" s="47">
        <f>+Tabla7[[#This Row],[META_CENTRO_ORIENTE]]*22.75/100</f>
        <v>163.80000000000001</v>
      </c>
      <c r="Q104" s="47">
        <f>+Tabla7[[#This Row],[META_CENTRO_ORIENTE]]*27.64/100</f>
        <v>199.00799999999998</v>
      </c>
      <c r="R104" s="47">
        <f>+Tabla7[[#This Row],[META_CENTRO_ORIENTE]]*14/100</f>
        <v>100.8</v>
      </c>
      <c r="S104" s="47"/>
      <c r="T104" s="48"/>
      <c r="U104" s="28">
        <f>+Tabla7[[#This Row],[META_CANDELARIA]]+Tabla7[[#This Row],[META_SANTA_FE]]+Tabla7[[#This Row],[META_MARTIRES]]+Tabla7[[#This Row],[META_SAN_CRISTOBAL]]+Tabla7[[#This Row],[META_RAFAEL_URIBE_URIBE]]+Tabla7[[#This Row],[META_ANTONIO_NARIÑO]]+Tabla7[[#This Row],[META_SUBRED]]+Tabla7[[#This Row],[META_DISTRITO]]</f>
        <v>720.28800000000001</v>
      </c>
      <c r="V104" s="29">
        <f>+Tabla7[[#This Row],[META_CENTRO_ORIENTE]]-Tabla7[[#This Row],[META_TOTAL]]</f>
        <v>-0.28800000000001091</v>
      </c>
      <c r="W104" s="30">
        <f>+Tabla7[[#This Row],[VALOR UNITARIO]]*Tabla7[[#This Row],[META_CANDELARIA]]</f>
        <v>12191666.76</v>
      </c>
      <c r="X104" s="31">
        <f>+Tabla7[[#This Row],[META_SANTA_FE]]*Tabla7[[#This Row],[VALOR UNITARIO]]</f>
        <v>61092308.159999996</v>
      </c>
      <c r="Y104" s="31">
        <f>+Tabla7[[#This Row],[META_MARTIRES]]*Tabla7[[#This Row],[VALOR UNITARIO]]</f>
        <v>22239743.760000005</v>
      </c>
      <c r="Z104" s="31">
        <f>+Tabla7[[#This Row],[META_SAN_CRISTOBAL]]*Tabla7[[#This Row],[VALOR UNITARIO]]</f>
        <v>60958333.800000004</v>
      </c>
      <c r="AA104" s="31">
        <f>+Tabla7[[#This Row],[META_RAFAEL_URIBE_URIBE]]*Tabla7[[#This Row],[VALOR UNITARIO]]</f>
        <v>74061026.207999989</v>
      </c>
      <c r="AB104" s="31">
        <f>+Tabla7[[#This Row],[META_ANTONIO_NARIÑO]]*Tabla7[[#This Row],[VALOR UNITARIO]]</f>
        <v>37512820.799999997</v>
      </c>
      <c r="AC104" s="31">
        <f>+Tabla7[[#This Row],[META_SUBRED]]*Tabla7[[#This Row],[VALOR UNITARIO]]</f>
        <v>0</v>
      </c>
      <c r="AD104" s="32">
        <f>+Tabla7[[#This Row],[META_DISTRITO]]*Tabla7[[#This Row],[VALOR UNITARIO]]</f>
        <v>0</v>
      </c>
      <c r="AE104" s="30">
        <f>SUM(Tabla7[[#This Row],[$_CANDELARIA]:[$_DISTRITO]])</f>
        <v>268055899.48800004</v>
      </c>
      <c r="AF104" s="32">
        <f>+Tabla7[[#This Row],[$_CENTRO_ORIENTE]]-Tabla7[[#This Row],[$_TOTAL]]</f>
        <v>-107179.48800003529</v>
      </c>
    </row>
    <row r="105" spans="1:32" ht="51" hidden="1">
      <c r="A105" s="19" t="s">
        <v>82</v>
      </c>
      <c r="B105" s="20" t="s">
        <v>177</v>
      </c>
      <c r="C105" s="20" t="s">
        <v>108</v>
      </c>
      <c r="D105" s="21">
        <v>93</v>
      </c>
      <c r="E105" s="20" t="s">
        <v>180</v>
      </c>
      <c r="F105" s="20" t="s">
        <v>86</v>
      </c>
      <c r="G105" s="19" t="s">
        <v>87</v>
      </c>
      <c r="H105" s="19" t="s">
        <v>59</v>
      </c>
      <c r="I105" s="19" t="s">
        <v>56</v>
      </c>
      <c r="J105" s="22">
        <v>372151</v>
      </c>
      <c r="K105" s="5">
        <v>360</v>
      </c>
      <c r="L105" s="22">
        <f>+Tabla7[[#This Row],[VALOR UNITARIO]]*Tabla7[[#This Row],[META_CENTRO_ORIENTE]]</f>
        <v>133974360</v>
      </c>
      <c r="M105" s="46">
        <f>+Tabla7[[#This Row],[META_CENTRO_ORIENTE]]*4.55/100</f>
        <v>16.38</v>
      </c>
      <c r="N105" s="47">
        <f>+Tabla7[[#This Row],[META_CENTRO_ORIENTE]]*22.8/100</f>
        <v>82.08</v>
      </c>
      <c r="O105" s="47">
        <f>+Tabla7[[#This Row],[META_CENTRO_ORIENTE]]*8.3/100</f>
        <v>29.880000000000006</v>
      </c>
      <c r="P105" s="47">
        <f>+Tabla7[[#This Row],[META_CENTRO_ORIENTE]]*22.75/100</f>
        <v>81.900000000000006</v>
      </c>
      <c r="Q105" s="47">
        <f>+Tabla7[[#This Row],[META_CENTRO_ORIENTE]]*27.64/100</f>
        <v>99.503999999999991</v>
      </c>
      <c r="R105" s="47">
        <f>+Tabla7[[#This Row],[META_CENTRO_ORIENTE]]*14/100</f>
        <v>50.4</v>
      </c>
      <c r="S105" s="47"/>
      <c r="T105" s="48"/>
      <c r="U105" s="28">
        <f>+Tabla7[[#This Row],[META_CANDELARIA]]+Tabla7[[#This Row],[META_SANTA_FE]]+Tabla7[[#This Row],[META_MARTIRES]]+Tabla7[[#This Row],[META_SAN_CRISTOBAL]]+Tabla7[[#This Row],[META_RAFAEL_URIBE_URIBE]]+Tabla7[[#This Row],[META_ANTONIO_NARIÑO]]+Tabla7[[#This Row],[META_SUBRED]]+Tabla7[[#This Row],[META_DISTRITO]]</f>
        <v>360.14400000000001</v>
      </c>
      <c r="V105" s="29">
        <f>+Tabla7[[#This Row],[META_CENTRO_ORIENTE]]-Tabla7[[#This Row],[META_TOTAL]]</f>
        <v>-0.14400000000000546</v>
      </c>
      <c r="W105" s="30">
        <f>+Tabla7[[#This Row],[VALOR UNITARIO]]*Tabla7[[#This Row],[META_CANDELARIA]]</f>
        <v>6095833.3799999999</v>
      </c>
      <c r="X105" s="31">
        <f>+Tabla7[[#This Row],[META_SANTA_FE]]*Tabla7[[#This Row],[VALOR UNITARIO]]</f>
        <v>30546154.079999998</v>
      </c>
      <c r="Y105" s="31">
        <f>+Tabla7[[#This Row],[META_MARTIRES]]*Tabla7[[#This Row],[VALOR UNITARIO]]</f>
        <v>11119871.880000003</v>
      </c>
      <c r="Z105" s="31">
        <f>+Tabla7[[#This Row],[META_SAN_CRISTOBAL]]*Tabla7[[#This Row],[VALOR UNITARIO]]</f>
        <v>30479166.900000002</v>
      </c>
      <c r="AA105" s="31">
        <f>+Tabla7[[#This Row],[META_RAFAEL_URIBE_URIBE]]*Tabla7[[#This Row],[VALOR UNITARIO]]</f>
        <v>37030513.103999995</v>
      </c>
      <c r="AB105" s="31">
        <f>+Tabla7[[#This Row],[META_ANTONIO_NARIÑO]]*Tabla7[[#This Row],[VALOR UNITARIO]]</f>
        <v>18756410.399999999</v>
      </c>
      <c r="AC105" s="31">
        <f>+Tabla7[[#This Row],[META_SUBRED]]*Tabla7[[#This Row],[VALOR UNITARIO]]</f>
        <v>0</v>
      </c>
      <c r="AD105" s="32">
        <f>+Tabla7[[#This Row],[META_DISTRITO]]*Tabla7[[#This Row],[VALOR UNITARIO]]</f>
        <v>0</v>
      </c>
      <c r="AE105" s="30">
        <f>SUM(Tabla7[[#This Row],[$_CANDELARIA]:[$_DISTRITO]])</f>
        <v>134027949.74400002</v>
      </c>
      <c r="AF105" s="32">
        <f>+Tabla7[[#This Row],[$_CENTRO_ORIENTE]]-Tabla7[[#This Row],[$_TOTAL]]</f>
        <v>-53589.744000017643</v>
      </c>
    </row>
    <row r="106" spans="1:32" ht="38.25" hidden="1">
      <c r="A106" s="19" t="s">
        <v>82</v>
      </c>
      <c r="B106" s="20" t="s">
        <v>177</v>
      </c>
      <c r="C106" s="20" t="s">
        <v>84</v>
      </c>
      <c r="D106" s="21">
        <v>94</v>
      </c>
      <c r="E106" s="20" t="s">
        <v>182</v>
      </c>
      <c r="F106" s="20" t="s">
        <v>86</v>
      </c>
      <c r="G106" s="19" t="s">
        <v>87</v>
      </c>
      <c r="H106" s="19" t="s">
        <v>59</v>
      </c>
      <c r="I106" s="19" t="s">
        <v>56</v>
      </c>
      <c r="J106" s="22">
        <v>372151</v>
      </c>
      <c r="K106" s="5">
        <v>144</v>
      </c>
      <c r="L106" s="22">
        <f>+Tabla7[[#This Row],[VALOR UNITARIO]]*Tabla7[[#This Row],[META_CENTRO_ORIENTE]]</f>
        <v>53589744</v>
      </c>
      <c r="M106" s="46">
        <f>+Tabla7[[#This Row],[META_CENTRO_ORIENTE]]*4.55/100</f>
        <v>6.5519999999999996</v>
      </c>
      <c r="N106" s="47">
        <f>+Tabla7[[#This Row],[META_CENTRO_ORIENTE]]*22.8/100</f>
        <v>32.832000000000001</v>
      </c>
      <c r="O106" s="47">
        <f>+Tabla7[[#This Row],[META_CENTRO_ORIENTE]]*8.3/100</f>
        <v>11.952</v>
      </c>
      <c r="P106" s="47">
        <f>+Tabla7[[#This Row],[META_CENTRO_ORIENTE]]*22.75/100</f>
        <v>32.76</v>
      </c>
      <c r="Q106" s="47">
        <f>+Tabla7[[#This Row],[META_CENTRO_ORIENTE]]*27.64/100</f>
        <v>39.801600000000001</v>
      </c>
      <c r="R106" s="47">
        <f>+Tabla7[[#This Row],[META_CENTRO_ORIENTE]]*14/100</f>
        <v>20.16</v>
      </c>
      <c r="S106" s="47"/>
      <c r="T106" s="48"/>
      <c r="U106" s="28">
        <f>+Tabla7[[#This Row],[META_CANDELARIA]]+Tabla7[[#This Row],[META_SANTA_FE]]+Tabla7[[#This Row],[META_MARTIRES]]+Tabla7[[#This Row],[META_SAN_CRISTOBAL]]+Tabla7[[#This Row],[META_RAFAEL_URIBE_URIBE]]+Tabla7[[#This Row],[META_ANTONIO_NARIÑO]]+Tabla7[[#This Row],[META_SUBRED]]+Tabla7[[#This Row],[META_DISTRITO]]</f>
        <v>144.05760000000001</v>
      </c>
      <c r="V106" s="29">
        <f>+Tabla7[[#This Row],[META_CENTRO_ORIENTE]]-Tabla7[[#This Row],[META_TOTAL]]</f>
        <v>-5.7600000000007867E-2</v>
      </c>
      <c r="W106" s="30">
        <f>+Tabla7[[#This Row],[VALOR UNITARIO]]*Tabla7[[#This Row],[META_CANDELARIA]]</f>
        <v>2438333.352</v>
      </c>
      <c r="X106" s="31">
        <f>+Tabla7[[#This Row],[META_SANTA_FE]]*Tabla7[[#This Row],[VALOR UNITARIO]]</f>
        <v>12218461.632000001</v>
      </c>
      <c r="Y106" s="31">
        <f>+Tabla7[[#This Row],[META_MARTIRES]]*Tabla7[[#This Row],[VALOR UNITARIO]]</f>
        <v>4447948.7520000003</v>
      </c>
      <c r="Z106" s="31">
        <f>+Tabla7[[#This Row],[META_SAN_CRISTOBAL]]*Tabla7[[#This Row],[VALOR UNITARIO]]</f>
        <v>12191666.76</v>
      </c>
      <c r="AA106" s="31">
        <f>+Tabla7[[#This Row],[META_RAFAEL_URIBE_URIBE]]*Tabla7[[#This Row],[VALOR UNITARIO]]</f>
        <v>14812205.241599999</v>
      </c>
      <c r="AB106" s="31">
        <f>+Tabla7[[#This Row],[META_ANTONIO_NARIÑO]]*Tabla7[[#This Row],[VALOR UNITARIO]]</f>
        <v>7502564.1600000001</v>
      </c>
      <c r="AC106" s="31">
        <f>+Tabla7[[#This Row],[META_SUBRED]]*Tabla7[[#This Row],[VALOR UNITARIO]]</f>
        <v>0</v>
      </c>
      <c r="AD106" s="32">
        <f>+Tabla7[[#This Row],[META_DISTRITO]]*Tabla7[[#This Row],[VALOR UNITARIO]]</f>
        <v>0</v>
      </c>
      <c r="AE106" s="30">
        <f>SUM(Tabla7[[#This Row],[$_CANDELARIA]:[$_DISTRITO]])</f>
        <v>53611179.897599995</v>
      </c>
      <c r="AF106" s="32">
        <f>+Tabla7[[#This Row],[$_CENTRO_ORIENTE]]-Tabla7[[#This Row],[$_TOTAL]]</f>
        <v>-21435.897599995136</v>
      </c>
    </row>
    <row r="107" spans="1:32" ht="51" hidden="1">
      <c r="A107" s="19" t="s">
        <v>82</v>
      </c>
      <c r="B107" s="20" t="s">
        <v>177</v>
      </c>
      <c r="C107" s="20" t="s">
        <v>108</v>
      </c>
      <c r="D107" s="21">
        <v>95</v>
      </c>
      <c r="E107" s="20" t="s">
        <v>184</v>
      </c>
      <c r="F107" s="20" t="s">
        <v>86</v>
      </c>
      <c r="G107" s="19" t="s">
        <v>87</v>
      </c>
      <c r="H107" s="19" t="s">
        <v>59</v>
      </c>
      <c r="I107" s="19" t="s">
        <v>56</v>
      </c>
      <c r="J107" s="22">
        <v>70270</v>
      </c>
      <c r="K107" s="5">
        <v>1044</v>
      </c>
      <c r="L107" s="22">
        <f>+Tabla7[[#This Row],[VALOR UNITARIO]]*Tabla7[[#This Row],[META_CENTRO_ORIENTE]]</f>
        <v>73361880</v>
      </c>
      <c r="M107" s="46">
        <f>+Tabla7[[#This Row],[META_CENTRO_ORIENTE]]*4.55/100</f>
        <v>47.501999999999995</v>
      </c>
      <c r="N107" s="47">
        <f>+Tabla7[[#This Row],[META_CENTRO_ORIENTE]]*22.8/100</f>
        <v>238.03200000000001</v>
      </c>
      <c r="O107" s="47">
        <f>+Tabla7[[#This Row],[META_CENTRO_ORIENTE]]*8.3/100</f>
        <v>86.652000000000001</v>
      </c>
      <c r="P107" s="47">
        <f>+Tabla7[[#This Row],[META_CENTRO_ORIENTE]]*22.75/100</f>
        <v>237.51</v>
      </c>
      <c r="Q107" s="47">
        <f>+Tabla7[[#This Row],[META_CENTRO_ORIENTE]]*27.64/100</f>
        <v>288.5616</v>
      </c>
      <c r="R107" s="47">
        <f>+Tabla7[[#This Row],[META_CENTRO_ORIENTE]]*14/100</f>
        <v>146.16</v>
      </c>
      <c r="S107" s="47"/>
      <c r="T107" s="48"/>
      <c r="U107" s="28">
        <f>+Tabla7[[#This Row],[META_CANDELARIA]]+Tabla7[[#This Row],[META_SANTA_FE]]+Tabla7[[#This Row],[META_MARTIRES]]+Tabla7[[#This Row],[META_SAN_CRISTOBAL]]+Tabla7[[#This Row],[META_RAFAEL_URIBE_URIBE]]+Tabla7[[#This Row],[META_ANTONIO_NARIÑO]]+Tabla7[[#This Row],[META_SUBRED]]+Tabla7[[#This Row],[META_DISTRITO]]</f>
        <v>1044.4176</v>
      </c>
      <c r="V107" s="29">
        <f>+Tabla7[[#This Row],[META_CENTRO_ORIENTE]]-Tabla7[[#This Row],[META_TOTAL]]</f>
        <v>-0.41759999999999309</v>
      </c>
      <c r="W107" s="30">
        <f>+Tabla7[[#This Row],[VALOR UNITARIO]]*Tabla7[[#This Row],[META_CANDELARIA]]</f>
        <v>3337965.5399999996</v>
      </c>
      <c r="X107" s="31">
        <f>+Tabla7[[#This Row],[META_SANTA_FE]]*Tabla7[[#This Row],[VALOR UNITARIO]]</f>
        <v>16726508.640000001</v>
      </c>
      <c r="Y107" s="31">
        <f>+Tabla7[[#This Row],[META_MARTIRES]]*Tabla7[[#This Row],[VALOR UNITARIO]]</f>
        <v>6089036.04</v>
      </c>
      <c r="Z107" s="31">
        <f>+Tabla7[[#This Row],[META_SAN_CRISTOBAL]]*Tabla7[[#This Row],[VALOR UNITARIO]]</f>
        <v>16689827.699999999</v>
      </c>
      <c r="AA107" s="31">
        <f>+Tabla7[[#This Row],[META_RAFAEL_URIBE_URIBE]]*Tabla7[[#This Row],[VALOR UNITARIO]]</f>
        <v>20277223.631999999</v>
      </c>
      <c r="AB107" s="31">
        <f>+Tabla7[[#This Row],[META_ANTONIO_NARIÑO]]*Tabla7[[#This Row],[VALOR UNITARIO]]</f>
        <v>10270663.199999999</v>
      </c>
      <c r="AC107" s="31">
        <f>+Tabla7[[#This Row],[META_SUBRED]]*Tabla7[[#This Row],[VALOR UNITARIO]]</f>
        <v>0</v>
      </c>
      <c r="AD107" s="32">
        <f>+Tabla7[[#This Row],[META_DISTRITO]]*Tabla7[[#This Row],[VALOR UNITARIO]]</f>
        <v>0</v>
      </c>
      <c r="AE107" s="30">
        <f>SUM(Tabla7[[#This Row],[$_CANDELARIA]:[$_DISTRITO]])</f>
        <v>73391224.752000004</v>
      </c>
      <c r="AF107" s="32">
        <f>+Tabla7[[#This Row],[$_CENTRO_ORIENTE]]-Tabla7[[#This Row],[$_TOTAL]]</f>
        <v>-29344.752000004053</v>
      </c>
    </row>
    <row r="108" spans="1:32" ht="51" hidden="1">
      <c r="A108" s="19" t="s">
        <v>82</v>
      </c>
      <c r="B108" s="20" t="s">
        <v>177</v>
      </c>
      <c r="C108" s="20" t="s">
        <v>108</v>
      </c>
      <c r="D108" s="21">
        <v>96</v>
      </c>
      <c r="E108" s="20" t="s">
        <v>186</v>
      </c>
      <c r="F108" s="20" t="s">
        <v>86</v>
      </c>
      <c r="G108" s="19" t="s">
        <v>87</v>
      </c>
      <c r="H108" s="19" t="s">
        <v>59</v>
      </c>
      <c r="I108" s="19" t="s">
        <v>56</v>
      </c>
      <c r="J108" s="22">
        <v>70270</v>
      </c>
      <c r="K108" s="5">
        <v>1044</v>
      </c>
      <c r="L108" s="22">
        <f>+Tabla7[[#This Row],[VALOR UNITARIO]]*Tabla7[[#This Row],[META_CENTRO_ORIENTE]]</f>
        <v>73361880</v>
      </c>
      <c r="M108" s="46">
        <f>+Tabla7[[#This Row],[META_CENTRO_ORIENTE]]*4.55/100</f>
        <v>47.501999999999995</v>
      </c>
      <c r="N108" s="47">
        <f>+Tabla7[[#This Row],[META_CENTRO_ORIENTE]]*22.8/100</f>
        <v>238.03200000000001</v>
      </c>
      <c r="O108" s="47">
        <f>+Tabla7[[#This Row],[META_CENTRO_ORIENTE]]*8.3/100</f>
        <v>86.652000000000001</v>
      </c>
      <c r="P108" s="47">
        <f>+Tabla7[[#This Row],[META_CENTRO_ORIENTE]]*22.75/100</f>
        <v>237.51</v>
      </c>
      <c r="Q108" s="47">
        <f>+Tabla7[[#This Row],[META_CENTRO_ORIENTE]]*27.64/100</f>
        <v>288.5616</v>
      </c>
      <c r="R108" s="47">
        <f>+Tabla7[[#This Row],[META_CENTRO_ORIENTE]]*14/100</f>
        <v>146.16</v>
      </c>
      <c r="S108" s="47"/>
      <c r="T108" s="48"/>
      <c r="U108" s="28">
        <f>+Tabla7[[#This Row],[META_CANDELARIA]]+Tabla7[[#This Row],[META_SANTA_FE]]+Tabla7[[#This Row],[META_MARTIRES]]+Tabla7[[#This Row],[META_SAN_CRISTOBAL]]+Tabla7[[#This Row],[META_RAFAEL_URIBE_URIBE]]+Tabla7[[#This Row],[META_ANTONIO_NARIÑO]]+Tabla7[[#This Row],[META_SUBRED]]+Tabla7[[#This Row],[META_DISTRITO]]</f>
        <v>1044.4176</v>
      </c>
      <c r="V108" s="29">
        <f>+Tabla7[[#This Row],[META_CENTRO_ORIENTE]]-Tabla7[[#This Row],[META_TOTAL]]</f>
        <v>-0.41759999999999309</v>
      </c>
      <c r="W108" s="30">
        <f>+Tabla7[[#This Row],[VALOR UNITARIO]]*Tabla7[[#This Row],[META_CANDELARIA]]</f>
        <v>3337965.5399999996</v>
      </c>
      <c r="X108" s="31">
        <f>+Tabla7[[#This Row],[META_SANTA_FE]]*Tabla7[[#This Row],[VALOR UNITARIO]]</f>
        <v>16726508.640000001</v>
      </c>
      <c r="Y108" s="31">
        <f>+Tabla7[[#This Row],[META_MARTIRES]]*Tabla7[[#This Row],[VALOR UNITARIO]]</f>
        <v>6089036.04</v>
      </c>
      <c r="Z108" s="31">
        <f>+Tabla7[[#This Row],[META_SAN_CRISTOBAL]]*Tabla7[[#This Row],[VALOR UNITARIO]]</f>
        <v>16689827.699999999</v>
      </c>
      <c r="AA108" s="31">
        <f>+Tabla7[[#This Row],[META_RAFAEL_URIBE_URIBE]]*Tabla7[[#This Row],[VALOR UNITARIO]]</f>
        <v>20277223.631999999</v>
      </c>
      <c r="AB108" s="31">
        <f>+Tabla7[[#This Row],[META_ANTONIO_NARIÑO]]*Tabla7[[#This Row],[VALOR UNITARIO]]</f>
        <v>10270663.199999999</v>
      </c>
      <c r="AC108" s="31">
        <f>+Tabla7[[#This Row],[META_SUBRED]]*Tabla7[[#This Row],[VALOR UNITARIO]]</f>
        <v>0</v>
      </c>
      <c r="AD108" s="32">
        <f>+Tabla7[[#This Row],[META_DISTRITO]]*Tabla7[[#This Row],[VALOR UNITARIO]]</f>
        <v>0</v>
      </c>
      <c r="AE108" s="30">
        <f>SUM(Tabla7[[#This Row],[$_CANDELARIA]:[$_DISTRITO]])</f>
        <v>73391224.752000004</v>
      </c>
      <c r="AF108" s="32">
        <f>+Tabla7[[#This Row],[$_CENTRO_ORIENTE]]-Tabla7[[#This Row],[$_TOTAL]]</f>
        <v>-29344.752000004053</v>
      </c>
    </row>
    <row r="109" spans="1:32" ht="38.25" hidden="1">
      <c r="A109" s="19" t="s">
        <v>82</v>
      </c>
      <c r="B109" s="20" t="s">
        <v>177</v>
      </c>
      <c r="C109" s="20" t="s">
        <v>84</v>
      </c>
      <c r="D109" s="21">
        <v>97</v>
      </c>
      <c r="E109" s="20" t="s">
        <v>187</v>
      </c>
      <c r="F109" s="20" t="s">
        <v>86</v>
      </c>
      <c r="G109" s="19" t="s">
        <v>87</v>
      </c>
      <c r="H109" s="19" t="s">
        <v>59</v>
      </c>
      <c r="I109" s="19" t="s">
        <v>56</v>
      </c>
      <c r="J109" s="22">
        <v>215123</v>
      </c>
      <c r="K109" s="5">
        <v>252</v>
      </c>
      <c r="L109" s="22">
        <f>+Tabla7[[#This Row],[VALOR UNITARIO]]*Tabla7[[#This Row],[META_CENTRO_ORIENTE]]</f>
        <v>54210996</v>
      </c>
      <c r="M109" s="46">
        <f>+Tabla7[[#This Row],[META_CENTRO_ORIENTE]]*4.55/100</f>
        <v>11.465999999999999</v>
      </c>
      <c r="N109" s="47">
        <f>+Tabla7[[#This Row],[META_CENTRO_ORIENTE]]*22.8/100</f>
        <v>57.456000000000003</v>
      </c>
      <c r="O109" s="47">
        <f>+Tabla7[[#This Row],[META_CENTRO_ORIENTE]]*8.3/100</f>
        <v>20.916000000000004</v>
      </c>
      <c r="P109" s="47">
        <f>+Tabla7[[#This Row],[META_CENTRO_ORIENTE]]*22.75/100</f>
        <v>57.33</v>
      </c>
      <c r="Q109" s="47">
        <f>+Tabla7[[#This Row],[META_CENTRO_ORIENTE]]*27.64/100</f>
        <v>69.652799999999999</v>
      </c>
      <c r="R109" s="47">
        <f>+Tabla7[[#This Row],[META_CENTRO_ORIENTE]]*14/100</f>
        <v>35.28</v>
      </c>
      <c r="S109" s="47"/>
      <c r="T109" s="48"/>
      <c r="U109" s="28">
        <f>+Tabla7[[#This Row],[META_CANDELARIA]]+Tabla7[[#This Row],[META_SANTA_FE]]+Tabla7[[#This Row],[META_MARTIRES]]+Tabla7[[#This Row],[META_SAN_CRISTOBAL]]+Tabla7[[#This Row],[META_RAFAEL_URIBE_URIBE]]+Tabla7[[#This Row],[META_ANTONIO_NARIÑO]]+Tabla7[[#This Row],[META_SUBRED]]+Tabla7[[#This Row],[META_DISTRITO]]</f>
        <v>252.10080000000002</v>
      </c>
      <c r="V109" s="29">
        <f>+Tabla7[[#This Row],[META_CENTRO_ORIENTE]]-Tabla7[[#This Row],[META_TOTAL]]</f>
        <v>-0.10080000000002087</v>
      </c>
      <c r="W109" s="30">
        <f>+Tabla7[[#This Row],[VALOR UNITARIO]]*Tabla7[[#This Row],[META_CANDELARIA]]</f>
        <v>2466600.318</v>
      </c>
      <c r="X109" s="31">
        <f>+Tabla7[[#This Row],[META_SANTA_FE]]*Tabla7[[#This Row],[VALOR UNITARIO]]</f>
        <v>12360107.088000001</v>
      </c>
      <c r="Y109" s="31">
        <f>+Tabla7[[#This Row],[META_MARTIRES]]*Tabla7[[#This Row],[VALOR UNITARIO]]</f>
        <v>4499512.6680000005</v>
      </c>
      <c r="Z109" s="31">
        <f>+Tabla7[[#This Row],[META_SAN_CRISTOBAL]]*Tabla7[[#This Row],[VALOR UNITARIO]]</f>
        <v>12333001.59</v>
      </c>
      <c r="AA109" s="31">
        <f>+Tabla7[[#This Row],[META_RAFAEL_URIBE_URIBE]]*Tabla7[[#This Row],[VALOR UNITARIO]]</f>
        <v>14983919.294399999</v>
      </c>
      <c r="AB109" s="31">
        <f>+Tabla7[[#This Row],[META_ANTONIO_NARIÑO]]*Tabla7[[#This Row],[VALOR UNITARIO]]</f>
        <v>7589539.4400000004</v>
      </c>
      <c r="AC109" s="31">
        <f>+Tabla7[[#This Row],[META_SUBRED]]*Tabla7[[#This Row],[VALOR UNITARIO]]</f>
        <v>0</v>
      </c>
      <c r="AD109" s="32">
        <f>+Tabla7[[#This Row],[META_DISTRITO]]*Tabla7[[#This Row],[VALOR UNITARIO]]</f>
        <v>0</v>
      </c>
      <c r="AE109" s="30">
        <f>SUM(Tabla7[[#This Row],[$_CANDELARIA]:[$_DISTRITO]])</f>
        <v>54232680.398399994</v>
      </c>
      <c r="AF109" s="32">
        <f>+Tabla7[[#This Row],[$_CENTRO_ORIENTE]]-Tabla7[[#This Row],[$_TOTAL]]</f>
        <v>-21684.398399993777</v>
      </c>
    </row>
    <row r="110" spans="1:32" ht="51" hidden="1">
      <c r="A110" s="19" t="s">
        <v>82</v>
      </c>
      <c r="B110" s="20" t="s">
        <v>177</v>
      </c>
      <c r="C110" s="20" t="s">
        <v>108</v>
      </c>
      <c r="D110" s="21">
        <v>98</v>
      </c>
      <c r="E110" s="20" t="s">
        <v>189</v>
      </c>
      <c r="F110" s="20" t="s">
        <v>86</v>
      </c>
      <c r="G110" s="19" t="s">
        <v>87</v>
      </c>
      <c r="H110" s="19" t="s">
        <v>59</v>
      </c>
      <c r="I110" s="19" t="s">
        <v>56</v>
      </c>
      <c r="J110" s="22">
        <v>161342</v>
      </c>
      <c r="K110" s="5">
        <v>360</v>
      </c>
      <c r="L110" s="22">
        <f>+Tabla7[[#This Row],[VALOR UNITARIO]]*Tabla7[[#This Row],[META_CENTRO_ORIENTE]]</f>
        <v>58083120</v>
      </c>
      <c r="M110" s="46">
        <f>+Tabla7[[#This Row],[META_CENTRO_ORIENTE]]*4.55/100</f>
        <v>16.38</v>
      </c>
      <c r="N110" s="47">
        <f>+Tabla7[[#This Row],[META_CENTRO_ORIENTE]]*22.8/100</f>
        <v>82.08</v>
      </c>
      <c r="O110" s="47">
        <f>+Tabla7[[#This Row],[META_CENTRO_ORIENTE]]*8.3/100</f>
        <v>29.880000000000006</v>
      </c>
      <c r="P110" s="47">
        <f>+Tabla7[[#This Row],[META_CENTRO_ORIENTE]]*22.75/100</f>
        <v>81.900000000000006</v>
      </c>
      <c r="Q110" s="47">
        <f>+Tabla7[[#This Row],[META_CENTRO_ORIENTE]]*27.64/100</f>
        <v>99.503999999999991</v>
      </c>
      <c r="R110" s="47">
        <f>+Tabla7[[#This Row],[META_CENTRO_ORIENTE]]*14/100</f>
        <v>50.4</v>
      </c>
      <c r="S110" s="47"/>
      <c r="T110" s="48"/>
      <c r="U110" s="28">
        <f>+Tabla7[[#This Row],[META_CANDELARIA]]+Tabla7[[#This Row],[META_SANTA_FE]]+Tabla7[[#This Row],[META_MARTIRES]]+Tabla7[[#This Row],[META_SAN_CRISTOBAL]]+Tabla7[[#This Row],[META_RAFAEL_URIBE_URIBE]]+Tabla7[[#This Row],[META_ANTONIO_NARIÑO]]+Tabla7[[#This Row],[META_SUBRED]]+Tabla7[[#This Row],[META_DISTRITO]]</f>
        <v>360.14400000000001</v>
      </c>
      <c r="V110" s="29">
        <f>+Tabla7[[#This Row],[META_CENTRO_ORIENTE]]-Tabla7[[#This Row],[META_TOTAL]]</f>
        <v>-0.14400000000000546</v>
      </c>
      <c r="W110" s="30">
        <f>+Tabla7[[#This Row],[VALOR UNITARIO]]*Tabla7[[#This Row],[META_CANDELARIA]]</f>
        <v>2642781.96</v>
      </c>
      <c r="X110" s="31">
        <f>+Tabla7[[#This Row],[META_SANTA_FE]]*Tabla7[[#This Row],[VALOR UNITARIO]]</f>
        <v>13242951.359999999</v>
      </c>
      <c r="Y110" s="31">
        <f>+Tabla7[[#This Row],[META_MARTIRES]]*Tabla7[[#This Row],[VALOR UNITARIO]]</f>
        <v>4820898.9600000009</v>
      </c>
      <c r="Z110" s="31">
        <f>+Tabla7[[#This Row],[META_SAN_CRISTOBAL]]*Tabla7[[#This Row],[VALOR UNITARIO]]</f>
        <v>13213909.800000001</v>
      </c>
      <c r="AA110" s="31">
        <f>+Tabla7[[#This Row],[META_RAFAEL_URIBE_URIBE]]*Tabla7[[#This Row],[VALOR UNITARIO]]</f>
        <v>16054174.367999999</v>
      </c>
      <c r="AB110" s="31">
        <f>+Tabla7[[#This Row],[META_ANTONIO_NARIÑO]]*Tabla7[[#This Row],[VALOR UNITARIO]]</f>
        <v>8131636.7999999998</v>
      </c>
      <c r="AC110" s="31">
        <f>+Tabla7[[#This Row],[META_SUBRED]]*Tabla7[[#This Row],[VALOR UNITARIO]]</f>
        <v>0</v>
      </c>
      <c r="AD110" s="32">
        <f>+Tabla7[[#This Row],[META_DISTRITO]]*Tabla7[[#This Row],[VALOR UNITARIO]]</f>
        <v>0</v>
      </c>
      <c r="AE110" s="30">
        <f>SUM(Tabla7[[#This Row],[$_CANDELARIA]:[$_DISTRITO]])</f>
        <v>58106353.247999996</v>
      </c>
      <c r="AF110" s="32">
        <f>+Tabla7[[#This Row],[$_CENTRO_ORIENTE]]-Tabla7[[#This Row],[$_TOTAL]]</f>
        <v>-23233.247999995947</v>
      </c>
    </row>
    <row r="111" spans="1:32" ht="51" hidden="1">
      <c r="A111" s="19" t="s">
        <v>82</v>
      </c>
      <c r="B111" s="20" t="s">
        <v>177</v>
      </c>
      <c r="C111" s="20" t="s">
        <v>108</v>
      </c>
      <c r="D111" s="21">
        <v>99</v>
      </c>
      <c r="E111" s="20" t="s">
        <v>191</v>
      </c>
      <c r="F111" s="20" t="s">
        <v>86</v>
      </c>
      <c r="G111" s="19" t="s">
        <v>54</v>
      </c>
      <c r="H111" s="19" t="s">
        <v>59</v>
      </c>
      <c r="I111" s="19" t="s">
        <v>56</v>
      </c>
      <c r="J111" s="22">
        <v>5621568</v>
      </c>
      <c r="K111" s="5">
        <v>12</v>
      </c>
      <c r="L111" s="22">
        <f>+Tabla7[[#This Row],[VALOR UNITARIO]]*Tabla7[[#This Row],[META_CENTRO_ORIENTE]]</f>
        <v>67458816</v>
      </c>
      <c r="M111" s="46">
        <f>+Tabla7[[#This Row],[META_CENTRO_ORIENTE]]*4.55/100</f>
        <v>0.54599999999999993</v>
      </c>
      <c r="N111" s="47">
        <f>+Tabla7[[#This Row],[META_CENTRO_ORIENTE]]*22.8/100</f>
        <v>2.7360000000000002</v>
      </c>
      <c r="O111" s="47">
        <f>+Tabla7[[#This Row],[META_CENTRO_ORIENTE]]*8.3/100</f>
        <v>0.99600000000000011</v>
      </c>
      <c r="P111" s="47">
        <f>+Tabla7[[#This Row],[META_CENTRO_ORIENTE]]*22.75/100</f>
        <v>2.73</v>
      </c>
      <c r="Q111" s="47">
        <f>+Tabla7[[#This Row],[META_CENTRO_ORIENTE]]*27.64/100</f>
        <v>3.3168000000000002</v>
      </c>
      <c r="R111" s="47">
        <f>+Tabla7[[#This Row],[META_CENTRO_ORIENTE]]*14/100</f>
        <v>1.68</v>
      </c>
      <c r="S111" s="47"/>
      <c r="T111" s="48"/>
      <c r="U111" s="28">
        <f>+Tabla7[[#This Row],[META_CANDELARIA]]+Tabla7[[#This Row],[META_SANTA_FE]]+Tabla7[[#This Row],[META_MARTIRES]]+Tabla7[[#This Row],[META_SAN_CRISTOBAL]]+Tabla7[[#This Row],[META_RAFAEL_URIBE_URIBE]]+Tabla7[[#This Row],[META_ANTONIO_NARIÑO]]+Tabla7[[#This Row],[META_SUBRED]]+Tabla7[[#This Row],[META_DISTRITO]]</f>
        <v>12.004800000000001</v>
      </c>
      <c r="V111" s="29">
        <f>+Tabla7[[#This Row],[META_CENTRO_ORIENTE]]-Tabla7[[#This Row],[META_TOTAL]]</f>
        <v>-4.8000000000012477E-3</v>
      </c>
      <c r="W111" s="30">
        <f>+Tabla7[[#This Row],[VALOR UNITARIO]]*Tabla7[[#This Row],[META_CANDELARIA]]</f>
        <v>3069376.1279999996</v>
      </c>
      <c r="X111" s="31">
        <f>+Tabla7[[#This Row],[META_SANTA_FE]]*Tabla7[[#This Row],[VALOR UNITARIO]]</f>
        <v>15380610.048</v>
      </c>
      <c r="Y111" s="31">
        <f>+Tabla7[[#This Row],[META_MARTIRES]]*Tabla7[[#This Row],[VALOR UNITARIO]]</f>
        <v>5599081.7280000011</v>
      </c>
      <c r="Z111" s="31">
        <f>+Tabla7[[#This Row],[META_SAN_CRISTOBAL]]*Tabla7[[#This Row],[VALOR UNITARIO]]</f>
        <v>15346880.640000001</v>
      </c>
      <c r="AA111" s="31">
        <f>+Tabla7[[#This Row],[META_RAFAEL_URIBE_URIBE]]*Tabla7[[#This Row],[VALOR UNITARIO]]</f>
        <v>18645616.742400002</v>
      </c>
      <c r="AB111" s="31">
        <f>+Tabla7[[#This Row],[META_ANTONIO_NARIÑO]]*Tabla7[[#This Row],[VALOR UNITARIO]]</f>
        <v>9444234.2400000002</v>
      </c>
      <c r="AC111" s="31">
        <f>+Tabla7[[#This Row],[META_SUBRED]]*Tabla7[[#This Row],[VALOR UNITARIO]]</f>
        <v>0</v>
      </c>
      <c r="AD111" s="32">
        <f>+Tabla7[[#This Row],[META_DISTRITO]]*Tabla7[[#This Row],[VALOR UNITARIO]]</f>
        <v>0</v>
      </c>
      <c r="AE111" s="30">
        <f>SUM(Tabla7[[#This Row],[$_CANDELARIA]:[$_DISTRITO]])</f>
        <v>67485799.5264</v>
      </c>
      <c r="AF111" s="32">
        <f>+Tabla7[[#This Row],[$_CENTRO_ORIENTE]]-Tabla7[[#This Row],[$_TOTAL]]</f>
        <v>-26983.526399999857</v>
      </c>
    </row>
    <row r="112" spans="1:32" ht="38.25" hidden="1">
      <c r="A112" s="19" t="s">
        <v>82</v>
      </c>
      <c r="B112" s="20" t="s">
        <v>177</v>
      </c>
      <c r="C112" s="20" t="s">
        <v>116</v>
      </c>
      <c r="D112" s="21">
        <v>100</v>
      </c>
      <c r="E112" s="20" t="s">
        <v>193</v>
      </c>
      <c r="F112" s="20" t="s">
        <v>86</v>
      </c>
      <c r="G112" s="19" t="s">
        <v>118</v>
      </c>
      <c r="H112" s="19" t="s">
        <v>59</v>
      </c>
      <c r="I112" s="19" t="s">
        <v>56</v>
      </c>
      <c r="J112" s="22">
        <v>199714</v>
      </c>
      <c r="K112" s="5">
        <v>480</v>
      </c>
      <c r="L112" s="22">
        <f>+Tabla7[[#This Row],[VALOR UNITARIO]]*Tabla7[[#This Row],[META_CENTRO_ORIENTE]]</f>
        <v>95862720</v>
      </c>
      <c r="M112" s="46">
        <f>+Tabla7[[#This Row],[META_CENTRO_ORIENTE]]*4.55/100</f>
        <v>21.84</v>
      </c>
      <c r="N112" s="47">
        <f>+Tabla7[[#This Row],[META_CENTRO_ORIENTE]]*22.8/100</f>
        <v>109.44</v>
      </c>
      <c r="O112" s="47">
        <f>+Tabla7[[#This Row],[META_CENTRO_ORIENTE]]*8.3/100</f>
        <v>39.840000000000003</v>
      </c>
      <c r="P112" s="47">
        <f>+Tabla7[[#This Row],[META_CENTRO_ORIENTE]]*22.75/100</f>
        <v>109.2</v>
      </c>
      <c r="Q112" s="47">
        <f>+Tabla7[[#This Row],[META_CENTRO_ORIENTE]]*27.64/100</f>
        <v>132.672</v>
      </c>
      <c r="R112" s="47">
        <f>+Tabla7[[#This Row],[META_CENTRO_ORIENTE]]*14/100</f>
        <v>67.2</v>
      </c>
      <c r="S112" s="47"/>
      <c r="T112" s="48"/>
      <c r="U112" s="28">
        <f>+Tabla7[[#This Row],[META_CANDELARIA]]+Tabla7[[#This Row],[META_SANTA_FE]]+Tabla7[[#This Row],[META_MARTIRES]]+Tabla7[[#This Row],[META_SAN_CRISTOBAL]]+Tabla7[[#This Row],[META_RAFAEL_URIBE_URIBE]]+Tabla7[[#This Row],[META_ANTONIO_NARIÑO]]+Tabla7[[#This Row],[META_SUBRED]]+Tabla7[[#This Row],[META_DISTRITO]]</f>
        <v>480.19199999999995</v>
      </c>
      <c r="V112" s="29">
        <f>+Tabla7[[#This Row],[META_CENTRO_ORIENTE]]-Tabla7[[#This Row],[META_TOTAL]]</f>
        <v>-0.19199999999995043</v>
      </c>
      <c r="W112" s="30">
        <f>+Tabla7[[#This Row],[VALOR UNITARIO]]*Tabla7[[#This Row],[META_CANDELARIA]]</f>
        <v>4361753.76</v>
      </c>
      <c r="X112" s="31">
        <f>+Tabla7[[#This Row],[META_SANTA_FE]]*Tabla7[[#This Row],[VALOR UNITARIO]]</f>
        <v>21856700.16</v>
      </c>
      <c r="Y112" s="31">
        <f>+Tabla7[[#This Row],[META_MARTIRES]]*Tabla7[[#This Row],[VALOR UNITARIO]]</f>
        <v>7956605.7600000007</v>
      </c>
      <c r="Z112" s="31">
        <f>+Tabla7[[#This Row],[META_SAN_CRISTOBAL]]*Tabla7[[#This Row],[VALOR UNITARIO]]</f>
        <v>21808768.800000001</v>
      </c>
      <c r="AA112" s="31">
        <f>+Tabla7[[#This Row],[META_RAFAEL_URIBE_URIBE]]*Tabla7[[#This Row],[VALOR UNITARIO]]</f>
        <v>26496455.807999998</v>
      </c>
      <c r="AB112" s="31">
        <f>+Tabla7[[#This Row],[META_ANTONIO_NARIÑO]]*Tabla7[[#This Row],[VALOR UNITARIO]]</f>
        <v>13420780.800000001</v>
      </c>
      <c r="AC112" s="31">
        <f>+Tabla7[[#This Row],[META_SUBRED]]*Tabla7[[#This Row],[VALOR UNITARIO]]</f>
        <v>0</v>
      </c>
      <c r="AD112" s="32">
        <f>+Tabla7[[#This Row],[META_DISTRITO]]*Tabla7[[#This Row],[VALOR UNITARIO]]</f>
        <v>0</v>
      </c>
      <c r="AE112" s="30">
        <f>SUM(Tabla7[[#This Row],[$_CANDELARIA]:[$_DISTRITO]])</f>
        <v>95901065.088</v>
      </c>
      <c r="AF112" s="32">
        <f>+Tabla7[[#This Row],[$_CENTRO_ORIENTE]]-Tabla7[[#This Row],[$_TOTAL]]</f>
        <v>-38345.087999999523</v>
      </c>
    </row>
    <row r="113" spans="1:32" ht="63.75" hidden="1">
      <c r="A113" s="19" t="s">
        <v>82</v>
      </c>
      <c r="B113" s="20" t="s">
        <v>195</v>
      </c>
      <c r="C113" s="20" t="s">
        <v>84</v>
      </c>
      <c r="D113" s="21">
        <v>101</v>
      </c>
      <c r="E113" s="20" t="s">
        <v>196</v>
      </c>
      <c r="F113" s="20" t="s">
        <v>86</v>
      </c>
      <c r="G113" s="19" t="s">
        <v>87</v>
      </c>
      <c r="H113" s="19" t="s">
        <v>59</v>
      </c>
      <c r="I113" s="19" t="s">
        <v>56</v>
      </c>
      <c r="J113" s="22">
        <v>322686</v>
      </c>
      <c r="K113" s="5">
        <v>120</v>
      </c>
      <c r="L113" s="22">
        <f>+Tabla7[[#This Row],[VALOR UNITARIO]]*Tabla7[[#This Row],[META_CENTRO_ORIENTE]]</f>
        <v>38722320</v>
      </c>
      <c r="M113" s="46">
        <f>+Tabla7[[#This Row],[META_CENTRO_ORIENTE]]*4.55/100</f>
        <v>5.46</v>
      </c>
      <c r="N113" s="47">
        <f>+Tabla7[[#This Row],[META_CENTRO_ORIENTE]]*22.8/100</f>
        <v>27.36</v>
      </c>
      <c r="O113" s="47">
        <f>+Tabla7[[#This Row],[META_CENTRO_ORIENTE]]*8.3/100</f>
        <v>9.9600000000000009</v>
      </c>
      <c r="P113" s="47">
        <f>+Tabla7[[#This Row],[META_CENTRO_ORIENTE]]*22.75/100</f>
        <v>27.3</v>
      </c>
      <c r="Q113" s="47">
        <f>+Tabla7[[#This Row],[META_CENTRO_ORIENTE]]*27.64/100</f>
        <v>33.167999999999999</v>
      </c>
      <c r="R113" s="47">
        <f>+Tabla7[[#This Row],[META_CENTRO_ORIENTE]]*14/100</f>
        <v>16.8</v>
      </c>
      <c r="S113" s="47"/>
      <c r="T113" s="48"/>
      <c r="U113" s="28">
        <f>+Tabla7[[#This Row],[META_CANDELARIA]]+Tabla7[[#This Row],[META_SANTA_FE]]+Tabla7[[#This Row],[META_MARTIRES]]+Tabla7[[#This Row],[META_SAN_CRISTOBAL]]+Tabla7[[#This Row],[META_RAFAEL_URIBE_URIBE]]+Tabla7[[#This Row],[META_ANTONIO_NARIÑO]]+Tabla7[[#This Row],[META_SUBRED]]+Tabla7[[#This Row],[META_DISTRITO]]</f>
        <v>120.04799999999999</v>
      </c>
      <c r="V113" s="29">
        <f>+Tabla7[[#This Row],[META_CENTRO_ORIENTE]]-Tabla7[[#This Row],[META_TOTAL]]</f>
        <v>-4.7999999999987608E-2</v>
      </c>
      <c r="W113" s="30">
        <f>+Tabla7[[#This Row],[VALOR UNITARIO]]*Tabla7[[#This Row],[META_CANDELARIA]]</f>
        <v>1761865.56</v>
      </c>
      <c r="X113" s="31">
        <f>+Tabla7[[#This Row],[META_SANTA_FE]]*Tabla7[[#This Row],[VALOR UNITARIO]]</f>
        <v>8828688.959999999</v>
      </c>
      <c r="Y113" s="31">
        <f>+Tabla7[[#This Row],[META_MARTIRES]]*Tabla7[[#This Row],[VALOR UNITARIO]]</f>
        <v>3213952.56</v>
      </c>
      <c r="Z113" s="31">
        <f>+Tabla7[[#This Row],[META_SAN_CRISTOBAL]]*Tabla7[[#This Row],[VALOR UNITARIO]]</f>
        <v>8809327.8000000007</v>
      </c>
      <c r="AA113" s="31">
        <f>+Tabla7[[#This Row],[META_RAFAEL_URIBE_URIBE]]*Tabla7[[#This Row],[VALOR UNITARIO]]</f>
        <v>10702849.248</v>
      </c>
      <c r="AB113" s="31">
        <f>+Tabla7[[#This Row],[META_ANTONIO_NARIÑO]]*Tabla7[[#This Row],[VALOR UNITARIO]]</f>
        <v>5421124.7999999998</v>
      </c>
      <c r="AC113" s="31">
        <f>+Tabla7[[#This Row],[META_SUBRED]]*Tabla7[[#This Row],[VALOR UNITARIO]]</f>
        <v>0</v>
      </c>
      <c r="AD113" s="32">
        <f>+Tabla7[[#This Row],[META_DISTRITO]]*Tabla7[[#This Row],[VALOR UNITARIO]]</f>
        <v>0</v>
      </c>
      <c r="AE113" s="30">
        <f>SUM(Tabla7[[#This Row],[$_CANDELARIA]:[$_DISTRITO]])</f>
        <v>38737808.928000003</v>
      </c>
      <c r="AF113" s="32">
        <f>+Tabla7[[#This Row],[$_CENTRO_ORIENTE]]-Tabla7[[#This Row],[$_TOTAL]]</f>
        <v>-15488.928000003099</v>
      </c>
    </row>
    <row r="114" spans="1:32" ht="63.75" hidden="1">
      <c r="A114" s="19" t="s">
        <v>82</v>
      </c>
      <c r="B114" s="20" t="s">
        <v>195</v>
      </c>
      <c r="C114" s="20" t="s">
        <v>108</v>
      </c>
      <c r="D114" s="21">
        <v>102</v>
      </c>
      <c r="E114" s="20" t="s">
        <v>197</v>
      </c>
      <c r="F114" s="20" t="s">
        <v>86</v>
      </c>
      <c r="G114" s="19" t="s">
        <v>87</v>
      </c>
      <c r="H114" s="19" t="s">
        <v>59</v>
      </c>
      <c r="I114" s="19" t="s">
        <v>56</v>
      </c>
      <c r="J114" s="22">
        <v>322686</v>
      </c>
      <c r="K114" s="5">
        <v>276</v>
      </c>
      <c r="L114" s="22">
        <f>+Tabla7[[#This Row],[VALOR UNITARIO]]*Tabla7[[#This Row],[META_CENTRO_ORIENTE]]</f>
        <v>89061336</v>
      </c>
      <c r="M114" s="46">
        <f>+Tabla7[[#This Row],[META_CENTRO_ORIENTE]]*4.55/100</f>
        <v>12.558</v>
      </c>
      <c r="N114" s="47">
        <f>+Tabla7[[#This Row],[META_CENTRO_ORIENTE]]*22.8/100</f>
        <v>62.928000000000004</v>
      </c>
      <c r="O114" s="47">
        <f>+Tabla7[[#This Row],[META_CENTRO_ORIENTE]]*8.3/100</f>
        <v>22.908000000000001</v>
      </c>
      <c r="P114" s="47">
        <f>+Tabla7[[#This Row],[META_CENTRO_ORIENTE]]*22.75/100</f>
        <v>62.79</v>
      </c>
      <c r="Q114" s="47">
        <f>+Tabla7[[#This Row],[META_CENTRO_ORIENTE]]*27.64/100</f>
        <v>76.2864</v>
      </c>
      <c r="R114" s="47">
        <f>+Tabla7[[#This Row],[META_CENTRO_ORIENTE]]*14/100</f>
        <v>38.64</v>
      </c>
      <c r="S114" s="47"/>
      <c r="T114" s="48"/>
      <c r="U114" s="28">
        <f>+Tabla7[[#This Row],[META_CANDELARIA]]+Tabla7[[#This Row],[META_SANTA_FE]]+Tabla7[[#This Row],[META_MARTIRES]]+Tabla7[[#This Row],[META_SAN_CRISTOBAL]]+Tabla7[[#This Row],[META_RAFAEL_URIBE_URIBE]]+Tabla7[[#This Row],[META_ANTONIO_NARIÑO]]+Tabla7[[#This Row],[META_SUBRED]]+Tabla7[[#This Row],[META_DISTRITO]]</f>
        <v>276.11039999999997</v>
      </c>
      <c r="V114" s="29">
        <f>+Tabla7[[#This Row],[META_CENTRO_ORIENTE]]-Tabla7[[#This Row],[META_TOTAL]]</f>
        <v>-0.11039999999997008</v>
      </c>
      <c r="W114" s="30">
        <f>+Tabla7[[#This Row],[VALOR UNITARIO]]*Tabla7[[#This Row],[META_CANDELARIA]]</f>
        <v>4052290.7880000002</v>
      </c>
      <c r="X114" s="31">
        <f>+Tabla7[[#This Row],[META_SANTA_FE]]*Tabla7[[#This Row],[VALOR UNITARIO]]</f>
        <v>20305984.608000003</v>
      </c>
      <c r="Y114" s="31">
        <f>+Tabla7[[#This Row],[META_MARTIRES]]*Tabla7[[#This Row],[VALOR UNITARIO]]</f>
        <v>7392090.8880000003</v>
      </c>
      <c r="Z114" s="31">
        <f>+Tabla7[[#This Row],[META_SAN_CRISTOBAL]]*Tabla7[[#This Row],[VALOR UNITARIO]]</f>
        <v>20261453.940000001</v>
      </c>
      <c r="AA114" s="31">
        <f>+Tabla7[[#This Row],[META_RAFAEL_URIBE_URIBE]]*Tabla7[[#This Row],[VALOR UNITARIO]]</f>
        <v>24616553.270399999</v>
      </c>
      <c r="AB114" s="31">
        <f>+Tabla7[[#This Row],[META_ANTONIO_NARIÑO]]*Tabla7[[#This Row],[VALOR UNITARIO]]</f>
        <v>12468587.040000001</v>
      </c>
      <c r="AC114" s="31">
        <f>+Tabla7[[#This Row],[META_SUBRED]]*Tabla7[[#This Row],[VALOR UNITARIO]]</f>
        <v>0</v>
      </c>
      <c r="AD114" s="32">
        <f>+Tabla7[[#This Row],[META_DISTRITO]]*Tabla7[[#This Row],[VALOR UNITARIO]]</f>
        <v>0</v>
      </c>
      <c r="AE114" s="30">
        <f>SUM(Tabla7[[#This Row],[$_CANDELARIA]:[$_DISTRITO]])</f>
        <v>89096960.534400016</v>
      </c>
      <c r="AF114" s="32">
        <f>+Tabla7[[#This Row],[$_CENTRO_ORIENTE]]-Tabla7[[#This Row],[$_TOTAL]]</f>
        <v>-35624.534400016069</v>
      </c>
    </row>
    <row r="115" spans="1:32" ht="63.75" hidden="1">
      <c r="A115" s="19" t="s">
        <v>82</v>
      </c>
      <c r="B115" s="20" t="s">
        <v>195</v>
      </c>
      <c r="C115" s="20" t="s">
        <v>116</v>
      </c>
      <c r="D115" s="21">
        <v>103</v>
      </c>
      <c r="E115" s="20" t="s">
        <v>198</v>
      </c>
      <c r="F115" s="20" t="s">
        <v>86</v>
      </c>
      <c r="G115" s="19" t="s">
        <v>87</v>
      </c>
      <c r="H115" s="19" t="s">
        <v>59</v>
      </c>
      <c r="I115" s="19" t="s">
        <v>56</v>
      </c>
      <c r="J115" s="22">
        <v>53781</v>
      </c>
      <c r="K115" s="5">
        <v>1464</v>
      </c>
      <c r="L115" s="22">
        <f>+Tabla7[[#This Row],[VALOR UNITARIO]]*Tabla7[[#This Row],[META_CENTRO_ORIENTE]]</f>
        <v>78735384</v>
      </c>
      <c r="M115" s="46">
        <f>+Tabla7[[#This Row],[META_CENTRO_ORIENTE]]*4.55/100</f>
        <v>66.611999999999995</v>
      </c>
      <c r="N115" s="47">
        <f>+Tabla7[[#This Row],[META_CENTRO_ORIENTE]]*22.8/100</f>
        <v>333.79200000000003</v>
      </c>
      <c r="O115" s="47">
        <f>+Tabla7[[#This Row],[META_CENTRO_ORIENTE]]*8.3/100</f>
        <v>121.512</v>
      </c>
      <c r="P115" s="47">
        <f>+Tabla7[[#This Row],[META_CENTRO_ORIENTE]]*22.75/100</f>
        <v>333.06</v>
      </c>
      <c r="Q115" s="47">
        <f>+Tabla7[[#This Row],[META_CENTRO_ORIENTE]]*27.64/100</f>
        <v>404.64959999999996</v>
      </c>
      <c r="R115" s="47">
        <f>+Tabla7[[#This Row],[META_CENTRO_ORIENTE]]*14/100</f>
        <v>204.96</v>
      </c>
      <c r="S115" s="47"/>
      <c r="T115" s="48"/>
      <c r="U115" s="28">
        <f>+Tabla7[[#This Row],[META_CANDELARIA]]+Tabla7[[#This Row],[META_SANTA_FE]]+Tabla7[[#This Row],[META_MARTIRES]]+Tabla7[[#This Row],[META_SAN_CRISTOBAL]]+Tabla7[[#This Row],[META_RAFAEL_URIBE_URIBE]]+Tabla7[[#This Row],[META_ANTONIO_NARIÑO]]+Tabla7[[#This Row],[META_SUBRED]]+Tabla7[[#This Row],[META_DISTRITO]]</f>
        <v>1464.5855999999999</v>
      </c>
      <c r="V115" s="29">
        <f>+Tabla7[[#This Row],[META_CENTRO_ORIENTE]]-Tabla7[[#This Row],[META_TOTAL]]</f>
        <v>-0.58559999999988577</v>
      </c>
      <c r="W115" s="30">
        <f>+Tabla7[[#This Row],[VALOR UNITARIO]]*Tabla7[[#This Row],[META_CANDELARIA]]</f>
        <v>3582459.9719999996</v>
      </c>
      <c r="X115" s="31">
        <f>+Tabla7[[#This Row],[META_SANTA_FE]]*Tabla7[[#This Row],[VALOR UNITARIO]]</f>
        <v>17951667.552000001</v>
      </c>
      <c r="Y115" s="31">
        <f>+Tabla7[[#This Row],[META_MARTIRES]]*Tabla7[[#This Row],[VALOR UNITARIO]]</f>
        <v>6535036.8720000004</v>
      </c>
      <c r="Z115" s="31">
        <f>+Tabla7[[#This Row],[META_SAN_CRISTOBAL]]*Tabla7[[#This Row],[VALOR UNITARIO]]</f>
        <v>17912299.859999999</v>
      </c>
      <c r="AA115" s="31">
        <f>+Tabla7[[#This Row],[META_RAFAEL_URIBE_URIBE]]*Tabla7[[#This Row],[VALOR UNITARIO]]</f>
        <v>21762460.137599997</v>
      </c>
      <c r="AB115" s="31">
        <f>+Tabla7[[#This Row],[META_ANTONIO_NARIÑO]]*Tabla7[[#This Row],[VALOR UNITARIO]]</f>
        <v>11022953.76</v>
      </c>
      <c r="AC115" s="31">
        <f>+Tabla7[[#This Row],[META_SUBRED]]*Tabla7[[#This Row],[VALOR UNITARIO]]</f>
        <v>0</v>
      </c>
      <c r="AD115" s="32">
        <f>+Tabla7[[#This Row],[META_DISTRITO]]*Tabla7[[#This Row],[VALOR UNITARIO]]</f>
        <v>0</v>
      </c>
      <c r="AE115" s="30">
        <f>SUM(Tabla7[[#This Row],[$_CANDELARIA]:[$_DISTRITO]])</f>
        <v>78766878.153599992</v>
      </c>
      <c r="AF115" s="32">
        <f>+Tabla7[[#This Row],[$_CENTRO_ORIENTE]]-Tabla7[[#This Row],[$_TOTAL]]</f>
        <v>-31494.153599992394</v>
      </c>
    </row>
    <row r="116" spans="1:32" ht="63.75" hidden="1">
      <c r="A116" s="19" t="s">
        <v>82</v>
      </c>
      <c r="B116" s="20" t="s">
        <v>195</v>
      </c>
      <c r="C116" s="20" t="s">
        <v>84</v>
      </c>
      <c r="D116" s="21">
        <v>104</v>
      </c>
      <c r="E116" s="20" t="s">
        <v>199</v>
      </c>
      <c r="F116" s="20" t="s">
        <v>86</v>
      </c>
      <c r="G116" s="19" t="s">
        <v>87</v>
      </c>
      <c r="H116" s="19" t="s">
        <v>59</v>
      </c>
      <c r="I116" s="19" t="s">
        <v>56</v>
      </c>
      <c r="J116" s="22">
        <v>210809</v>
      </c>
      <c r="K116" s="5">
        <v>0</v>
      </c>
      <c r="L116" s="22">
        <f>+Tabla7[[#This Row],[VALOR UNITARIO]]*Tabla7[[#This Row],[META_CENTRO_ORIENTE]]</f>
        <v>0</v>
      </c>
      <c r="M116" s="46">
        <f>+Tabla7[[#This Row],[META_CENTRO_ORIENTE]]*4.55/100</f>
        <v>0</v>
      </c>
      <c r="N116" s="47">
        <f>+Tabla7[[#This Row],[META_CENTRO_ORIENTE]]*22.8/100</f>
        <v>0</v>
      </c>
      <c r="O116" s="47">
        <f>+Tabla7[[#This Row],[META_CENTRO_ORIENTE]]*8.3/100</f>
        <v>0</v>
      </c>
      <c r="P116" s="47">
        <f>+Tabla7[[#This Row],[META_CENTRO_ORIENTE]]*22.75/100</f>
        <v>0</v>
      </c>
      <c r="Q116" s="47">
        <f>+Tabla7[[#This Row],[META_CENTRO_ORIENTE]]*27.64/100</f>
        <v>0</v>
      </c>
      <c r="R116" s="47">
        <f>+Tabla7[[#This Row],[META_CENTRO_ORIENTE]]*14/100</f>
        <v>0</v>
      </c>
      <c r="S116" s="47"/>
      <c r="T116" s="48"/>
      <c r="U116" s="28">
        <f>+Tabla7[[#This Row],[META_CANDELARIA]]+Tabla7[[#This Row],[META_SANTA_FE]]+Tabla7[[#This Row],[META_MARTIRES]]+Tabla7[[#This Row],[META_SAN_CRISTOBAL]]+Tabla7[[#This Row],[META_RAFAEL_URIBE_URIBE]]+Tabla7[[#This Row],[META_ANTONIO_NARIÑO]]+Tabla7[[#This Row],[META_SUBRED]]+Tabla7[[#This Row],[META_DISTRITO]]</f>
        <v>0</v>
      </c>
      <c r="V116" s="29">
        <f>+Tabla7[[#This Row],[META_CENTRO_ORIENTE]]-Tabla7[[#This Row],[META_TOTAL]]</f>
        <v>0</v>
      </c>
      <c r="W116" s="30">
        <f>+Tabla7[[#This Row],[VALOR UNITARIO]]*Tabla7[[#This Row],[META_CANDELARIA]]</f>
        <v>0</v>
      </c>
      <c r="X116" s="31">
        <f>+Tabla7[[#This Row],[META_SANTA_FE]]*Tabla7[[#This Row],[VALOR UNITARIO]]</f>
        <v>0</v>
      </c>
      <c r="Y116" s="31">
        <f>+Tabla7[[#This Row],[META_MARTIRES]]*Tabla7[[#This Row],[VALOR UNITARIO]]</f>
        <v>0</v>
      </c>
      <c r="Z116" s="31">
        <f>+Tabla7[[#This Row],[META_SAN_CRISTOBAL]]*Tabla7[[#This Row],[VALOR UNITARIO]]</f>
        <v>0</v>
      </c>
      <c r="AA116" s="31">
        <f>+Tabla7[[#This Row],[META_RAFAEL_URIBE_URIBE]]*Tabla7[[#This Row],[VALOR UNITARIO]]</f>
        <v>0</v>
      </c>
      <c r="AB116" s="31">
        <f>+Tabla7[[#This Row],[META_ANTONIO_NARIÑO]]*Tabla7[[#This Row],[VALOR UNITARIO]]</f>
        <v>0</v>
      </c>
      <c r="AC116" s="31">
        <f>+Tabla7[[#This Row],[META_SUBRED]]*Tabla7[[#This Row],[VALOR UNITARIO]]</f>
        <v>0</v>
      </c>
      <c r="AD116" s="32">
        <f>+Tabla7[[#This Row],[META_DISTRITO]]*Tabla7[[#This Row],[VALOR UNITARIO]]</f>
        <v>0</v>
      </c>
      <c r="AE116" s="30">
        <f>SUM(Tabla7[[#This Row],[$_CANDELARIA]:[$_DISTRITO]])</f>
        <v>0</v>
      </c>
      <c r="AF116" s="32">
        <f>+Tabla7[[#This Row],[$_CENTRO_ORIENTE]]-Tabla7[[#This Row],[$_TOTAL]]</f>
        <v>0</v>
      </c>
    </row>
    <row r="117" spans="1:32" ht="63.75" hidden="1">
      <c r="A117" s="19" t="s">
        <v>82</v>
      </c>
      <c r="B117" s="20" t="s">
        <v>195</v>
      </c>
      <c r="C117" s="20" t="s">
        <v>116</v>
      </c>
      <c r="D117" s="21">
        <v>105</v>
      </c>
      <c r="E117" s="20" t="s">
        <v>200</v>
      </c>
      <c r="F117" s="20" t="s">
        <v>86</v>
      </c>
      <c r="G117" s="19" t="s">
        <v>118</v>
      </c>
      <c r="H117" s="19" t="s">
        <v>59</v>
      </c>
      <c r="I117" s="19" t="s">
        <v>56</v>
      </c>
      <c r="J117" s="22">
        <v>281078</v>
      </c>
      <c r="K117" s="5">
        <v>240</v>
      </c>
      <c r="L117" s="22">
        <f>+Tabla7[[#This Row],[VALOR UNITARIO]]*Tabla7[[#This Row],[META_CENTRO_ORIENTE]]</f>
        <v>67458720</v>
      </c>
      <c r="M117" s="46">
        <f>+Tabla7[[#This Row],[META_CENTRO_ORIENTE]]*4.55/100</f>
        <v>10.92</v>
      </c>
      <c r="N117" s="47">
        <f>+Tabla7[[#This Row],[META_CENTRO_ORIENTE]]*22.8/100</f>
        <v>54.72</v>
      </c>
      <c r="O117" s="47">
        <f>+Tabla7[[#This Row],[META_CENTRO_ORIENTE]]*8.3/100</f>
        <v>19.920000000000002</v>
      </c>
      <c r="P117" s="47">
        <f>+Tabla7[[#This Row],[META_CENTRO_ORIENTE]]*22.75/100</f>
        <v>54.6</v>
      </c>
      <c r="Q117" s="47">
        <f>+Tabla7[[#This Row],[META_CENTRO_ORIENTE]]*27.64/100</f>
        <v>66.335999999999999</v>
      </c>
      <c r="R117" s="47">
        <f>+Tabla7[[#This Row],[META_CENTRO_ORIENTE]]*14/100</f>
        <v>33.6</v>
      </c>
      <c r="S117" s="47"/>
      <c r="T117" s="48"/>
      <c r="U117" s="28">
        <f>+Tabla7[[#This Row],[META_CANDELARIA]]+Tabla7[[#This Row],[META_SANTA_FE]]+Tabla7[[#This Row],[META_MARTIRES]]+Tabla7[[#This Row],[META_SAN_CRISTOBAL]]+Tabla7[[#This Row],[META_RAFAEL_URIBE_URIBE]]+Tabla7[[#This Row],[META_ANTONIO_NARIÑO]]+Tabla7[[#This Row],[META_SUBRED]]+Tabla7[[#This Row],[META_DISTRITO]]</f>
        <v>240.09599999999998</v>
      </c>
      <c r="V117" s="29">
        <f>+Tabla7[[#This Row],[META_CENTRO_ORIENTE]]-Tabla7[[#This Row],[META_TOTAL]]</f>
        <v>-9.5999999999975216E-2</v>
      </c>
      <c r="W117" s="30">
        <f>+Tabla7[[#This Row],[VALOR UNITARIO]]*Tabla7[[#This Row],[META_CANDELARIA]]</f>
        <v>3069371.76</v>
      </c>
      <c r="X117" s="31">
        <f>+Tabla7[[#This Row],[META_SANTA_FE]]*Tabla7[[#This Row],[VALOR UNITARIO]]</f>
        <v>15380588.16</v>
      </c>
      <c r="Y117" s="31">
        <f>+Tabla7[[#This Row],[META_MARTIRES]]*Tabla7[[#This Row],[VALOR UNITARIO]]</f>
        <v>5599073.7600000007</v>
      </c>
      <c r="Z117" s="31">
        <f>+Tabla7[[#This Row],[META_SAN_CRISTOBAL]]*Tabla7[[#This Row],[VALOR UNITARIO]]</f>
        <v>15346858.800000001</v>
      </c>
      <c r="AA117" s="31">
        <f>+Tabla7[[#This Row],[META_RAFAEL_URIBE_URIBE]]*Tabla7[[#This Row],[VALOR UNITARIO]]</f>
        <v>18645590.208000001</v>
      </c>
      <c r="AB117" s="31">
        <f>+Tabla7[[#This Row],[META_ANTONIO_NARIÑO]]*Tabla7[[#This Row],[VALOR UNITARIO]]</f>
        <v>9444220.8000000007</v>
      </c>
      <c r="AC117" s="31">
        <f>+Tabla7[[#This Row],[META_SUBRED]]*Tabla7[[#This Row],[VALOR UNITARIO]]</f>
        <v>0</v>
      </c>
      <c r="AD117" s="32">
        <f>+Tabla7[[#This Row],[META_DISTRITO]]*Tabla7[[#This Row],[VALOR UNITARIO]]</f>
        <v>0</v>
      </c>
      <c r="AE117" s="30">
        <f>SUM(Tabla7[[#This Row],[$_CANDELARIA]:[$_DISTRITO]])</f>
        <v>67485703.488000005</v>
      </c>
      <c r="AF117" s="32">
        <f>+Tabla7[[#This Row],[$_CENTRO_ORIENTE]]-Tabla7[[#This Row],[$_TOTAL]]</f>
        <v>-26983.488000005484</v>
      </c>
    </row>
    <row r="118" spans="1:32" ht="63.75" hidden="1">
      <c r="A118" s="19" t="s">
        <v>82</v>
      </c>
      <c r="B118" s="20" t="s">
        <v>195</v>
      </c>
      <c r="C118" s="20" t="s">
        <v>84</v>
      </c>
      <c r="D118" s="21">
        <v>106</v>
      </c>
      <c r="E118" s="20" t="s">
        <v>201</v>
      </c>
      <c r="F118" s="20" t="s">
        <v>86</v>
      </c>
      <c r="G118" s="19" t="s">
        <v>87</v>
      </c>
      <c r="H118" s="19" t="s">
        <v>59</v>
      </c>
      <c r="I118" s="19" t="s">
        <v>56</v>
      </c>
      <c r="J118" s="22">
        <v>210809</v>
      </c>
      <c r="K118" s="5">
        <v>1284</v>
      </c>
      <c r="L118" s="22">
        <f>+Tabla7[[#This Row],[VALOR UNITARIO]]*Tabla7[[#This Row],[META_CENTRO_ORIENTE]]</f>
        <v>270678756</v>
      </c>
      <c r="M118" s="46">
        <f>+Tabla7[[#This Row],[META_CENTRO_ORIENTE]]*4.55/100</f>
        <v>58.421999999999997</v>
      </c>
      <c r="N118" s="47">
        <f>+Tabla7[[#This Row],[META_CENTRO_ORIENTE]]*22.8/100</f>
        <v>292.75200000000001</v>
      </c>
      <c r="O118" s="47">
        <f>+Tabla7[[#This Row],[META_CENTRO_ORIENTE]]*8.3/100</f>
        <v>106.572</v>
      </c>
      <c r="P118" s="47">
        <f>+Tabla7[[#This Row],[META_CENTRO_ORIENTE]]*22.75/100</f>
        <v>292.11</v>
      </c>
      <c r="Q118" s="47">
        <f>+Tabla7[[#This Row],[META_CENTRO_ORIENTE]]*27.64/100</f>
        <v>354.89760000000001</v>
      </c>
      <c r="R118" s="47">
        <f>+Tabla7[[#This Row],[META_CENTRO_ORIENTE]]*14/100</f>
        <v>179.76</v>
      </c>
      <c r="S118" s="47"/>
      <c r="T118" s="48"/>
      <c r="U118" s="28">
        <f>+Tabla7[[#This Row],[META_CANDELARIA]]+Tabla7[[#This Row],[META_SANTA_FE]]+Tabla7[[#This Row],[META_MARTIRES]]+Tabla7[[#This Row],[META_SAN_CRISTOBAL]]+Tabla7[[#This Row],[META_RAFAEL_URIBE_URIBE]]+Tabla7[[#This Row],[META_ANTONIO_NARIÑO]]+Tabla7[[#This Row],[META_SUBRED]]+Tabla7[[#This Row],[META_DISTRITO]]</f>
        <v>1284.5136</v>
      </c>
      <c r="V118" s="29">
        <f>+Tabla7[[#This Row],[META_CENTRO_ORIENTE]]-Tabla7[[#This Row],[META_TOTAL]]</f>
        <v>-0.51359999999999673</v>
      </c>
      <c r="W118" s="30">
        <f>+Tabla7[[#This Row],[VALOR UNITARIO]]*Tabla7[[#This Row],[META_CANDELARIA]]</f>
        <v>12315883.398</v>
      </c>
      <c r="X118" s="31">
        <f>+Tabla7[[#This Row],[META_SANTA_FE]]*Tabla7[[#This Row],[VALOR UNITARIO]]</f>
        <v>61714756.368000001</v>
      </c>
      <c r="Y118" s="31">
        <f>+Tabla7[[#This Row],[META_MARTIRES]]*Tabla7[[#This Row],[VALOR UNITARIO]]</f>
        <v>22466336.748</v>
      </c>
      <c r="Z118" s="31">
        <f>+Tabla7[[#This Row],[META_SAN_CRISTOBAL]]*Tabla7[[#This Row],[VALOR UNITARIO]]</f>
        <v>61579416.990000002</v>
      </c>
      <c r="AA118" s="31">
        <f>+Tabla7[[#This Row],[META_RAFAEL_URIBE_URIBE]]*Tabla7[[#This Row],[VALOR UNITARIO]]</f>
        <v>74815608.158399999</v>
      </c>
      <c r="AB118" s="31">
        <f>+Tabla7[[#This Row],[META_ANTONIO_NARIÑO]]*Tabla7[[#This Row],[VALOR UNITARIO]]</f>
        <v>37895025.839999996</v>
      </c>
      <c r="AC118" s="31">
        <f>+Tabla7[[#This Row],[META_SUBRED]]*Tabla7[[#This Row],[VALOR UNITARIO]]</f>
        <v>0</v>
      </c>
      <c r="AD118" s="32">
        <f>+Tabla7[[#This Row],[META_DISTRITO]]*Tabla7[[#This Row],[VALOR UNITARIO]]</f>
        <v>0</v>
      </c>
      <c r="AE118" s="30">
        <f>SUM(Tabla7[[#This Row],[$_CANDELARIA]:[$_DISTRITO]])</f>
        <v>270787027.50239998</v>
      </c>
      <c r="AF118" s="32">
        <f>+Tabla7[[#This Row],[$_CENTRO_ORIENTE]]-Tabla7[[#This Row],[$_TOTAL]]</f>
        <v>-108271.50239998102</v>
      </c>
    </row>
    <row r="119" spans="1:32" ht="63.75" hidden="1">
      <c r="A119" s="19" t="s">
        <v>82</v>
      </c>
      <c r="B119" s="20" t="s">
        <v>195</v>
      </c>
      <c r="C119" s="20" t="s">
        <v>108</v>
      </c>
      <c r="D119" s="21">
        <v>107</v>
      </c>
      <c r="E119" s="20" t="s">
        <v>203</v>
      </c>
      <c r="F119" s="20" t="s">
        <v>86</v>
      </c>
      <c r="G119" s="19" t="s">
        <v>87</v>
      </c>
      <c r="H119" s="19" t="s">
        <v>59</v>
      </c>
      <c r="I119" s="19" t="s">
        <v>56</v>
      </c>
      <c r="J119" s="22">
        <v>55938</v>
      </c>
      <c r="K119" s="5">
        <v>1272</v>
      </c>
      <c r="L119" s="22">
        <f>+Tabla7[[#This Row],[VALOR UNITARIO]]*Tabla7[[#This Row],[META_CENTRO_ORIENTE]]</f>
        <v>71153136</v>
      </c>
      <c r="M119" s="46">
        <f>+Tabla7[[#This Row],[META_CENTRO_ORIENTE]]*4.55/100</f>
        <v>57.875999999999998</v>
      </c>
      <c r="N119" s="47">
        <f>+Tabla7[[#This Row],[META_CENTRO_ORIENTE]]*22.8/100</f>
        <v>290.01600000000002</v>
      </c>
      <c r="O119" s="47">
        <f>+Tabla7[[#This Row],[META_CENTRO_ORIENTE]]*8.3/100</f>
        <v>105.57600000000001</v>
      </c>
      <c r="P119" s="47">
        <f>+Tabla7[[#This Row],[META_CENTRO_ORIENTE]]*22.75/100</f>
        <v>289.38</v>
      </c>
      <c r="Q119" s="47">
        <f>+Tabla7[[#This Row],[META_CENTRO_ORIENTE]]*27.64/100</f>
        <v>351.58080000000001</v>
      </c>
      <c r="R119" s="47">
        <f>+Tabla7[[#This Row],[META_CENTRO_ORIENTE]]*14/100</f>
        <v>178.08</v>
      </c>
      <c r="S119" s="47"/>
      <c r="T119" s="48"/>
      <c r="U119" s="28">
        <f>+Tabla7[[#This Row],[META_CANDELARIA]]+Tabla7[[#This Row],[META_SANTA_FE]]+Tabla7[[#This Row],[META_MARTIRES]]+Tabla7[[#This Row],[META_SAN_CRISTOBAL]]+Tabla7[[#This Row],[META_RAFAEL_URIBE_URIBE]]+Tabla7[[#This Row],[META_ANTONIO_NARIÑO]]+Tabla7[[#This Row],[META_SUBRED]]+Tabla7[[#This Row],[META_DISTRITO]]</f>
        <v>1272.5087999999998</v>
      </c>
      <c r="V119" s="29">
        <f>+Tabla7[[#This Row],[META_CENTRO_ORIENTE]]-Tabla7[[#This Row],[META_TOTAL]]</f>
        <v>-0.50879999999983738</v>
      </c>
      <c r="W119" s="30">
        <f>+Tabla7[[#This Row],[VALOR UNITARIO]]*Tabla7[[#This Row],[META_CANDELARIA]]</f>
        <v>3237467.6880000001</v>
      </c>
      <c r="X119" s="31">
        <f>+Tabla7[[#This Row],[META_SANTA_FE]]*Tabla7[[#This Row],[VALOR UNITARIO]]</f>
        <v>16222915.008000001</v>
      </c>
      <c r="Y119" s="31">
        <f>+Tabla7[[#This Row],[META_MARTIRES]]*Tabla7[[#This Row],[VALOR UNITARIO]]</f>
        <v>5905710.2880000006</v>
      </c>
      <c r="Z119" s="31">
        <f>+Tabla7[[#This Row],[META_SAN_CRISTOBAL]]*Tabla7[[#This Row],[VALOR UNITARIO]]</f>
        <v>16187338.439999999</v>
      </c>
      <c r="AA119" s="31">
        <f>+Tabla7[[#This Row],[META_RAFAEL_URIBE_URIBE]]*Tabla7[[#This Row],[VALOR UNITARIO]]</f>
        <v>19666726.790400002</v>
      </c>
      <c r="AB119" s="31">
        <f>+Tabla7[[#This Row],[META_ANTONIO_NARIÑO]]*Tabla7[[#This Row],[VALOR UNITARIO]]</f>
        <v>9961439.040000001</v>
      </c>
      <c r="AC119" s="31">
        <f>+Tabla7[[#This Row],[META_SUBRED]]*Tabla7[[#This Row],[VALOR UNITARIO]]</f>
        <v>0</v>
      </c>
      <c r="AD119" s="32">
        <f>+Tabla7[[#This Row],[META_DISTRITO]]*Tabla7[[#This Row],[VALOR UNITARIO]]</f>
        <v>0</v>
      </c>
      <c r="AE119" s="30">
        <f>SUM(Tabla7[[#This Row],[$_CANDELARIA]:[$_DISTRITO]])</f>
        <v>71181597.254400015</v>
      </c>
      <c r="AF119" s="32">
        <f>+Tabla7[[#This Row],[$_CENTRO_ORIENTE]]-Tabla7[[#This Row],[$_TOTAL]]</f>
        <v>-28461.254400014877</v>
      </c>
    </row>
    <row r="120" spans="1:32" ht="63.75" hidden="1">
      <c r="A120" s="19" t="s">
        <v>82</v>
      </c>
      <c r="B120" s="20" t="s">
        <v>195</v>
      </c>
      <c r="C120" s="20" t="s">
        <v>108</v>
      </c>
      <c r="D120" s="21">
        <v>108</v>
      </c>
      <c r="E120" s="20" t="s">
        <v>205</v>
      </c>
      <c r="F120" s="20" t="s">
        <v>86</v>
      </c>
      <c r="G120" s="19" t="s">
        <v>87</v>
      </c>
      <c r="H120" s="19" t="s">
        <v>59</v>
      </c>
      <c r="I120" s="19" t="s">
        <v>56</v>
      </c>
      <c r="J120" s="22">
        <v>210809</v>
      </c>
      <c r="K120" s="5">
        <v>1284</v>
      </c>
      <c r="L120" s="22">
        <f>+Tabla7[[#This Row],[VALOR UNITARIO]]*Tabla7[[#This Row],[META_CENTRO_ORIENTE]]</f>
        <v>270678756</v>
      </c>
      <c r="M120" s="46">
        <f>+Tabla7[[#This Row],[META_CENTRO_ORIENTE]]*4.55/100</f>
        <v>58.421999999999997</v>
      </c>
      <c r="N120" s="47">
        <f>+Tabla7[[#This Row],[META_CENTRO_ORIENTE]]*22.8/100</f>
        <v>292.75200000000001</v>
      </c>
      <c r="O120" s="47">
        <f>+Tabla7[[#This Row],[META_CENTRO_ORIENTE]]*8.3/100</f>
        <v>106.572</v>
      </c>
      <c r="P120" s="47">
        <f>+Tabla7[[#This Row],[META_CENTRO_ORIENTE]]*22.75/100</f>
        <v>292.11</v>
      </c>
      <c r="Q120" s="47">
        <f>+Tabla7[[#This Row],[META_CENTRO_ORIENTE]]*27.64/100</f>
        <v>354.89760000000001</v>
      </c>
      <c r="R120" s="47">
        <f>+Tabla7[[#This Row],[META_CENTRO_ORIENTE]]*14/100</f>
        <v>179.76</v>
      </c>
      <c r="S120" s="47"/>
      <c r="T120" s="48"/>
      <c r="U120" s="28">
        <f>+Tabla7[[#This Row],[META_CANDELARIA]]+Tabla7[[#This Row],[META_SANTA_FE]]+Tabla7[[#This Row],[META_MARTIRES]]+Tabla7[[#This Row],[META_SAN_CRISTOBAL]]+Tabla7[[#This Row],[META_RAFAEL_URIBE_URIBE]]+Tabla7[[#This Row],[META_ANTONIO_NARIÑO]]+Tabla7[[#This Row],[META_SUBRED]]+Tabla7[[#This Row],[META_DISTRITO]]</f>
        <v>1284.5136</v>
      </c>
      <c r="V120" s="29">
        <f>+Tabla7[[#This Row],[META_CENTRO_ORIENTE]]-Tabla7[[#This Row],[META_TOTAL]]</f>
        <v>-0.51359999999999673</v>
      </c>
      <c r="W120" s="30">
        <f>+Tabla7[[#This Row],[VALOR UNITARIO]]*Tabla7[[#This Row],[META_CANDELARIA]]</f>
        <v>12315883.398</v>
      </c>
      <c r="X120" s="31">
        <f>+Tabla7[[#This Row],[META_SANTA_FE]]*Tabla7[[#This Row],[VALOR UNITARIO]]</f>
        <v>61714756.368000001</v>
      </c>
      <c r="Y120" s="31">
        <f>+Tabla7[[#This Row],[META_MARTIRES]]*Tabla7[[#This Row],[VALOR UNITARIO]]</f>
        <v>22466336.748</v>
      </c>
      <c r="Z120" s="31">
        <f>+Tabla7[[#This Row],[META_SAN_CRISTOBAL]]*Tabla7[[#This Row],[VALOR UNITARIO]]</f>
        <v>61579416.990000002</v>
      </c>
      <c r="AA120" s="31">
        <f>+Tabla7[[#This Row],[META_RAFAEL_URIBE_URIBE]]*Tabla7[[#This Row],[VALOR UNITARIO]]</f>
        <v>74815608.158399999</v>
      </c>
      <c r="AB120" s="31">
        <f>+Tabla7[[#This Row],[META_ANTONIO_NARIÑO]]*Tabla7[[#This Row],[VALOR UNITARIO]]</f>
        <v>37895025.839999996</v>
      </c>
      <c r="AC120" s="31">
        <f>+Tabla7[[#This Row],[META_SUBRED]]*Tabla7[[#This Row],[VALOR UNITARIO]]</f>
        <v>0</v>
      </c>
      <c r="AD120" s="32">
        <f>+Tabla7[[#This Row],[META_DISTRITO]]*Tabla7[[#This Row],[VALOR UNITARIO]]</f>
        <v>0</v>
      </c>
      <c r="AE120" s="30">
        <f>SUM(Tabla7[[#This Row],[$_CANDELARIA]:[$_DISTRITO]])</f>
        <v>270787027.50239998</v>
      </c>
      <c r="AF120" s="32">
        <f>+Tabla7[[#This Row],[$_CENTRO_ORIENTE]]-Tabla7[[#This Row],[$_TOTAL]]</f>
        <v>-108271.50239998102</v>
      </c>
    </row>
    <row r="121" spans="1:32" ht="63.75" hidden="1">
      <c r="A121" s="19" t="s">
        <v>82</v>
      </c>
      <c r="B121" s="20" t="s">
        <v>195</v>
      </c>
      <c r="C121" s="20" t="s">
        <v>116</v>
      </c>
      <c r="D121" s="21">
        <v>109</v>
      </c>
      <c r="E121" s="20" t="s">
        <v>206</v>
      </c>
      <c r="F121" s="20" t="s">
        <v>86</v>
      </c>
      <c r="G121" s="19" t="s">
        <v>118</v>
      </c>
      <c r="H121" s="19" t="s">
        <v>59</v>
      </c>
      <c r="I121" s="19" t="s">
        <v>56</v>
      </c>
      <c r="J121" s="22">
        <v>199714</v>
      </c>
      <c r="K121" s="5">
        <v>240</v>
      </c>
      <c r="L121" s="22">
        <f>+Tabla7[[#This Row],[VALOR UNITARIO]]*Tabla7[[#This Row],[META_CENTRO_ORIENTE]]</f>
        <v>47931360</v>
      </c>
      <c r="M121" s="46">
        <f>+Tabla7[[#This Row],[META_CENTRO_ORIENTE]]*4.55/100</f>
        <v>10.92</v>
      </c>
      <c r="N121" s="47">
        <f>+Tabla7[[#This Row],[META_CENTRO_ORIENTE]]*22.8/100</f>
        <v>54.72</v>
      </c>
      <c r="O121" s="47">
        <f>+Tabla7[[#This Row],[META_CENTRO_ORIENTE]]*8.3/100</f>
        <v>19.920000000000002</v>
      </c>
      <c r="P121" s="47">
        <f>+Tabla7[[#This Row],[META_CENTRO_ORIENTE]]*22.75/100</f>
        <v>54.6</v>
      </c>
      <c r="Q121" s="47">
        <f>+Tabla7[[#This Row],[META_CENTRO_ORIENTE]]*27.64/100</f>
        <v>66.335999999999999</v>
      </c>
      <c r="R121" s="47">
        <f>+Tabla7[[#This Row],[META_CENTRO_ORIENTE]]*14/100</f>
        <v>33.6</v>
      </c>
      <c r="S121" s="47"/>
      <c r="T121" s="48"/>
      <c r="U121" s="28">
        <f>+Tabla7[[#This Row],[META_CANDELARIA]]+Tabla7[[#This Row],[META_SANTA_FE]]+Tabla7[[#This Row],[META_MARTIRES]]+Tabla7[[#This Row],[META_SAN_CRISTOBAL]]+Tabla7[[#This Row],[META_RAFAEL_URIBE_URIBE]]+Tabla7[[#This Row],[META_ANTONIO_NARIÑO]]+Tabla7[[#This Row],[META_SUBRED]]+Tabla7[[#This Row],[META_DISTRITO]]</f>
        <v>240.09599999999998</v>
      </c>
      <c r="V121" s="29">
        <f>+Tabla7[[#This Row],[META_CENTRO_ORIENTE]]-Tabla7[[#This Row],[META_TOTAL]]</f>
        <v>-9.5999999999975216E-2</v>
      </c>
      <c r="W121" s="30">
        <f>+Tabla7[[#This Row],[VALOR UNITARIO]]*Tabla7[[#This Row],[META_CANDELARIA]]</f>
        <v>2180876.88</v>
      </c>
      <c r="X121" s="31">
        <f>+Tabla7[[#This Row],[META_SANTA_FE]]*Tabla7[[#This Row],[VALOR UNITARIO]]</f>
        <v>10928350.08</v>
      </c>
      <c r="Y121" s="31">
        <f>+Tabla7[[#This Row],[META_MARTIRES]]*Tabla7[[#This Row],[VALOR UNITARIO]]</f>
        <v>3978302.8800000004</v>
      </c>
      <c r="Z121" s="31">
        <f>+Tabla7[[#This Row],[META_SAN_CRISTOBAL]]*Tabla7[[#This Row],[VALOR UNITARIO]]</f>
        <v>10904384.4</v>
      </c>
      <c r="AA121" s="31">
        <f>+Tabla7[[#This Row],[META_RAFAEL_URIBE_URIBE]]*Tabla7[[#This Row],[VALOR UNITARIO]]</f>
        <v>13248227.903999999</v>
      </c>
      <c r="AB121" s="31">
        <f>+Tabla7[[#This Row],[META_ANTONIO_NARIÑO]]*Tabla7[[#This Row],[VALOR UNITARIO]]</f>
        <v>6710390.4000000004</v>
      </c>
      <c r="AC121" s="31">
        <f>+Tabla7[[#This Row],[META_SUBRED]]*Tabla7[[#This Row],[VALOR UNITARIO]]</f>
        <v>0</v>
      </c>
      <c r="AD121" s="32">
        <f>+Tabla7[[#This Row],[META_DISTRITO]]*Tabla7[[#This Row],[VALOR UNITARIO]]</f>
        <v>0</v>
      </c>
      <c r="AE121" s="30">
        <f>SUM(Tabla7[[#This Row],[$_CANDELARIA]:[$_DISTRITO]])</f>
        <v>47950532.544</v>
      </c>
      <c r="AF121" s="32">
        <f>+Tabla7[[#This Row],[$_CENTRO_ORIENTE]]-Tabla7[[#This Row],[$_TOTAL]]</f>
        <v>-19172.543999999762</v>
      </c>
    </row>
    <row r="122" spans="1:32" ht="63.75" hidden="1">
      <c r="A122" s="19" t="s">
        <v>82</v>
      </c>
      <c r="B122" s="20" t="s">
        <v>195</v>
      </c>
      <c r="C122" s="20" t="s">
        <v>84</v>
      </c>
      <c r="D122" s="21">
        <v>110</v>
      </c>
      <c r="E122" s="20" t="s">
        <v>207</v>
      </c>
      <c r="F122" s="20" t="s">
        <v>97</v>
      </c>
      <c r="G122" s="19" t="s">
        <v>87</v>
      </c>
      <c r="H122" s="19" t="s">
        <v>59</v>
      </c>
      <c r="I122" s="19" t="s">
        <v>56</v>
      </c>
      <c r="J122" s="22">
        <v>316213</v>
      </c>
      <c r="K122" s="5">
        <v>96</v>
      </c>
      <c r="L122" s="22">
        <f>+Tabla7[[#This Row],[VALOR UNITARIO]]*Tabla7[[#This Row],[META_CENTRO_ORIENTE]]</f>
        <v>30356448</v>
      </c>
      <c r="M122" s="46">
        <f>+Tabla7[[#This Row],[META_CENTRO_ORIENTE]]*4.55/100</f>
        <v>4.3679999999999994</v>
      </c>
      <c r="N122" s="47">
        <f>+Tabla7[[#This Row],[META_CENTRO_ORIENTE]]*22.8/100</f>
        <v>21.888000000000002</v>
      </c>
      <c r="O122" s="47">
        <f>+Tabla7[[#This Row],[META_CENTRO_ORIENTE]]*8.3/100</f>
        <v>7.9680000000000009</v>
      </c>
      <c r="P122" s="47">
        <f>+Tabla7[[#This Row],[META_CENTRO_ORIENTE]]*22.75/100</f>
        <v>21.84</v>
      </c>
      <c r="Q122" s="47">
        <f>+Tabla7[[#This Row],[META_CENTRO_ORIENTE]]*27.64/100</f>
        <v>26.534400000000002</v>
      </c>
      <c r="R122" s="47">
        <f>+Tabla7[[#This Row],[META_CENTRO_ORIENTE]]*14/100</f>
        <v>13.44</v>
      </c>
      <c r="S122" s="47"/>
      <c r="T122" s="48"/>
      <c r="U122" s="28">
        <f>+Tabla7[[#This Row],[META_CANDELARIA]]+Tabla7[[#This Row],[META_SANTA_FE]]+Tabla7[[#This Row],[META_MARTIRES]]+Tabla7[[#This Row],[META_SAN_CRISTOBAL]]+Tabla7[[#This Row],[META_RAFAEL_URIBE_URIBE]]+Tabla7[[#This Row],[META_ANTONIO_NARIÑO]]+Tabla7[[#This Row],[META_SUBRED]]+Tabla7[[#This Row],[META_DISTRITO]]</f>
        <v>96.03840000000001</v>
      </c>
      <c r="V122" s="29">
        <f>+Tabla7[[#This Row],[META_CENTRO_ORIENTE]]-Tabla7[[#This Row],[META_TOTAL]]</f>
        <v>-3.8400000000009982E-2</v>
      </c>
      <c r="W122" s="30">
        <f>+Tabla7[[#This Row],[VALOR UNITARIO]]*Tabla7[[#This Row],[META_CANDELARIA]]</f>
        <v>1381218.3839999998</v>
      </c>
      <c r="X122" s="31">
        <f>+Tabla7[[#This Row],[META_SANTA_FE]]*Tabla7[[#This Row],[VALOR UNITARIO]]</f>
        <v>6921270.1440000003</v>
      </c>
      <c r="Y122" s="31">
        <f>+Tabla7[[#This Row],[META_MARTIRES]]*Tabla7[[#This Row],[VALOR UNITARIO]]</f>
        <v>2519585.1840000004</v>
      </c>
      <c r="Z122" s="31">
        <f>+Tabla7[[#This Row],[META_SAN_CRISTOBAL]]*Tabla7[[#This Row],[VALOR UNITARIO]]</f>
        <v>6906091.9199999999</v>
      </c>
      <c r="AA122" s="31">
        <f>+Tabla7[[#This Row],[META_RAFAEL_URIBE_URIBE]]*Tabla7[[#This Row],[VALOR UNITARIO]]</f>
        <v>8390522.2271999996</v>
      </c>
      <c r="AB122" s="31">
        <f>+Tabla7[[#This Row],[META_ANTONIO_NARIÑO]]*Tabla7[[#This Row],[VALOR UNITARIO]]</f>
        <v>4249902.72</v>
      </c>
      <c r="AC122" s="31">
        <f>+Tabla7[[#This Row],[META_SUBRED]]*Tabla7[[#This Row],[VALOR UNITARIO]]</f>
        <v>0</v>
      </c>
      <c r="AD122" s="32">
        <f>+Tabla7[[#This Row],[META_DISTRITO]]*Tabla7[[#This Row],[VALOR UNITARIO]]</f>
        <v>0</v>
      </c>
      <c r="AE122" s="30">
        <f>SUM(Tabla7[[#This Row],[$_CANDELARIA]:[$_DISTRITO]])</f>
        <v>30368590.5792</v>
      </c>
      <c r="AF122" s="32">
        <f>+Tabla7[[#This Row],[$_CENTRO_ORIENTE]]-Tabla7[[#This Row],[$_TOTAL]]</f>
        <v>-12142.579199999571</v>
      </c>
    </row>
    <row r="123" spans="1:32" ht="63.75" hidden="1">
      <c r="A123" s="19" t="s">
        <v>82</v>
      </c>
      <c r="B123" s="20" t="s">
        <v>195</v>
      </c>
      <c r="C123" s="20" t="s">
        <v>108</v>
      </c>
      <c r="D123" s="21">
        <v>111</v>
      </c>
      <c r="E123" s="20" t="s">
        <v>208</v>
      </c>
      <c r="F123" s="20" t="s">
        <v>97</v>
      </c>
      <c r="G123" s="19" t="s">
        <v>209</v>
      </c>
      <c r="H123" s="19" t="s">
        <v>59</v>
      </c>
      <c r="I123" s="19" t="s">
        <v>56</v>
      </c>
      <c r="J123" s="22">
        <v>421618</v>
      </c>
      <c r="K123" s="5">
        <v>132</v>
      </c>
      <c r="L123" s="22">
        <f>+Tabla7[[#This Row],[VALOR UNITARIO]]*Tabla7[[#This Row],[META_CENTRO_ORIENTE]]</f>
        <v>55653576</v>
      </c>
      <c r="M123" s="46">
        <f>+Tabla7[[#This Row],[META_CENTRO_ORIENTE]]*4.55/100</f>
        <v>6.0060000000000002</v>
      </c>
      <c r="N123" s="47">
        <f>+Tabla7[[#This Row],[META_CENTRO_ORIENTE]]*22.8/100</f>
        <v>30.096</v>
      </c>
      <c r="O123" s="47">
        <f>+Tabla7[[#This Row],[META_CENTRO_ORIENTE]]*8.3/100</f>
        <v>10.956000000000001</v>
      </c>
      <c r="P123" s="47">
        <f>+Tabla7[[#This Row],[META_CENTRO_ORIENTE]]*22.75/100</f>
        <v>30.03</v>
      </c>
      <c r="Q123" s="47">
        <f>+Tabla7[[#This Row],[META_CENTRO_ORIENTE]]*27.64/100</f>
        <v>36.4848</v>
      </c>
      <c r="R123" s="47">
        <f>+Tabla7[[#This Row],[META_CENTRO_ORIENTE]]*14/100</f>
        <v>18.48</v>
      </c>
      <c r="S123" s="47"/>
      <c r="T123" s="48"/>
      <c r="U123" s="28">
        <f>+Tabla7[[#This Row],[META_CANDELARIA]]+Tabla7[[#This Row],[META_SANTA_FE]]+Tabla7[[#This Row],[META_MARTIRES]]+Tabla7[[#This Row],[META_SAN_CRISTOBAL]]+Tabla7[[#This Row],[META_RAFAEL_URIBE_URIBE]]+Tabla7[[#This Row],[META_ANTONIO_NARIÑO]]+Tabla7[[#This Row],[META_SUBRED]]+Tabla7[[#This Row],[META_DISTRITO]]</f>
        <v>132.05279999999999</v>
      </c>
      <c r="V123" s="29">
        <f>+Tabla7[[#This Row],[META_CENTRO_ORIENTE]]-Tabla7[[#This Row],[META_TOTAL]]</f>
        <v>-5.2799999999990632E-2</v>
      </c>
      <c r="W123" s="30">
        <f>+Tabla7[[#This Row],[VALOR UNITARIO]]*Tabla7[[#This Row],[META_CANDELARIA]]</f>
        <v>2532237.7080000001</v>
      </c>
      <c r="X123" s="31">
        <f>+Tabla7[[#This Row],[META_SANTA_FE]]*Tabla7[[#This Row],[VALOR UNITARIO]]</f>
        <v>12689015.328</v>
      </c>
      <c r="Y123" s="31">
        <f>+Tabla7[[#This Row],[META_MARTIRES]]*Tabla7[[#This Row],[VALOR UNITARIO]]</f>
        <v>4619246.8080000002</v>
      </c>
      <c r="Z123" s="31">
        <f>+Tabla7[[#This Row],[META_SAN_CRISTOBAL]]*Tabla7[[#This Row],[VALOR UNITARIO]]</f>
        <v>12661188.540000001</v>
      </c>
      <c r="AA123" s="31">
        <f>+Tabla7[[#This Row],[META_RAFAEL_URIBE_URIBE]]*Tabla7[[#This Row],[VALOR UNITARIO]]</f>
        <v>15382648.406400001</v>
      </c>
      <c r="AB123" s="31">
        <f>+Tabla7[[#This Row],[META_ANTONIO_NARIÑO]]*Tabla7[[#This Row],[VALOR UNITARIO]]</f>
        <v>7791500.6400000006</v>
      </c>
      <c r="AC123" s="31">
        <f>+Tabla7[[#This Row],[META_SUBRED]]*Tabla7[[#This Row],[VALOR UNITARIO]]</f>
        <v>0</v>
      </c>
      <c r="AD123" s="32">
        <f>+Tabla7[[#This Row],[META_DISTRITO]]*Tabla7[[#This Row],[VALOR UNITARIO]]</f>
        <v>0</v>
      </c>
      <c r="AE123" s="30">
        <f>SUM(Tabla7[[#This Row],[$_CANDELARIA]:[$_DISTRITO]])</f>
        <v>55675837.430400006</v>
      </c>
      <c r="AF123" s="32">
        <f>+Tabla7[[#This Row],[$_CENTRO_ORIENTE]]-Tabla7[[#This Row],[$_TOTAL]]</f>
        <v>-22261.430400006473</v>
      </c>
    </row>
    <row r="124" spans="1:32" ht="63.75" hidden="1">
      <c r="A124" s="19" t="s">
        <v>82</v>
      </c>
      <c r="B124" s="20" t="s">
        <v>195</v>
      </c>
      <c r="C124" s="20" t="s">
        <v>84</v>
      </c>
      <c r="D124" s="21">
        <v>112</v>
      </c>
      <c r="E124" s="20" t="s">
        <v>210</v>
      </c>
      <c r="F124" s="20" t="s">
        <v>97</v>
      </c>
      <c r="G124" s="19" t="s">
        <v>87</v>
      </c>
      <c r="H124" s="19" t="s">
        <v>59</v>
      </c>
      <c r="I124" s="19" t="s">
        <v>56</v>
      </c>
      <c r="J124" s="22">
        <v>140539</v>
      </c>
      <c r="K124" s="5">
        <v>96</v>
      </c>
      <c r="L124" s="22">
        <f>+Tabla7[[#This Row],[VALOR UNITARIO]]*Tabla7[[#This Row],[META_CENTRO_ORIENTE]]</f>
        <v>13491744</v>
      </c>
      <c r="M124" s="46">
        <f>+Tabla7[[#This Row],[META_CENTRO_ORIENTE]]*4.55/100</f>
        <v>4.3679999999999994</v>
      </c>
      <c r="N124" s="47">
        <f>+Tabla7[[#This Row],[META_CENTRO_ORIENTE]]*22.8/100</f>
        <v>21.888000000000002</v>
      </c>
      <c r="O124" s="47">
        <f>+Tabla7[[#This Row],[META_CENTRO_ORIENTE]]*8.3/100</f>
        <v>7.9680000000000009</v>
      </c>
      <c r="P124" s="47">
        <f>+Tabla7[[#This Row],[META_CENTRO_ORIENTE]]*22.75/100</f>
        <v>21.84</v>
      </c>
      <c r="Q124" s="47">
        <f>+Tabla7[[#This Row],[META_CENTRO_ORIENTE]]*27.64/100</f>
        <v>26.534400000000002</v>
      </c>
      <c r="R124" s="47">
        <f>+Tabla7[[#This Row],[META_CENTRO_ORIENTE]]*14/100</f>
        <v>13.44</v>
      </c>
      <c r="S124" s="47"/>
      <c r="T124" s="48"/>
      <c r="U124" s="28">
        <f>+Tabla7[[#This Row],[META_CANDELARIA]]+Tabla7[[#This Row],[META_SANTA_FE]]+Tabla7[[#This Row],[META_MARTIRES]]+Tabla7[[#This Row],[META_SAN_CRISTOBAL]]+Tabla7[[#This Row],[META_RAFAEL_URIBE_URIBE]]+Tabla7[[#This Row],[META_ANTONIO_NARIÑO]]+Tabla7[[#This Row],[META_SUBRED]]+Tabla7[[#This Row],[META_DISTRITO]]</f>
        <v>96.03840000000001</v>
      </c>
      <c r="V124" s="29">
        <f>+Tabla7[[#This Row],[META_CENTRO_ORIENTE]]-Tabla7[[#This Row],[META_TOTAL]]</f>
        <v>-3.8400000000009982E-2</v>
      </c>
      <c r="W124" s="30">
        <f>+Tabla7[[#This Row],[VALOR UNITARIO]]*Tabla7[[#This Row],[META_CANDELARIA]]</f>
        <v>613874.35199999996</v>
      </c>
      <c r="X124" s="31">
        <f>+Tabla7[[#This Row],[META_SANTA_FE]]*Tabla7[[#This Row],[VALOR UNITARIO]]</f>
        <v>3076117.6320000002</v>
      </c>
      <c r="Y124" s="31">
        <f>+Tabla7[[#This Row],[META_MARTIRES]]*Tabla7[[#This Row],[VALOR UNITARIO]]</f>
        <v>1119814.7520000001</v>
      </c>
      <c r="Z124" s="31">
        <f>+Tabla7[[#This Row],[META_SAN_CRISTOBAL]]*Tabla7[[#This Row],[VALOR UNITARIO]]</f>
        <v>3069371.76</v>
      </c>
      <c r="AA124" s="31">
        <f>+Tabla7[[#This Row],[META_RAFAEL_URIBE_URIBE]]*Tabla7[[#This Row],[VALOR UNITARIO]]</f>
        <v>3729118.0416000001</v>
      </c>
      <c r="AB124" s="31">
        <f>+Tabla7[[#This Row],[META_ANTONIO_NARIÑO]]*Tabla7[[#This Row],[VALOR UNITARIO]]</f>
        <v>1888844.16</v>
      </c>
      <c r="AC124" s="31">
        <f>+Tabla7[[#This Row],[META_SUBRED]]*Tabla7[[#This Row],[VALOR UNITARIO]]</f>
        <v>0</v>
      </c>
      <c r="AD124" s="32">
        <f>+Tabla7[[#This Row],[META_DISTRITO]]*Tabla7[[#This Row],[VALOR UNITARIO]]</f>
        <v>0</v>
      </c>
      <c r="AE124" s="30">
        <f>SUM(Tabla7[[#This Row],[$_CANDELARIA]:[$_DISTRITO]])</f>
        <v>13497140.6976</v>
      </c>
      <c r="AF124" s="32">
        <f>+Tabla7[[#This Row],[$_CENTRO_ORIENTE]]-Tabla7[[#This Row],[$_TOTAL]]</f>
        <v>-5396.6975999996066</v>
      </c>
    </row>
    <row r="125" spans="1:32" ht="63.75" hidden="1">
      <c r="A125" s="19" t="s">
        <v>82</v>
      </c>
      <c r="B125" s="20" t="s">
        <v>195</v>
      </c>
      <c r="C125" s="20" t="s">
        <v>108</v>
      </c>
      <c r="D125" s="21">
        <v>113</v>
      </c>
      <c r="E125" s="20" t="s">
        <v>211</v>
      </c>
      <c r="F125" s="20" t="s">
        <v>97</v>
      </c>
      <c r="G125" s="19" t="s">
        <v>158</v>
      </c>
      <c r="H125" s="19" t="s">
        <v>59</v>
      </c>
      <c r="I125" s="19" t="s">
        <v>56</v>
      </c>
      <c r="J125" s="22">
        <v>70270</v>
      </c>
      <c r="K125" s="5">
        <v>1104</v>
      </c>
      <c r="L125" s="22">
        <f>+Tabla7[[#This Row],[VALOR UNITARIO]]*Tabla7[[#This Row],[META_CENTRO_ORIENTE]]</f>
        <v>77578080</v>
      </c>
      <c r="M125" s="46">
        <f>+Tabla7[[#This Row],[META_CENTRO_ORIENTE]]*4.55/100</f>
        <v>50.231999999999999</v>
      </c>
      <c r="N125" s="47">
        <f>+Tabla7[[#This Row],[META_CENTRO_ORIENTE]]*22.8/100</f>
        <v>251.71200000000002</v>
      </c>
      <c r="O125" s="47">
        <f>+Tabla7[[#This Row],[META_CENTRO_ORIENTE]]*8.3/100</f>
        <v>91.632000000000005</v>
      </c>
      <c r="P125" s="47">
        <f>+Tabla7[[#This Row],[META_CENTRO_ORIENTE]]*22.75/100</f>
        <v>251.16</v>
      </c>
      <c r="Q125" s="47">
        <f>+Tabla7[[#This Row],[META_CENTRO_ORIENTE]]*27.64/100</f>
        <v>305.1456</v>
      </c>
      <c r="R125" s="47">
        <f>+Tabla7[[#This Row],[META_CENTRO_ORIENTE]]*14/100</f>
        <v>154.56</v>
      </c>
      <c r="S125" s="47"/>
      <c r="T125" s="48"/>
      <c r="U125" s="28">
        <f>+Tabla7[[#This Row],[META_CANDELARIA]]+Tabla7[[#This Row],[META_SANTA_FE]]+Tabla7[[#This Row],[META_MARTIRES]]+Tabla7[[#This Row],[META_SAN_CRISTOBAL]]+Tabla7[[#This Row],[META_RAFAEL_URIBE_URIBE]]+Tabla7[[#This Row],[META_ANTONIO_NARIÑO]]+Tabla7[[#This Row],[META_SUBRED]]+Tabla7[[#This Row],[META_DISTRITO]]</f>
        <v>1104.4415999999999</v>
      </c>
      <c r="V125" s="29">
        <f>+Tabla7[[#This Row],[META_CENTRO_ORIENTE]]-Tabla7[[#This Row],[META_TOTAL]]</f>
        <v>-0.44159999999988031</v>
      </c>
      <c r="W125" s="30">
        <f>+Tabla7[[#This Row],[VALOR UNITARIO]]*Tabla7[[#This Row],[META_CANDELARIA]]</f>
        <v>3529802.64</v>
      </c>
      <c r="X125" s="31">
        <f>+Tabla7[[#This Row],[META_SANTA_FE]]*Tabla7[[#This Row],[VALOR UNITARIO]]</f>
        <v>17687802.240000002</v>
      </c>
      <c r="Y125" s="31">
        <f>+Tabla7[[#This Row],[META_MARTIRES]]*Tabla7[[#This Row],[VALOR UNITARIO]]</f>
        <v>6438980.6400000006</v>
      </c>
      <c r="Z125" s="31">
        <f>+Tabla7[[#This Row],[META_SAN_CRISTOBAL]]*Tabla7[[#This Row],[VALOR UNITARIO]]</f>
        <v>17649013.199999999</v>
      </c>
      <c r="AA125" s="31">
        <f>+Tabla7[[#This Row],[META_RAFAEL_URIBE_URIBE]]*Tabla7[[#This Row],[VALOR UNITARIO]]</f>
        <v>21442581.311999999</v>
      </c>
      <c r="AB125" s="31">
        <f>+Tabla7[[#This Row],[META_ANTONIO_NARIÑO]]*Tabla7[[#This Row],[VALOR UNITARIO]]</f>
        <v>10860931.199999999</v>
      </c>
      <c r="AC125" s="31">
        <f>+Tabla7[[#This Row],[META_SUBRED]]*Tabla7[[#This Row],[VALOR UNITARIO]]</f>
        <v>0</v>
      </c>
      <c r="AD125" s="32">
        <f>+Tabla7[[#This Row],[META_DISTRITO]]*Tabla7[[#This Row],[VALOR UNITARIO]]</f>
        <v>0</v>
      </c>
      <c r="AE125" s="30">
        <f>SUM(Tabla7[[#This Row],[$_CANDELARIA]:[$_DISTRITO]])</f>
        <v>77609111.231999993</v>
      </c>
      <c r="AF125" s="32">
        <f>+Tabla7[[#This Row],[$_CENTRO_ORIENTE]]-Tabla7[[#This Row],[$_TOTAL]]</f>
        <v>-31031.231999993324</v>
      </c>
    </row>
    <row r="126" spans="1:32" ht="63.75" hidden="1">
      <c r="A126" s="19" t="s">
        <v>82</v>
      </c>
      <c r="B126" s="20" t="s">
        <v>195</v>
      </c>
      <c r="C126" s="20" t="s">
        <v>116</v>
      </c>
      <c r="D126" s="21">
        <v>114</v>
      </c>
      <c r="E126" s="20" t="s">
        <v>212</v>
      </c>
      <c r="F126" s="20" t="s">
        <v>97</v>
      </c>
      <c r="G126" s="19" t="s">
        <v>213</v>
      </c>
      <c r="H126" s="19" t="s">
        <v>59</v>
      </c>
      <c r="I126" s="19" t="s">
        <v>56</v>
      </c>
      <c r="J126" s="22">
        <v>19971</v>
      </c>
      <c r="K126" s="5">
        <v>2400</v>
      </c>
      <c r="L126" s="22">
        <f>+Tabla7[[#This Row],[VALOR UNITARIO]]*Tabla7[[#This Row],[META_CENTRO_ORIENTE]]</f>
        <v>47930400</v>
      </c>
      <c r="M126" s="46">
        <f>+Tabla7[[#This Row],[META_CENTRO_ORIENTE]]*4.55/100</f>
        <v>109.2</v>
      </c>
      <c r="N126" s="47">
        <f>+Tabla7[[#This Row],[META_CENTRO_ORIENTE]]*22.8/100</f>
        <v>547.20000000000005</v>
      </c>
      <c r="O126" s="47">
        <f>+Tabla7[[#This Row],[META_CENTRO_ORIENTE]]*8.3/100</f>
        <v>199.2</v>
      </c>
      <c r="P126" s="47">
        <f>+Tabla7[[#This Row],[META_CENTRO_ORIENTE]]*22.75/100</f>
        <v>546</v>
      </c>
      <c r="Q126" s="47">
        <f>+Tabla7[[#This Row],[META_CENTRO_ORIENTE]]*27.64/100</f>
        <v>663.36</v>
      </c>
      <c r="R126" s="47">
        <f>+Tabla7[[#This Row],[META_CENTRO_ORIENTE]]*14/100</f>
        <v>336</v>
      </c>
      <c r="S126" s="47"/>
      <c r="T126" s="48"/>
      <c r="U126" s="28">
        <f>+Tabla7[[#This Row],[META_CANDELARIA]]+Tabla7[[#This Row],[META_SANTA_FE]]+Tabla7[[#This Row],[META_MARTIRES]]+Tabla7[[#This Row],[META_SAN_CRISTOBAL]]+Tabla7[[#This Row],[META_RAFAEL_URIBE_URIBE]]+Tabla7[[#This Row],[META_ANTONIO_NARIÑO]]+Tabla7[[#This Row],[META_SUBRED]]+Tabla7[[#This Row],[META_DISTRITO]]</f>
        <v>2400.96</v>
      </c>
      <c r="V126" s="29">
        <f>+Tabla7[[#This Row],[META_CENTRO_ORIENTE]]-Tabla7[[#This Row],[META_TOTAL]]</f>
        <v>-0.96000000000003638</v>
      </c>
      <c r="W126" s="30">
        <f>+Tabla7[[#This Row],[VALOR UNITARIO]]*Tabla7[[#This Row],[META_CANDELARIA]]</f>
        <v>2180833.2000000002</v>
      </c>
      <c r="X126" s="31">
        <f>+Tabla7[[#This Row],[META_SANTA_FE]]*Tabla7[[#This Row],[VALOR UNITARIO]]</f>
        <v>10928131.200000001</v>
      </c>
      <c r="Y126" s="31">
        <f>+Tabla7[[#This Row],[META_MARTIRES]]*Tabla7[[#This Row],[VALOR UNITARIO]]</f>
        <v>3978223.1999999997</v>
      </c>
      <c r="Z126" s="31">
        <f>+Tabla7[[#This Row],[META_SAN_CRISTOBAL]]*Tabla7[[#This Row],[VALOR UNITARIO]]</f>
        <v>10904166</v>
      </c>
      <c r="AA126" s="31">
        <f>+Tabla7[[#This Row],[META_RAFAEL_URIBE_URIBE]]*Tabla7[[#This Row],[VALOR UNITARIO]]</f>
        <v>13247962.560000001</v>
      </c>
      <c r="AB126" s="31">
        <f>+Tabla7[[#This Row],[META_ANTONIO_NARIÑO]]*Tabla7[[#This Row],[VALOR UNITARIO]]</f>
        <v>6710256</v>
      </c>
      <c r="AC126" s="31">
        <f>+Tabla7[[#This Row],[META_SUBRED]]*Tabla7[[#This Row],[VALOR UNITARIO]]</f>
        <v>0</v>
      </c>
      <c r="AD126" s="32">
        <f>+Tabla7[[#This Row],[META_DISTRITO]]*Tabla7[[#This Row],[VALOR UNITARIO]]</f>
        <v>0</v>
      </c>
      <c r="AE126" s="30">
        <f>SUM(Tabla7[[#This Row],[$_CANDELARIA]:[$_DISTRITO]])</f>
        <v>47949572.160000004</v>
      </c>
      <c r="AF126" s="32">
        <f>+Tabla7[[#This Row],[$_CENTRO_ORIENTE]]-Tabla7[[#This Row],[$_TOTAL]]</f>
        <v>-19172.160000003874</v>
      </c>
    </row>
    <row r="127" spans="1:32" ht="63.75" hidden="1">
      <c r="A127" s="19" t="s">
        <v>82</v>
      </c>
      <c r="B127" s="20" t="s">
        <v>195</v>
      </c>
      <c r="C127" s="20" t="s">
        <v>108</v>
      </c>
      <c r="D127" s="21">
        <v>115</v>
      </c>
      <c r="E127" s="20" t="s">
        <v>214</v>
      </c>
      <c r="F127" s="20" t="s">
        <v>97</v>
      </c>
      <c r="G127" s="19" t="s">
        <v>215</v>
      </c>
      <c r="H127" s="19" t="s">
        <v>59</v>
      </c>
      <c r="I127" s="19" t="s">
        <v>56</v>
      </c>
      <c r="J127" s="22">
        <v>70270</v>
      </c>
      <c r="K127" s="5">
        <v>408</v>
      </c>
      <c r="L127" s="22">
        <f>+Tabla7[[#This Row],[VALOR UNITARIO]]*Tabla7[[#This Row],[META_CENTRO_ORIENTE]]</f>
        <v>28670160</v>
      </c>
      <c r="M127" s="46">
        <f>+Tabla7[[#This Row],[META_CENTRO_ORIENTE]]*4.55/100</f>
        <v>18.564</v>
      </c>
      <c r="N127" s="47">
        <f>+Tabla7[[#This Row],[META_CENTRO_ORIENTE]]*22.8/100</f>
        <v>93.024000000000001</v>
      </c>
      <c r="O127" s="47">
        <f>+Tabla7[[#This Row],[META_CENTRO_ORIENTE]]*8.3/100</f>
        <v>33.864000000000004</v>
      </c>
      <c r="P127" s="47">
        <f>+Tabla7[[#This Row],[META_CENTRO_ORIENTE]]*22.75/100</f>
        <v>92.82</v>
      </c>
      <c r="Q127" s="47">
        <f>+Tabla7[[#This Row],[META_CENTRO_ORIENTE]]*27.64/100</f>
        <v>112.77120000000001</v>
      </c>
      <c r="R127" s="47">
        <f>+Tabla7[[#This Row],[META_CENTRO_ORIENTE]]*14/100</f>
        <v>57.12</v>
      </c>
      <c r="S127" s="47"/>
      <c r="T127" s="48"/>
      <c r="U127" s="28">
        <f>+Tabla7[[#This Row],[META_CANDELARIA]]+Tabla7[[#This Row],[META_SANTA_FE]]+Tabla7[[#This Row],[META_MARTIRES]]+Tabla7[[#This Row],[META_SAN_CRISTOBAL]]+Tabla7[[#This Row],[META_RAFAEL_URIBE_URIBE]]+Tabla7[[#This Row],[META_ANTONIO_NARIÑO]]+Tabla7[[#This Row],[META_SUBRED]]+Tabla7[[#This Row],[META_DISTRITO]]</f>
        <v>408.16320000000002</v>
      </c>
      <c r="V127" s="29">
        <f>+Tabla7[[#This Row],[META_CENTRO_ORIENTE]]-Tabla7[[#This Row],[META_TOTAL]]</f>
        <v>-0.16320000000001755</v>
      </c>
      <c r="W127" s="30">
        <f>+Tabla7[[#This Row],[VALOR UNITARIO]]*Tabla7[[#This Row],[META_CANDELARIA]]</f>
        <v>1304492.28</v>
      </c>
      <c r="X127" s="31">
        <f>+Tabla7[[#This Row],[META_SANTA_FE]]*Tabla7[[#This Row],[VALOR UNITARIO]]</f>
        <v>6536796.4800000004</v>
      </c>
      <c r="Y127" s="31">
        <f>+Tabla7[[#This Row],[META_MARTIRES]]*Tabla7[[#This Row],[VALOR UNITARIO]]</f>
        <v>2379623.2800000003</v>
      </c>
      <c r="Z127" s="31">
        <f>+Tabla7[[#This Row],[META_SAN_CRISTOBAL]]*Tabla7[[#This Row],[VALOR UNITARIO]]</f>
        <v>6522461.3999999994</v>
      </c>
      <c r="AA127" s="31">
        <f>+Tabla7[[#This Row],[META_RAFAEL_URIBE_URIBE]]*Tabla7[[#This Row],[VALOR UNITARIO]]</f>
        <v>7924432.2240000004</v>
      </c>
      <c r="AB127" s="31">
        <f>+Tabla7[[#This Row],[META_ANTONIO_NARIÑO]]*Tabla7[[#This Row],[VALOR UNITARIO]]</f>
        <v>4013822.4</v>
      </c>
      <c r="AC127" s="31">
        <f>+Tabla7[[#This Row],[META_SUBRED]]*Tabla7[[#This Row],[VALOR UNITARIO]]</f>
        <v>0</v>
      </c>
      <c r="AD127" s="32">
        <f>+Tabla7[[#This Row],[META_DISTRITO]]*Tabla7[[#This Row],[VALOR UNITARIO]]</f>
        <v>0</v>
      </c>
      <c r="AE127" s="30">
        <f>SUM(Tabla7[[#This Row],[$_CANDELARIA]:[$_DISTRITO]])</f>
        <v>28681628.063999999</v>
      </c>
      <c r="AF127" s="32">
        <f>+Tabla7[[#This Row],[$_CENTRO_ORIENTE]]-Tabla7[[#This Row],[$_TOTAL]]</f>
        <v>-11468.063999999315</v>
      </c>
    </row>
    <row r="128" spans="1:32" ht="51" hidden="1">
      <c r="A128" s="19" t="s">
        <v>82</v>
      </c>
      <c r="B128" s="20" t="s">
        <v>216</v>
      </c>
      <c r="C128" s="20" t="s">
        <v>84</v>
      </c>
      <c r="D128" s="21">
        <v>116</v>
      </c>
      <c r="E128" s="20" t="s">
        <v>217</v>
      </c>
      <c r="F128" s="20" t="s">
        <v>89</v>
      </c>
      <c r="G128" s="19" t="s">
        <v>87</v>
      </c>
      <c r="H128" s="19" t="s">
        <v>59</v>
      </c>
      <c r="I128" s="19" t="s">
        <v>56</v>
      </c>
      <c r="J128" s="22">
        <v>105404</v>
      </c>
      <c r="K128" s="5">
        <v>672</v>
      </c>
      <c r="L128" s="22">
        <f>+Tabla7[[#This Row],[VALOR UNITARIO]]*Tabla7[[#This Row],[META_CENTRO_ORIENTE]]</f>
        <v>70831488</v>
      </c>
      <c r="M128" s="46">
        <f>+Tabla7[[#This Row],[META_CENTRO_ORIENTE]]*4.55/100</f>
        <v>30.576000000000001</v>
      </c>
      <c r="N128" s="47">
        <f>+Tabla7[[#This Row],[META_CENTRO_ORIENTE]]*22.8/100</f>
        <v>153.21600000000001</v>
      </c>
      <c r="O128" s="47">
        <f>+Tabla7[[#This Row],[META_CENTRO_ORIENTE]]*8.3/100</f>
        <v>55.776000000000003</v>
      </c>
      <c r="P128" s="47">
        <f>+Tabla7[[#This Row],[META_CENTRO_ORIENTE]]*22.75/100</f>
        <v>152.88</v>
      </c>
      <c r="Q128" s="47">
        <f>+Tabla7[[#This Row],[META_CENTRO_ORIENTE]]*27.64/100</f>
        <v>185.74080000000001</v>
      </c>
      <c r="R128" s="47">
        <f>+Tabla7[[#This Row],[META_CENTRO_ORIENTE]]*14/100</f>
        <v>94.08</v>
      </c>
      <c r="S128" s="47"/>
      <c r="T128" s="48"/>
      <c r="U128" s="28">
        <f>+Tabla7[[#This Row],[META_CANDELARIA]]+Tabla7[[#This Row],[META_SANTA_FE]]+Tabla7[[#This Row],[META_MARTIRES]]+Tabla7[[#This Row],[META_SAN_CRISTOBAL]]+Tabla7[[#This Row],[META_RAFAEL_URIBE_URIBE]]+Tabla7[[#This Row],[META_ANTONIO_NARIÑO]]+Tabla7[[#This Row],[META_SUBRED]]+Tabla7[[#This Row],[META_DISTRITO]]</f>
        <v>672.26880000000006</v>
      </c>
      <c r="V128" s="29">
        <f>+Tabla7[[#This Row],[META_CENTRO_ORIENTE]]-Tabla7[[#This Row],[META_TOTAL]]</f>
        <v>-0.26880000000005566</v>
      </c>
      <c r="W128" s="30">
        <f>+Tabla7[[#This Row],[VALOR UNITARIO]]*Tabla7[[#This Row],[META_CANDELARIA]]</f>
        <v>3222832.7039999999</v>
      </c>
      <c r="X128" s="31">
        <f>+Tabla7[[#This Row],[META_SANTA_FE]]*Tabla7[[#This Row],[VALOR UNITARIO]]</f>
        <v>16149579.264</v>
      </c>
      <c r="Y128" s="31">
        <f>+Tabla7[[#This Row],[META_MARTIRES]]*Tabla7[[#This Row],[VALOR UNITARIO]]</f>
        <v>5879013.5040000007</v>
      </c>
      <c r="Z128" s="31">
        <f>+Tabla7[[#This Row],[META_SAN_CRISTOBAL]]*Tabla7[[#This Row],[VALOR UNITARIO]]</f>
        <v>16114163.52</v>
      </c>
      <c r="AA128" s="31">
        <f>+Tabla7[[#This Row],[META_RAFAEL_URIBE_URIBE]]*Tabla7[[#This Row],[VALOR UNITARIO]]</f>
        <v>19577823.283199999</v>
      </c>
      <c r="AB128" s="31">
        <f>+Tabla7[[#This Row],[META_ANTONIO_NARIÑO]]*Tabla7[[#This Row],[VALOR UNITARIO]]</f>
        <v>9916408.3200000003</v>
      </c>
      <c r="AC128" s="31">
        <f>+Tabla7[[#This Row],[META_SUBRED]]*Tabla7[[#This Row],[VALOR UNITARIO]]</f>
        <v>0</v>
      </c>
      <c r="AD128" s="32">
        <f>+Tabla7[[#This Row],[META_DISTRITO]]*Tabla7[[#This Row],[VALOR UNITARIO]]</f>
        <v>0</v>
      </c>
      <c r="AE128" s="30">
        <f>SUM(Tabla7[[#This Row],[$_CANDELARIA]:[$_DISTRITO]])</f>
        <v>70859820.595200002</v>
      </c>
      <c r="AF128" s="32">
        <f>+Tabla7[[#This Row],[$_CENTRO_ORIENTE]]-Tabla7[[#This Row],[$_TOTAL]]</f>
        <v>-28332.595200002193</v>
      </c>
    </row>
    <row r="129" spans="1:32" ht="127.5" hidden="1">
      <c r="A129" s="19" t="s">
        <v>82</v>
      </c>
      <c r="B129" s="20" t="s">
        <v>218</v>
      </c>
      <c r="C129" s="20" t="s">
        <v>84</v>
      </c>
      <c r="D129" s="21">
        <v>117</v>
      </c>
      <c r="E129" s="20" t="s">
        <v>219</v>
      </c>
      <c r="F129" s="20" t="s">
        <v>89</v>
      </c>
      <c r="G129" s="19" t="s">
        <v>87</v>
      </c>
      <c r="H129" s="19" t="s">
        <v>148</v>
      </c>
      <c r="I129" s="19" t="s">
        <v>74</v>
      </c>
      <c r="J129" s="22">
        <v>161342</v>
      </c>
      <c r="K129" s="5">
        <v>408</v>
      </c>
      <c r="L129" s="22">
        <f>+Tabla7[[#This Row],[VALOR UNITARIO]]*Tabla7[[#This Row],[META_CENTRO_ORIENTE]]</f>
        <v>65827536</v>
      </c>
      <c r="M129" s="46">
        <f>+Tabla7[[#This Row],[META_CENTRO_ORIENTE]]*4.55/100</f>
        <v>18.564</v>
      </c>
      <c r="N129" s="47">
        <f>+Tabla7[[#This Row],[META_CENTRO_ORIENTE]]*22.8/100</f>
        <v>93.024000000000001</v>
      </c>
      <c r="O129" s="47">
        <f>+Tabla7[[#This Row],[META_CENTRO_ORIENTE]]*8.3/100</f>
        <v>33.864000000000004</v>
      </c>
      <c r="P129" s="47">
        <f>+Tabla7[[#This Row],[META_CENTRO_ORIENTE]]*22.75/100</f>
        <v>92.82</v>
      </c>
      <c r="Q129" s="47">
        <f>+Tabla7[[#This Row],[META_CENTRO_ORIENTE]]*27.64/100</f>
        <v>112.77120000000001</v>
      </c>
      <c r="R129" s="47">
        <f>+Tabla7[[#This Row],[META_CENTRO_ORIENTE]]*14/100</f>
        <v>57.12</v>
      </c>
      <c r="S129" s="47"/>
      <c r="T129" s="48"/>
      <c r="U129" s="28">
        <f>+Tabla7[[#This Row],[META_CANDELARIA]]+Tabla7[[#This Row],[META_SANTA_FE]]+Tabla7[[#This Row],[META_MARTIRES]]+Tabla7[[#This Row],[META_SAN_CRISTOBAL]]+Tabla7[[#This Row],[META_RAFAEL_URIBE_URIBE]]+Tabla7[[#This Row],[META_ANTONIO_NARIÑO]]+Tabla7[[#This Row],[META_SUBRED]]+Tabla7[[#This Row],[META_DISTRITO]]</f>
        <v>408.16320000000002</v>
      </c>
      <c r="V129" s="29">
        <f>+Tabla7[[#This Row],[META_CENTRO_ORIENTE]]-Tabla7[[#This Row],[META_TOTAL]]</f>
        <v>-0.16320000000001755</v>
      </c>
      <c r="W129" s="30">
        <f>+Tabla7[[#This Row],[VALOR UNITARIO]]*Tabla7[[#This Row],[META_CANDELARIA]]</f>
        <v>2995152.8879999998</v>
      </c>
      <c r="X129" s="31">
        <f>+Tabla7[[#This Row],[META_SANTA_FE]]*Tabla7[[#This Row],[VALOR UNITARIO]]</f>
        <v>15008678.208000001</v>
      </c>
      <c r="Y129" s="31">
        <f>+Tabla7[[#This Row],[META_MARTIRES]]*Tabla7[[#This Row],[VALOR UNITARIO]]</f>
        <v>5463685.4880000008</v>
      </c>
      <c r="Z129" s="31">
        <f>+Tabla7[[#This Row],[META_SAN_CRISTOBAL]]*Tabla7[[#This Row],[VALOR UNITARIO]]</f>
        <v>14975764.439999999</v>
      </c>
      <c r="AA129" s="31">
        <f>+Tabla7[[#This Row],[META_RAFAEL_URIBE_URIBE]]*Tabla7[[#This Row],[VALOR UNITARIO]]</f>
        <v>18194730.950400002</v>
      </c>
      <c r="AB129" s="31">
        <f>+Tabla7[[#This Row],[META_ANTONIO_NARIÑO]]*Tabla7[[#This Row],[VALOR UNITARIO]]</f>
        <v>9215855.0399999991</v>
      </c>
      <c r="AC129" s="31">
        <f>+Tabla7[[#This Row],[META_SUBRED]]*Tabla7[[#This Row],[VALOR UNITARIO]]</f>
        <v>0</v>
      </c>
      <c r="AD129" s="32">
        <f>+Tabla7[[#This Row],[META_DISTRITO]]*Tabla7[[#This Row],[VALOR UNITARIO]]</f>
        <v>0</v>
      </c>
      <c r="AE129" s="30">
        <f>SUM(Tabla7[[#This Row],[$_CANDELARIA]:[$_DISTRITO]])</f>
        <v>65853867.014400005</v>
      </c>
      <c r="AF129" s="32">
        <f>+Tabla7[[#This Row],[$_CENTRO_ORIENTE]]-Tabla7[[#This Row],[$_TOTAL]]</f>
        <v>-26331.014400005341</v>
      </c>
    </row>
    <row r="130" spans="1:32" ht="127.5" hidden="1">
      <c r="A130" s="19" t="s">
        <v>82</v>
      </c>
      <c r="B130" s="20" t="s">
        <v>218</v>
      </c>
      <c r="C130" s="20" t="s">
        <v>84</v>
      </c>
      <c r="D130" s="21">
        <v>117</v>
      </c>
      <c r="E130" s="20" t="s">
        <v>219</v>
      </c>
      <c r="F130" s="20" t="s">
        <v>97</v>
      </c>
      <c r="G130" s="19" t="s">
        <v>87</v>
      </c>
      <c r="H130" s="19" t="s">
        <v>148</v>
      </c>
      <c r="I130" s="19" t="s">
        <v>74</v>
      </c>
      <c r="J130" s="22">
        <v>161342</v>
      </c>
      <c r="K130" s="5">
        <v>408</v>
      </c>
      <c r="L130" s="22">
        <f>+Tabla7[[#This Row],[VALOR UNITARIO]]*Tabla7[[#This Row],[META_CENTRO_ORIENTE]]</f>
        <v>65827536</v>
      </c>
      <c r="M130" s="46">
        <f>+Tabla7[[#This Row],[META_CENTRO_ORIENTE]]*4.55/100</f>
        <v>18.564</v>
      </c>
      <c r="N130" s="47">
        <f>+Tabla7[[#This Row],[META_CENTRO_ORIENTE]]*22.8/100</f>
        <v>93.024000000000001</v>
      </c>
      <c r="O130" s="47">
        <f>+Tabla7[[#This Row],[META_CENTRO_ORIENTE]]*8.3/100</f>
        <v>33.864000000000004</v>
      </c>
      <c r="P130" s="47">
        <f>+Tabla7[[#This Row],[META_CENTRO_ORIENTE]]*22.75/100</f>
        <v>92.82</v>
      </c>
      <c r="Q130" s="47">
        <f>+Tabla7[[#This Row],[META_CENTRO_ORIENTE]]*27.64/100</f>
        <v>112.77120000000001</v>
      </c>
      <c r="R130" s="47">
        <f>+Tabla7[[#This Row],[META_CENTRO_ORIENTE]]*14/100</f>
        <v>57.12</v>
      </c>
      <c r="S130" s="47"/>
      <c r="T130" s="48"/>
      <c r="U130" s="28">
        <f>+Tabla7[[#This Row],[META_CANDELARIA]]+Tabla7[[#This Row],[META_SANTA_FE]]+Tabla7[[#This Row],[META_MARTIRES]]+Tabla7[[#This Row],[META_SAN_CRISTOBAL]]+Tabla7[[#This Row],[META_RAFAEL_URIBE_URIBE]]+Tabla7[[#This Row],[META_ANTONIO_NARIÑO]]+Tabla7[[#This Row],[META_SUBRED]]+Tabla7[[#This Row],[META_DISTRITO]]</f>
        <v>408.16320000000002</v>
      </c>
      <c r="V130" s="29">
        <f>+Tabla7[[#This Row],[META_CENTRO_ORIENTE]]-Tabla7[[#This Row],[META_TOTAL]]</f>
        <v>-0.16320000000001755</v>
      </c>
      <c r="W130" s="30">
        <f>+Tabla7[[#This Row],[VALOR UNITARIO]]*Tabla7[[#This Row],[META_CANDELARIA]]</f>
        <v>2995152.8879999998</v>
      </c>
      <c r="X130" s="31">
        <f>+Tabla7[[#This Row],[META_SANTA_FE]]*Tabla7[[#This Row],[VALOR UNITARIO]]</f>
        <v>15008678.208000001</v>
      </c>
      <c r="Y130" s="31">
        <f>+Tabla7[[#This Row],[META_MARTIRES]]*Tabla7[[#This Row],[VALOR UNITARIO]]</f>
        <v>5463685.4880000008</v>
      </c>
      <c r="Z130" s="31">
        <f>+Tabla7[[#This Row],[META_SAN_CRISTOBAL]]*Tabla7[[#This Row],[VALOR UNITARIO]]</f>
        <v>14975764.439999999</v>
      </c>
      <c r="AA130" s="31">
        <f>+Tabla7[[#This Row],[META_RAFAEL_URIBE_URIBE]]*Tabla7[[#This Row],[VALOR UNITARIO]]</f>
        <v>18194730.950400002</v>
      </c>
      <c r="AB130" s="31">
        <f>+Tabla7[[#This Row],[META_ANTONIO_NARIÑO]]*Tabla7[[#This Row],[VALOR UNITARIO]]</f>
        <v>9215855.0399999991</v>
      </c>
      <c r="AC130" s="31">
        <f>+Tabla7[[#This Row],[META_SUBRED]]*Tabla7[[#This Row],[VALOR UNITARIO]]</f>
        <v>0</v>
      </c>
      <c r="AD130" s="32">
        <f>+Tabla7[[#This Row],[META_DISTRITO]]*Tabla7[[#This Row],[VALOR UNITARIO]]</f>
        <v>0</v>
      </c>
      <c r="AE130" s="30">
        <f>SUM(Tabla7[[#This Row],[$_CANDELARIA]:[$_DISTRITO]])</f>
        <v>65853867.014400005</v>
      </c>
      <c r="AF130" s="32">
        <f>+Tabla7[[#This Row],[$_CENTRO_ORIENTE]]-Tabla7[[#This Row],[$_TOTAL]]</f>
        <v>-26331.014400005341</v>
      </c>
    </row>
    <row r="131" spans="1:32" ht="114.75" hidden="1">
      <c r="A131" s="19" t="s">
        <v>82</v>
      </c>
      <c r="B131" s="20" t="s">
        <v>218</v>
      </c>
      <c r="C131" s="20" t="s">
        <v>84</v>
      </c>
      <c r="D131" s="21">
        <v>118</v>
      </c>
      <c r="E131" s="20" t="s">
        <v>221</v>
      </c>
      <c r="F131" s="20" t="s">
        <v>86</v>
      </c>
      <c r="G131" s="19" t="s">
        <v>107</v>
      </c>
      <c r="H131" s="19" t="s">
        <v>148</v>
      </c>
      <c r="I131" s="19" t="s">
        <v>74</v>
      </c>
      <c r="J131" s="22">
        <v>992404</v>
      </c>
      <c r="K131" s="5">
        <v>288</v>
      </c>
      <c r="L131" s="22">
        <f>+Tabla7[[#This Row],[VALOR UNITARIO]]*Tabla7[[#This Row],[META_CENTRO_ORIENTE]]</f>
        <v>285812352</v>
      </c>
      <c r="M131" s="46">
        <f>+Tabla7[[#This Row],[META_CENTRO_ORIENTE]]*4.55/100</f>
        <v>13.103999999999999</v>
      </c>
      <c r="N131" s="47">
        <f>+Tabla7[[#This Row],[META_CENTRO_ORIENTE]]*22.8/100</f>
        <v>65.664000000000001</v>
      </c>
      <c r="O131" s="47">
        <f>+Tabla7[[#This Row],[META_CENTRO_ORIENTE]]*8.3/100</f>
        <v>23.904</v>
      </c>
      <c r="P131" s="47">
        <f>+Tabla7[[#This Row],[META_CENTRO_ORIENTE]]*22.75/100</f>
        <v>65.52</v>
      </c>
      <c r="Q131" s="47">
        <f>+Tabla7[[#This Row],[META_CENTRO_ORIENTE]]*27.64/100</f>
        <v>79.603200000000001</v>
      </c>
      <c r="R131" s="47">
        <f>+Tabla7[[#This Row],[META_CENTRO_ORIENTE]]*14/100</f>
        <v>40.32</v>
      </c>
      <c r="S131" s="47"/>
      <c r="T131" s="48"/>
      <c r="U131" s="28">
        <f>+Tabla7[[#This Row],[META_CANDELARIA]]+Tabla7[[#This Row],[META_SANTA_FE]]+Tabla7[[#This Row],[META_MARTIRES]]+Tabla7[[#This Row],[META_SAN_CRISTOBAL]]+Tabla7[[#This Row],[META_RAFAEL_URIBE_URIBE]]+Tabla7[[#This Row],[META_ANTONIO_NARIÑO]]+Tabla7[[#This Row],[META_SUBRED]]+Tabla7[[#This Row],[META_DISTRITO]]</f>
        <v>288.11520000000002</v>
      </c>
      <c r="V131" s="29">
        <f>+Tabla7[[#This Row],[META_CENTRO_ORIENTE]]-Tabla7[[#This Row],[META_TOTAL]]</f>
        <v>-0.11520000000001573</v>
      </c>
      <c r="W131" s="30">
        <f>+Tabla7[[#This Row],[VALOR UNITARIO]]*Tabla7[[#This Row],[META_CANDELARIA]]</f>
        <v>13004462.015999999</v>
      </c>
      <c r="X131" s="31">
        <f>+Tabla7[[#This Row],[META_SANTA_FE]]*Tabla7[[#This Row],[VALOR UNITARIO]]</f>
        <v>65165216.256000005</v>
      </c>
      <c r="Y131" s="31">
        <f>+Tabla7[[#This Row],[META_MARTIRES]]*Tabla7[[#This Row],[VALOR UNITARIO]]</f>
        <v>23722425.215999998</v>
      </c>
      <c r="Z131" s="31">
        <f>+Tabla7[[#This Row],[META_SAN_CRISTOBAL]]*Tabla7[[#This Row],[VALOR UNITARIO]]</f>
        <v>65022310.079999998</v>
      </c>
      <c r="AA131" s="31">
        <f>+Tabla7[[#This Row],[META_RAFAEL_URIBE_URIBE]]*Tabla7[[#This Row],[VALOR UNITARIO]]</f>
        <v>78998534.092800006</v>
      </c>
      <c r="AB131" s="31">
        <f>+Tabla7[[#This Row],[META_ANTONIO_NARIÑO]]*Tabla7[[#This Row],[VALOR UNITARIO]]</f>
        <v>40013729.280000001</v>
      </c>
      <c r="AC131" s="31">
        <f>+Tabla7[[#This Row],[META_SUBRED]]*Tabla7[[#This Row],[VALOR UNITARIO]]</f>
        <v>0</v>
      </c>
      <c r="AD131" s="32">
        <f>+Tabla7[[#This Row],[META_DISTRITO]]*Tabla7[[#This Row],[VALOR UNITARIO]]</f>
        <v>0</v>
      </c>
      <c r="AE131" s="30">
        <f>SUM(Tabla7[[#This Row],[$_CANDELARIA]:[$_DISTRITO]])</f>
        <v>285926676.94080007</v>
      </c>
      <c r="AF131" s="32">
        <f>+Tabla7[[#This Row],[$_CENTRO_ORIENTE]]-Tabla7[[#This Row],[$_TOTAL]]</f>
        <v>-114324.94080007076</v>
      </c>
    </row>
    <row r="132" spans="1:32" ht="76.5" hidden="1">
      <c r="A132" s="19" t="s">
        <v>82</v>
      </c>
      <c r="B132" s="20" t="s">
        <v>218</v>
      </c>
      <c r="C132" s="20" t="s">
        <v>84</v>
      </c>
      <c r="D132" s="21">
        <v>119</v>
      </c>
      <c r="E132" s="20" t="s">
        <v>222</v>
      </c>
      <c r="F132" s="20" t="s">
        <v>86</v>
      </c>
      <c r="G132" s="19" t="s">
        <v>87</v>
      </c>
      <c r="H132" s="19" t="s">
        <v>148</v>
      </c>
      <c r="I132" s="19" t="s">
        <v>74</v>
      </c>
      <c r="J132" s="22">
        <v>355662</v>
      </c>
      <c r="K132" s="5">
        <v>288</v>
      </c>
      <c r="L132" s="22">
        <f>+Tabla7[[#This Row],[VALOR UNITARIO]]*Tabla7[[#This Row],[META_CENTRO_ORIENTE]]</f>
        <v>102430656</v>
      </c>
      <c r="M132" s="46">
        <f>+Tabla7[[#This Row],[META_CENTRO_ORIENTE]]*4.55/100</f>
        <v>13.103999999999999</v>
      </c>
      <c r="N132" s="47">
        <f>+Tabla7[[#This Row],[META_CENTRO_ORIENTE]]*22.8/100</f>
        <v>65.664000000000001</v>
      </c>
      <c r="O132" s="47">
        <f>+Tabla7[[#This Row],[META_CENTRO_ORIENTE]]*8.3/100</f>
        <v>23.904</v>
      </c>
      <c r="P132" s="47">
        <f>+Tabla7[[#This Row],[META_CENTRO_ORIENTE]]*22.75/100</f>
        <v>65.52</v>
      </c>
      <c r="Q132" s="47">
        <f>+Tabla7[[#This Row],[META_CENTRO_ORIENTE]]*27.64/100</f>
        <v>79.603200000000001</v>
      </c>
      <c r="R132" s="47">
        <f>+Tabla7[[#This Row],[META_CENTRO_ORIENTE]]*14/100</f>
        <v>40.32</v>
      </c>
      <c r="S132" s="47"/>
      <c r="T132" s="48"/>
      <c r="U132" s="28">
        <f>+Tabla7[[#This Row],[META_CANDELARIA]]+Tabla7[[#This Row],[META_SANTA_FE]]+Tabla7[[#This Row],[META_MARTIRES]]+Tabla7[[#This Row],[META_SAN_CRISTOBAL]]+Tabla7[[#This Row],[META_RAFAEL_URIBE_URIBE]]+Tabla7[[#This Row],[META_ANTONIO_NARIÑO]]+Tabla7[[#This Row],[META_SUBRED]]+Tabla7[[#This Row],[META_DISTRITO]]</f>
        <v>288.11520000000002</v>
      </c>
      <c r="V132" s="29">
        <f>+Tabla7[[#This Row],[META_CENTRO_ORIENTE]]-Tabla7[[#This Row],[META_TOTAL]]</f>
        <v>-0.11520000000001573</v>
      </c>
      <c r="W132" s="30">
        <f>+Tabla7[[#This Row],[VALOR UNITARIO]]*Tabla7[[#This Row],[META_CANDELARIA]]</f>
        <v>4660594.8479999993</v>
      </c>
      <c r="X132" s="31">
        <f>+Tabla7[[#This Row],[META_SANTA_FE]]*Tabla7[[#This Row],[VALOR UNITARIO]]</f>
        <v>23354189.568</v>
      </c>
      <c r="Y132" s="31">
        <f>+Tabla7[[#This Row],[META_MARTIRES]]*Tabla7[[#This Row],[VALOR UNITARIO]]</f>
        <v>8501744.4480000008</v>
      </c>
      <c r="Z132" s="31">
        <f>+Tabla7[[#This Row],[META_SAN_CRISTOBAL]]*Tabla7[[#This Row],[VALOR UNITARIO]]</f>
        <v>23302974.239999998</v>
      </c>
      <c r="AA132" s="31">
        <f>+Tabla7[[#This Row],[META_RAFAEL_URIBE_URIBE]]*Tabla7[[#This Row],[VALOR UNITARIO]]</f>
        <v>28311833.318399999</v>
      </c>
      <c r="AB132" s="31">
        <f>+Tabla7[[#This Row],[META_ANTONIO_NARIÑO]]*Tabla7[[#This Row],[VALOR UNITARIO]]</f>
        <v>14340291.84</v>
      </c>
      <c r="AC132" s="31">
        <f>+Tabla7[[#This Row],[META_SUBRED]]*Tabla7[[#This Row],[VALOR UNITARIO]]</f>
        <v>0</v>
      </c>
      <c r="AD132" s="32">
        <f>+Tabla7[[#This Row],[META_DISTRITO]]*Tabla7[[#This Row],[VALOR UNITARIO]]</f>
        <v>0</v>
      </c>
      <c r="AE132" s="30">
        <f>SUM(Tabla7[[#This Row],[$_CANDELARIA]:[$_DISTRITO]])</f>
        <v>102471628.2624</v>
      </c>
      <c r="AF132" s="32">
        <f>+Tabla7[[#This Row],[$_CENTRO_ORIENTE]]-Tabla7[[#This Row],[$_TOTAL]]</f>
        <v>-40972.262400001287</v>
      </c>
    </row>
    <row r="133" spans="1:32" ht="89.25" hidden="1">
      <c r="A133" s="19" t="s">
        <v>82</v>
      </c>
      <c r="B133" s="20" t="s">
        <v>218</v>
      </c>
      <c r="C133" s="20" t="s">
        <v>84</v>
      </c>
      <c r="D133" s="21">
        <v>120</v>
      </c>
      <c r="E133" s="20" t="s">
        <v>223</v>
      </c>
      <c r="F133" s="20" t="s">
        <v>86</v>
      </c>
      <c r="G133" s="19" t="s">
        <v>224</v>
      </c>
      <c r="H133" s="19" t="s">
        <v>148</v>
      </c>
      <c r="I133" s="19" t="s">
        <v>74</v>
      </c>
      <c r="J133" s="22">
        <v>1422652</v>
      </c>
      <c r="K133" s="5">
        <v>72</v>
      </c>
      <c r="L133" s="22">
        <f>+Tabla7[[#This Row],[VALOR UNITARIO]]*Tabla7[[#This Row],[META_CENTRO_ORIENTE]]</f>
        <v>102430944</v>
      </c>
      <c r="M133" s="46">
        <f>+Tabla7[[#This Row],[META_CENTRO_ORIENTE]]*4.55/100</f>
        <v>3.2759999999999998</v>
      </c>
      <c r="N133" s="47">
        <f>+Tabla7[[#This Row],[META_CENTRO_ORIENTE]]*22.8/100</f>
        <v>16.416</v>
      </c>
      <c r="O133" s="47">
        <f>+Tabla7[[#This Row],[META_CENTRO_ORIENTE]]*8.3/100</f>
        <v>5.976</v>
      </c>
      <c r="P133" s="47">
        <f>+Tabla7[[#This Row],[META_CENTRO_ORIENTE]]*22.75/100</f>
        <v>16.38</v>
      </c>
      <c r="Q133" s="47">
        <f>+Tabla7[[#This Row],[META_CENTRO_ORIENTE]]*27.64/100</f>
        <v>19.9008</v>
      </c>
      <c r="R133" s="47">
        <f>+Tabla7[[#This Row],[META_CENTRO_ORIENTE]]*14/100</f>
        <v>10.08</v>
      </c>
      <c r="S133" s="47"/>
      <c r="T133" s="48"/>
      <c r="U133" s="28">
        <f>+Tabla7[[#This Row],[META_CANDELARIA]]+Tabla7[[#This Row],[META_SANTA_FE]]+Tabla7[[#This Row],[META_MARTIRES]]+Tabla7[[#This Row],[META_SAN_CRISTOBAL]]+Tabla7[[#This Row],[META_RAFAEL_URIBE_URIBE]]+Tabla7[[#This Row],[META_ANTONIO_NARIÑO]]+Tabla7[[#This Row],[META_SUBRED]]+Tabla7[[#This Row],[META_DISTRITO]]</f>
        <v>72.028800000000004</v>
      </c>
      <c r="V133" s="29">
        <f>+Tabla7[[#This Row],[META_CENTRO_ORIENTE]]-Tabla7[[#This Row],[META_TOTAL]]</f>
        <v>-2.8800000000003934E-2</v>
      </c>
      <c r="W133" s="30">
        <f>+Tabla7[[#This Row],[VALOR UNITARIO]]*Tabla7[[#This Row],[META_CANDELARIA]]</f>
        <v>4660607.9519999996</v>
      </c>
      <c r="X133" s="31">
        <f>+Tabla7[[#This Row],[META_SANTA_FE]]*Tabla7[[#This Row],[VALOR UNITARIO]]</f>
        <v>23354255.232000001</v>
      </c>
      <c r="Y133" s="31">
        <f>+Tabla7[[#This Row],[META_MARTIRES]]*Tabla7[[#This Row],[VALOR UNITARIO]]</f>
        <v>8501768.352</v>
      </c>
      <c r="Z133" s="31">
        <f>+Tabla7[[#This Row],[META_SAN_CRISTOBAL]]*Tabla7[[#This Row],[VALOR UNITARIO]]</f>
        <v>23303039.759999998</v>
      </c>
      <c r="AA133" s="31">
        <f>+Tabla7[[#This Row],[META_RAFAEL_URIBE_URIBE]]*Tabla7[[#This Row],[VALOR UNITARIO]]</f>
        <v>28311912.921599999</v>
      </c>
      <c r="AB133" s="31">
        <f>+Tabla7[[#This Row],[META_ANTONIO_NARIÑO]]*Tabla7[[#This Row],[VALOR UNITARIO]]</f>
        <v>14340332.16</v>
      </c>
      <c r="AC133" s="31">
        <f>+Tabla7[[#This Row],[META_SUBRED]]*Tabla7[[#This Row],[VALOR UNITARIO]]</f>
        <v>0</v>
      </c>
      <c r="AD133" s="32">
        <f>+Tabla7[[#This Row],[META_DISTRITO]]*Tabla7[[#This Row],[VALOR UNITARIO]]</f>
        <v>0</v>
      </c>
      <c r="AE133" s="30">
        <f>SUM(Tabla7[[#This Row],[$_CANDELARIA]:[$_DISTRITO]])</f>
        <v>102471916.37759998</v>
      </c>
      <c r="AF133" s="32">
        <f>+Tabla7[[#This Row],[$_CENTRO_ORIENTE]]-Tabla7[[#This Row],[$_TOTAL]]</f>
        <v>-40972.377599984407</v>
      </c>
    </row>
    <row r="134" spans="1:32" ht="51" hidden="1">
      <c r="A134" s="19" t="s">
        <v>82</v>
      </c>
      <c r="B134" s="20" t="s">
        <v>218</v>
      </c>
      <c r="C134" s="20" t="s">
        <v>116</v>
      </c>
      <c r="D134" s="21">
        <v>121</v>
      </c>
      <c r="E134" s="20" t="s">
        <v>225</v>
      </c>
      <c r="F134" s="20" t="s">
        <v>86</v>
      </c>
      <c r="G134" s="19" t="s">
        <v>158</v>
      </c>
      <c r="H134" s="19" t="s">
        <v>148</v>
      </c>
      <c r="I134" s="19" t="s">
        <v>74</v>
      </c>
      <c r="J134" s="22">
        <v>35135</v>
      </c>
      <c r="K134" s="5">
        <v>576</v>
      </c>
      <c r="L134" s="22">
        <f>+Tabla7[[#This Row],[VALOR UNITARIO]]*Tabla7[[#This Row],[META_CENTRO_ORIENTE]]</f>
        <v>20237760</v>
      </c>
      <c r="M134" s="46">
        <f>+Tabla7[[#This Row],[META_CENTRO_ORIENTE]]*4.55/100</f>
        <v>26.207999999999998</v>
      </c>
      <c r="N134" s="47">
        <f>+Tabla7[[#This Row],[META_CENTRO_ORIENTE]]*22.8/100</f>
        <v>131.328</v>
      </c>
      <c r="O134" s="47">
        <f>+Tabla7[[#This Row],[META_CENTRO_ORIENTE]]*8.3/100</f>
        <v>47.808</v>
      </c>
      <c r="P134" s="47">
        <f>+Tabla7[[#This Row],[META_CENTRO_ORIENTE]]*22.75/100</f>
        <v>131.04</v>
      </c>
      <c r="Q134" s="47">
        <f>+Tabla7[[#This Row],[META_CENTRO_ORIENTE]]*27.64/100</f>
        <v>159.2064</v>
      </c>
      <c r="R134" s="47">
        <f>+Tabla7[[#This Row],[META_CENTRO_ORIENTE]]*14/100</f>
        <v>80.64</v>
      </c>
      <c r="S134" s="47"/>
      <c r="T134" s="48"/>
      <c r="U134" s="28">
        <f>+Tabla7[[#This Row],[META_CANDELARIA]]+Tabla7[[#This Row],[META_SANTA_FE]]+Tabla7[[#This Row],[META_MARTIRES]]+Tabla7[[#This Row],[META_SAN_CRISTOBAL]]+Tabla7[[#This Row],[META_RAFAEL_URIBE_URIBE]]+Tabla7[[#This Row],[META_ANTONIO_NARIÑO]]+Tabla7[[#This Row],[META_SUBRED]]+Tabla7[[#This Row],[META_DISTRITO]]</f>
        <v>576.23040000000003</v>
      </c>
      <c r="V134" s="29">
        <f>+Tabla7[[#This Row],[META_CENTRO_ORIENTE]]-Tabla7[[#This Row],[META_TOTAL]]</f>
        <v>-0.23040000000003147</v>
      </c>
      <c r="W134" s="30">
        <f>+Tabla7[[#This Row],[VALOR UNITARIO]]*Tabla7[[#This Row],[META_CANDELARIA]]</f>
        <v>920818.08</v>
      </c>
      <c r="X134" s="31">
        <f>+Tabla7[[#This Row],[META_SANTA_FE]]*Tabla7[[#This Row],[VALOR UNITARIO]]</f>
        <v>4614209.28</v>
      </c>
      <c r="Y134" s="31">
        <f>+Tabla7[[#This Row],[META_MARTIRES]]*Tabla7[[#This Row],[VALOR UNITARIO]]</f>
        <v>1679734.08</v>
      </c>
      <c r="Z134" s="31">
        <f>+Tabla7[[#This Row],[META_SAN_CRISTOBAL]]*Tabla7[[#This Row],[VALOR UNITARIO]]</f>
        <v>4604090.3999999994</v>
      </c>
      <c r="AA134" s="31">
        <f>+Tabla7[[#This Row],[META_RAFAEL_URIBE_URIBE]]*Tabla7[[#This Row],[VALOR UNITARIO]]</f>
        <v>5593716.8640000001</v>
      </c>
      <c r="AB134" s="31">
        <f>+Tabla7[[#This Row],[META_ANTONIO_NARIÑO]]*Tabla7[[#This Row],[VALOR UNITARIO]]</f>
        <v>2833286.4</v>
      </c>
      <c r="AC134" s="31">
        <f>+Tabla7[[#This Row],[META_SUBRED]]*Tabla7[[#This Row],[VALOR UNITARIO]]</f>
        <v>0</v>
      </c>
      <c r="AD134" s="32">
        <f>+Tabla7[[#This Row],[META_DISTRITO]]*Tabla7[[#This Row],[VALOR UNITARIO]]</f>
        <v>0</v>
      </c>
      <c r="AE134" s="30">
        <f>SUM(Tabla7[[#This Row],[$_CANDELARIA]:[$_DISTRITO]])</f>
        <v>20245855.103999998</v>
      </c>
      <c r="AF134" s="32">
        <f>+Tabla7[[#This Row],[$_CENTRO_ORIENTE]]-Tabla7[[#This Row],[$_TOTAL]]</f>
        <v>-8095.1039999984205</v>
      </c>
    </row>
    <row r="135" spans="1:32" ht="76.5" hidden="1">
      <c r="A135" s="19" t="s">
        <v>82</v>
      </c>
      <c r="B135" s="20" t="s">
        <v>218</v>
      </c>
      <c r="C135" s="20" t="s">
        <v>108</v>
      </c>
      <c r="D135" s="21">
        <v>122</v>
      </c>
      <c r="E135" s="20" t="s">
        <v>226</v>
      </c>
      <c r="F135" s="20" t="s">
        <v>86</v>
      </c>
      <c r="G135" s="19" t="s">
        <v>227</v>
      </c>
      <c r="H135" s="19" t="s">
        <v>148</v>
      </c>
      <c r="I135" s="19" t="s">
        <v>74</v>
      </c>
      <c r="J135" s="22">
        <v>53781</v>
      </c>
      <c r="K135" s="5">
        <v>432</v>
      </c>
      <c r="L135" s="22">
        <f>+Tabla7[[#This Row],[VALOR UNITARIO]]*Tabla7[[#This Row],[META_CENTRO_ORIENTE]]</f>
        <v>23233392</v>
      </c>
      <c r="M135" s="46">
        <f>+Tabla7[[#This Row],[META_CENTRO_ORIENTE]]*4.55/100</f>
        <v>19.655999999999999</v>
      </c>
      <c r="N135" s="47">
        <f>+Tabla7[[#This Row],[META_CENTRO_ORIENTE]]*22.8/100</f>
        <v>98.496000000000009</v>
      </c>
      <c r="O135" s="47">
        <f>+Tabla7[[#This Row],[META_CENTRO_ORIENTE]]*8.3/100</f>
        <v>35.856000000000002</v>
      </c>
      <c r="P135" s="47">
        <f>+Tabla7[[#This Row],[META_CENTRO_ORIENTE]]*22.75/100</f>
        <v>98.28</v>
      </c>
      <c r="Q135" s="47">
        <f>+Tabla7[[#This Row],[META_CENTRO_ORIENTE]]*27.64/100</f>
        <v>119.40479999999999</v>
      </c>
      <c r="R135" s="47">
        <f>+Tabla7[[#This Row],[META_CENTRO_ORIENTE]]*14/100</f>
        <v>60.48</v>
      </c>
      <c r="S135" s="47"/>
      <c r="T135" s="48"/>
      <c r="U135" s="28">
        <f>+Tabla7[[#This Row],[META_CANDELARIA]]+Tabla7[[#This Row],[META_SANTA_FE]]+Tabla7[[#This Row],[META_MARTIRES]]+Tabla7[[#This Row],[META_SAN_CRISTOBAL]]+Tabla7[[#This Row],[META_RAFAEL_URIBE_URIBE]]+Tabla7[[#This Row],[META_ANTONIO_NARIÑO]]+Tabla7[[#This Row],[META_SUBRED]]+Tabla7[[#This Row],[META_DISTRITO]]</f>
        <v>432.17280000000005</v>
      </c>
      <c r="V135" s="29">
        <f>+Tabla7[[#This Row],[META_CENTRO_ORIENTE]]-Tabla7[[#This Row],[META_TOTAL]]</f>
        <v>-0.17280000000005202</v>
      </c>
      <c r="W135" s="30">
        <f>+Tabla7[[#This Row],[VALOR UNITARIO]]*Tabla7[[#This Row],[META_CANDELARIA]]</f>
        <v>1057119.3359999999</v>
      </c>
      <c r="X135" s="31">
        <f>+Tabla7[[#This Row],[META_SANTA_FE]]*Tabla7[[#This Row],[VALOR UNITARIO]]</f>
        <v>5297213.3760000002</v>
      </c>
      <c r="Y135" s="31">
        <f>+Tabla7[[#This Row],[META_MARTIRES]]*Tabla7[[#This Row],[VALOR UNITARIO]]</f>
        <v>1928371.5360000001</v>
      </c>
      <c r="Z135" s="31">
        <f>+Tabla7[[#This Row],[META_SAN_CRISTOBAL]]*Tabla7[[#This Row],[VALOR UNITARIO]]</f>
        <v>5285596.68</v>
      </c>
      <c r="AA135" s="31">
        <f>+Tabla7[[#This Row],[META_RAFAEL_URIBE_URIBE]]*Tabla7[[#This Row],[VALOR UNITARIO]]</f>
        <v>6421709.5488</v>
      </c>
      <c r="AB135" s="31">
        <f>+Tabla7[[#This Row],[META_ANTONIO_NARIÑO]]*Tabla7[[#This Row],[VALOR UNITARIO]]</f>
        <v>3252674.88</v>
      </c>
      <c r="AC135" s="31">
        <f>+Tabla7[[#This Row],[META_SUBRED]]*Tabla7[[#This Row],[VALOR UNITARIO]]</f>
        <v>0</v>
      </c>
      <c r="AD135" s="32">
        <f>+Tabla7[[#This Row],[META_DISTRITO]]*Tabla7[[#This Row],[VALOR UNITARIO]]</f>
        <v>0</v>
      </c>
      <c r="AE135" s="30">
        <f>SUM(Tabla7[[#This Row],[$_CANDELARIA]:[$_DISTRITO]])</f>
        <v>23242685.356799997</v>
      </c>
      <c r="AF135" s="32">
        <f>+Tabla7[[#This Row],[$_CENTRO_ORIENTE]]-Tabla7[[#This Row],[$_TOTAL]]</f>
        <v>-9293.3567999973893</v>
      </c>
    </row>
    <row r="136" spans="1:32" ht="51" hidden="1">
      <c r="A136" s="19" t="s">
        <v>82</v>
      </c>
      <c r="B136" s="20" t="s">
        <v>218</v>
      </c>
      <c r="C136" s="20" t="s">
        <v>84</v>
      </c>
      <c r="D136" s="21">
        <v>123</v>
      </c>
      <c r="E136" s="20" t="s">
        <v>228</v>
      </c>
      <c r="F136" s="20" t="s">
        <v>90</v>
      </c>
      <c r="G136" s="19" t="s">
        <v>87</v>
      </c>
      <c r="H136" s="19" t="s">
        <v>148</v>
      </c>
      <c r="I136" s="19" t="s">
        <v>74</v>
      </c>
      <c r="J136" s="22">
        <v>266747</v>
      </c>
      <c r="K136" s="5">
        <v>288</v>
      </c>
      <c r="L136" s="22">
        <f>+Tabla7[[#This Row],[VALOR UNITARIO]]*Tabla7[[#This Row],[META_CENTRO_ORIENTE]]</f>
        <v>76823136</v>
      </c>
      <c r="M136" s="46">
        <f>+Tabla7[[#This Row],[META_CENTRO_ORIENTE]]*4.55/100</f>
        <v>13.103999999999999</v>
      </c>
      <c r="N136" s="47">
        <f>+Tabla7[[#This Row],[META_CENTRO_ORIENTE]]*22.8/100</f>
        <v>65.664000000000001</v>
      </c>
      <c r="O136" s="47">
        <f>+Tabla7[[#This Row],[META_CENTRO_ORIENTE]]*8.3/100</f>
        <v>23.904</v>
      </c>
      <c r="P136" s="47">
        <f>+Tabla7[[#This Row],[META_CENTRO_ORIENTE]]*22.75/100</f>
        <v>65.52</v>
      </c>
      <c r="Q136" s="47">
        <f>+Tabla7[[#This Row],[META_CENTRO_ORIENTE]]*27.64/100</f>
        <v>79.603200000000001</v>
      </c>
      <c r="R136" s="47">
        <f>+Tabla7[[#This Row],[META_CENTRO_ORIENTE]]*14/100</f>
        <v>40.32</v>
      </c>
      <c r="S136" s="47"/>
      <c r="T136" s="48"/>
      <c r="U136" s="28">
        <f>+Tabla7[[#This Row],[META_CANDELARIA]]+Tabla7[[#This Row],[META_SANTA_FE]]+Tabla7[[#This Row],[META_MARTIRES]]+Tabla7[[#This Row],[META_SAN_CRISTOBAL]]+Tabla7[[#This Row],[META_RAFAEL_URIBE_URIBE]]+Tabla7[[#This Row],[META_ANTONIO_NARIÑO]]+Tabla7[[#This Row],[META_SUBRED]]+Tabla7[[#This Row],[META_DISTRITO]]</f>
        <v>288.11520000000002</v>
      </c>
      <c r="V136" s="29">
        <f>+Tabla7[[#This Row],[META_CENTRO_ORIENTE]]-Tabla7[[#This Row],[META_TOTAL]]</f>
        <v>-0.11520000000001573</v>
      </c>
      <c r="W136" s="30">
        <f>+Tabla7[[#This Row],[VALOR UNITARIO]]*Tabla7[[#This Row],[META_CANDELARIA]]</f>
        <v>3495452.6879999996</v>
      </c>
      <c r="X136" s="31">
        <f>+Tabla7[[#This Row],[META_SANTA_FE]]*Tabla7[[#This Row],[VALOR UNITARIO]]</f>
        <v>17515675.008000001</v>
      </c>
      <c r="Y136" s="31">
        <f>+Tabla7[[#This Row],[META_MARTIRES]]*Tabla7[[#This Row],[VALOR UNITARIO]]</f>
        <v>6376320.2879999997</v>
      </c>
      <c r="Z136" s="31">
        <f>+Tabla7[[#This Row],[META_SAN_CRISTOBAL]]*Tabla7[[#This Row],[VALOR UNITARIO]]</f>
        <v>17477263.439999998</v>
      </c>
      <c r="AA136" s="31">
        <f>+Tabla7[[#This Row],[META_RAFAEL_URIBE_URIBE]]*Tabla7[[#This Row],[VALOR UNITARIO]]</f>
        <v>21233914.790399998</v>
      </c>
      <c r="AB136" s="31">
        <f>+Tabla7[[#This Row],[META_ANTONIO_NARIÑO]]*Tabla7[[#This Row],[VALOR UNITARIO]]</f>
        <v>10755239.040000001</v>
      </c>
      <c r="AC136" s="31">
        <f>+Tabla7[[#This Row],[META_SUBRED]]*Tabla7[[#This Row],[VALOR UNITARIO]]</f>
        <v>0</v>
      </c>
      <c r="AD136" s="32">
        <f>+Tabla7[[#This Row],[META_DISTRITO]]*Tabla7[[#This Row],[VALOR UNITARIO]]</f>
        <v>0</v>
      </c>
      <c r="AE136" s="30">
        <f>SUM(Tabla7[[#This Row],[$_CANDELARIA]:[$_DISTRITO]])</f>
        <v>76853865.2544</v>
      </c>
      <c r="AF136" s="32">
        <f>+Tabla7[[#This Row],[$_CENTRO_ORIENTE]]-Tabla7[[#This Row],[$_TOTAL]]</f>
        <v>-30729.254399999976</v>
      </c>
    </row>
    <row r="137" spans="1:32" ht="102" hidden="1">
      <c r="A137" s="19" t="s">
        <v>82</v>
      </c>
      <c r="B137" s="20" t="s">
        <v>218</v>
      </c>
      <c r="C137" s="20" t="s">
        <v>84</v>
      </c>
      <c r="D137" s="21">
        <v>124</v>
      </c>
      <c r="E137" s="20" t="s">
        <v>229</v>
      </c>
      <c r="F137" s="20" t="s">
        <v>86</v>
      </c>
      <c r="G137" s="19" t="s">
        <v>230</v>
      </c>
      <c r="H137" s="19" t="s">
        <v>137</v>
      </c>
      <c r="I137" s="19" t="s">
        <v>74</v>
      </c>
      <c r="J137" s="22">
        <v>851865</v>
      </c>
      <c r="K137" s="5">
        <v>12</v>
      </c>
      <c r="L137" s="22">
        <f>+Tabla7[[#This Row],[VALOR UNITARIO]]*Tabla7[[#This Row],[META_CENTRO_ORIENTE]]</f>
        <v>10222380</v>
      </c>
      <c r="M137" s="46">
        <f>+Tabla7[[#This Row],[META_CENTRO_ORIENTE]]*4.55/100</f>
        <v>0.54599999999999993</v>
      </c>
      <c r="N137" s="47">
        <f>+Tabla7[[#This Row],[META_CENTRO_ORIENTE]]*22.8/100</f>
        <v>2.7360000000000002</v>
      </c>
      <c r="O137" s="47">
        <f>+Tabla7[[#This Row],[META_CENTRO_ORIENTE]]*8.3/100</f>
        <v>0.99600000000000011</v>
      </c>
      <c r="P137" s="47">
        <f>+Tabla7[[#This Row],[META_CENTRO_ORIENTE]]*22.75/100</f>
        <v>2.73</v>
      </c>
      <c r="Q137" s="47">
        <f>+Tabla7[[#This Row],[META_CENTRO_ORIENTE]]*27.64/100</f>
        <v>3.3168000000000002</v>
      </c>
      <c r="R137" s="47">
        <f>+Tabla7[[#This Row],[META_CENTRO_ORIENTE]]*14/100</f>
        <v>1.68</v>
      </c>
      <c r="S137" s="47"/>
      <c r="T137" s="48"/>
      <c r="U137" s="28">
        <f>+Tabla7[[#This Row],[META_CANDELARIA]]+Tabla7[[#This Row],[META_SANTA_FE]]+Tabla7[[#This Row],[META_MARTIRES]]+Tabla7[[#This Row],[META_SAN_CRISTOBAL]]+Tabla7[[#This Row],[META_RAFAEL_URIBE_URIBE]]+Tabla7[[#This Row],[META_ANTONIO_NARIÑO]]+Tabla7[[#This Row],[META_SUBRED]]+Tabla7[[#This Row],[META_DISTRITO]]</f>
        <v>12.004800000000001</v>
      </c>
      <c r="V137" s="29">
        <f>+Tabla7[[#This Row],[META_CENTRO_ORIENTE]]-Tabla7[[#This Row],[META_TOTAL]]</f>
        <v>-4.8000000000012477E-3</v>
      </c>
      <c r="W137" s="30">
        <f>+Tabla7[[#This Row],[VALOR UNITARIO]]*Tabla7[[#This Row],[META_CANDELARIA]]</f>
        <v>465118.28999999992</v>
      </c>
      <c r="X137" s="31">
        <f>+Tabla7[[#This Row],[META_SANTA_FE]]*Tabla7[[#This Row],[VALOR UNITARIO]]</f>
        <v>2330702.64</v>
      </c>
      <c r="Y137" s="31">
        <f>+Tabla7[[#This Row],[META_MARTIRES]]*Tabla7[[#This Row],[VALOR UNITARIO]]</f>
        <v>848457.54</v>
      </c>
      <c r="Z137" s="31">
        <f>+Tabla7[[#This Row],[META_SAN_CRISTOBAL]]*Tabla7[[#This Row],[VALOR UNITARIO]]</f>
        <v>2325591.4500000002</v>
      </c>
      <c r="AA137" s="31">
        <f>+Tabla7[[#This Row],[META_RAFAEL_URIBE_URIBE]]*Tabla7[[#This Row],[VALOR UNITARIO]]</f>
        <v>2825465.8319999999</v>
      </c>
      <c r="AB137" s="31">
        <f>+Tabla7[[#This Row],[META_ANTONIO_NARIÑO]]*Tabla7[[#This Row],[VALOR UNITARIO]]</f>
        <v>1431133.2</v>
      </c>
      <c r="AC137" s="31">
        <f>+Tabla7[[#This Row],[META_SUBRED]]*Tabla7[[#This Row],[VALOR UNITARIO]]</f>
        <v>0</v>
      </c>
      <c r="AD137" s="32">
        <f>+Tabla7[[#This Row],[META_DISTRITO]]*Tabla7[[#This Row],[VALOR UNITARIO]]</f>
        <v>0</v>
      </c>
      <c r="AE137" s="30">
        <f>SUM(Tabla7[[#This Row],[$_CANDELARIA]:[$_DISTRITO]])</f>
        <v>10226468.952</v>
      </c>
      <c r="AF137" s="32">
        <f>+Tabla7[[#This Row],[$_CENTRO_ORIENTE]]-Tabla7[[#This Row],[$_TOTAL]]</f>
        <v>-4088.9519999995828</v>
      </c>
    </row>
    <row r="138" spans="1:32" ht="76.5" hidden="1">
      <c r="A138" s="19" t="s">
        <v>82</v>
      </c>
      <c r="B138" s="20" t="s">
        <v>218</v>
      </c>
      <c r="C138" s="20" t="s">
        <v>84</v>
      </c>
      <c r="D138" s="21">
        <v>125</v>
      </c>
      <c r="E138" s="20" t="s">
        <v>231</v>
      </c>
      <c r="F138" s="20" t="s">
        <v>86</v>
      </c>
      <c r="G138" s="19" t="s">
        <v>54</v>
      </c>
      <c r="H138" s="19" t="s">
        <v>55</v>
      </c>
      <c r="I138" s="19" t="s">
        <v>74</v>
      </c>
      <c r="J138" s="22">
        <v>12879544</v>
      </c>
      <c r="K138" s="5">
        <v>0</v>
      </c>
      <c r="L138" s="22">
        <f>+Tabla7[[#This Row],[VALOR UNITARIO]]*Tabla7[[#This Row],[META_CENTRO_ORIENTE]]</f>
        <v>0</v>
      </c>
      <c r="M138" s="46">
        <f>+Tabla7[[#This Row],[META_CENTRO_ORIENTE]]*4.55/100</f>
        <v>0</v>
      </c>
      <c r="N138" s="47">
        <f>+Tabla7[[#This Row],[META_CENTRO_ORIENTE]]*22.8/100</f>
        <v>0</v>
      </c>
      <c r="O138" s="47">
        <f>+Tabla7[[#This Row],[META_CENTRO_ORIENTE]]*8.3/100</f>
        <v>0</v>
      </c>
      <c r="P138" s="47">
        <f>+Tabla7[[#This Row],[META_CENTRO_ORIENTE]]*22.75/100</f>
        <v>0</v>
      </c>
      <c r="Q138" s="47">
        <f>+Tabla7[[#This Row],[META_CENTRO_ORIENTE]]*27.64/100</f>
        <v>0</v>
      </c>
      <c r="R138" s="47">
        <f>+Tabla7[[#This Row],[META_CENTRO_ORIENTE]]*14/100</f>
        <v>0</v>
      </c>
      <c r="S138" s="47"/>
      <c r="T138" s="48"/>
      <c r="U138" s="28">
        <f>+Tabla7[[#This Row],[META_CANDELARIA]]+Tabla7[[#This Row],[META_SANTA_FE]]+Tabla7[[#This Row],[META_MARTIRES]]+Tabla7[[#This Row],[META_SAN_CRISTOBAL]]+Tabla7[[#This Row],[META_RAFAEL_URIBE_URIBE]]+Tabla7[[#This Row],[META_ANTONIO_NARIÑO]]+Tabla7[[#This Row],[META_SUBRED]]+Tabla7[[#This Row],[META_DISTRITO]]</f>
        <v>0</v>
      </c>
      <c r="V138" s="29">
        <f>+Tabla7[[#This Row],[META_CENTRO_ORIENTE]]-Tabla7[[#This Row],[META_TOTAL]]</f>
        <v>0</v>
      </c>
      <c r="W138" s="30">
        <f>+Tabla7[[#This Row],[VALOR UNITARIO]]*Tabla7[[#This Row],[META_CANDELARIA]]</f>
        <v>0</v>
      </c>
      <c r="X138" s="31">
        <f>+Tabla7[[#This Row],[META_SANTA_FE]]*Tabla7[[#This Row],[VALOR UNITARIO]]</f>
        <v>0</v>
      </c>
      <c r="Y138" s="31">
        <f>+Tabla7[[#This Row],[META_MARTIRES]]*Tabla7[[#This Row],[VALOR UNITARIO]]</f>
        <v>0</v>
      </c>
      <c r="Z138" s="31">
        <f>+Tabla7[[#This Row],[META_SAN_CRISTOBAL]]*Tabla7[[#This Row],[VALOR UNITARIO]]</f>
        <v>0</v>
      </c>
      <c r="AA138" s="31">
        <f>+Tabla7[[#This Row],[META_RAFAEL_URIBE_URIBE]]*Tabla7[[#This Row],[VALOR UNITARIO]]</f>
        <v>0</v>
      </c>
      <c r="AB138" s="31">
        <f>+Tabla7[[#This Row],[META_ANTONIO_NARIÑO]]*Tabla7[[#This Row],[VALOR UNITARIO]]</f>
        <v>0</v>
      </c>
      <c r="AC138" s="31">
        <f>+Tabla7[[#This Row],[META_SUBRED]]*Tabla7[[#This Row],[VALOR UNITARIO]]</f>
        <v>0</v>
      </c>
      <c r="AD138" s="32">
        <f>+Tabla7[[#This Row],[META_DISTRITO]]*Tabla7[[#This Row],[VALOR UNITARIO]]</f>
        <v>0</v>
      </c>
      <c r="AE138" s="30">
        <f>SUM(Tabla7[[#This Row],[$_CANDELARIA]:[$_DISTRITO]])</f>
        <v>0</v>
      </c>
      <c r="AF138" s="32">
        <f>+Tabla7[[#This Row],[$_CENTRO_ORIENTE]]-Tabla7[[#This Row],[$_TOTAL]]</f>
        <v>0</v>
      </c>
    </row>
    <row r="139" spans="1:32" ht="38.25" hidden="1">
      <c r="A139" s="19" t="s">
        <v>82</v>
      </c>
      <c r="B139" s="20" t="s">
        <v>232</v>
      </c>
      <c r="C139" s="20" t="s">
        <v>84</v>
      </c>
      <c r="D139" s="21">
        <v>126</v>
      </c>
      <c r="E139" s="20" t="s">
        <v>233</v>
      </c>
      <c r="F139" s="20" t="s">
        <v>86</v>
      </c>
      <c r="G139" s="19" t="s">
        <v>87</v>
      </c>
      <c r="H139" s="19" t="s">
        <v>76</v>
      </c>
      <c r="I139" s="19" t="s">
        <v>74</v>
      </c>
      <c r="J139" s="22">
        <v>175674</v>
      </c>
      <c r="K139" s="5">
        <v>0</v>
      </c>
      <c r="L139" s="22">
        <f>+Tabla7[[#This Row],[VALOR UNITARIO]]*Tabla7[[#This Row],[META_CENTRO_ORIENTE]]</f>
        <v>0</v>
      </c>
      <c r="M139" s="46">
        <f>+Tabla7[[#This Row],[META_CENTRO_ORIENTE]]*4.55/100</f>
        <v>0</v>
      </c>
      <c r="N139" s="47">
        <f>+Tabla7[[#This Row],[META_CENTRO_ORIENTE]]*22.8/100</f>
        <v>0</v>
      </c>
      <c r="O139" s="47">
        <f>+Tabla7[[#This Row],[META_CENTRO_ORIENTE]]*8.3/100</f>
        <v>0</v>
      </c>
      <c r="P139" s="47">
        <f>+Tabla7[[#This Row],[META_CENTRO_ORIENTE]]*22.75/100</f>
        <v>0</v>
      </c>
      <c r="Q139" s="47">
        <f>+Tabla7[[#This Row],[META_CENTRO_ORIENTE]]*27.64/100</f>
        <v>0</v>
      </c>
      <c r="R139" s="47">
        <f>+Tabla7[[#This Row],[META_CENTRO_ORIENTE]]*14/100</f>
        <v>0</v>
      </c>
      <c r="S139" s="47"/>
      <c r="T139" s="48"/>
      <c r="U139" s="28">
        <f>+Tabla7[[#This Row],[META_CANDELARIA]]+Tabla7[[#This Row],[META_SANTA_FE]]+Tabla7[[#This Row],[META_MARTIRES]]+Tabla7[[#This Row],[META_SAN_CRISTOBAL]]+Tabla7[[#This Row],[META_RAFAEL_URIBE_URIBE]]+Tabla7[[#This Row],[META_ANTONIO_NARIÑO]]+Tabla7[[#This Row],[META_SUBRED]]+Tabla7[[#This Row],[META_DISTRITO]]</f>
        <v>0</v>
      </c>
      <c r="V139" s="29">
        <f>+Tabla7[[#This Row],[META_CENTRO_ORIENTE]]-Tabla7[[#This Row],[META_TOTAL]]</f>
        <v>0</v>
      </c>
      <c r="W139" s="30">
        <f>+Tabla7[[#This Row],[VALOR UNITARIO]]*Tabla7[[#This Row],[META_CANDELARIA]]</f>
        <v>0</v>
      </c>
      <c r="X139" s="31">
        <f>+Tabla7[[#This Row],[META_SANTA_FE]]*Tabla7[[#This Row],[VALOR UNITARIO]]</f>
        <v>0</v>
      </c>
      <c r="Y139" s="31">
        <f>+Tabla7[[#This Row],[META_MARTIRES]]*Tabla7[[#This Row],[VALOR UNITARIO]]</f>
        <v>0</v>
      </c>
      <c r="Z139" s="31">
        <f>+Tabla7[[#This Row],[META_SAN_CRISTOBAL]]*Tabla7[[#This Row],[VALOR UNITARIO]]</f>
        <v>0</v>
      </c>
      <c r="AA139" s="31">
        <f>+Tabla7[[#This Row],[META_RAFAEL_URIBE_URIBE]]*Tabla7[[#This Row],[VALOR UNITARIO]]</f>
        <v>0</v>
      </c>
      <c r="AB139" s="31">
        <f>+Tabla7[[#This Row],[META_ANTONIO_NARIÑO]]*Tabla7[[#This Row],[VALOR UNITARIO]]</f>
        <v>0</v>
      </c>
      <c r="AC139" s="31">
        <f>+Tabla7[[#This Row],[META_SUBRED]]*Tabla7[[#This Row],[VALOR UNITARIO]]</f>
        <v>0</v>
      </c>
      <c r="AD139" s="32">
        <f>+Tabla7[[#This Row],[META_DISTRITO]]*Tabla7[[#This Row],[VALOR UNITARIO]]</f>
        <v>0</v>
      </c>
      <c r="AE139" s="30">
        <f>SUM(Tabla7[[#This Row],[$_CANDELARIA]:[$_DISTRITO]])</f>
        <v>0</v>
      </c>
      <c r="AF139" s="32">
        <f>+Tabla7[[#This Row],[$_CENTRO_ORIENTE]]-Tabla7[[#This Row],[$_TOTAL]]</f>
        <v>0</v>
      </c>
    </row>
    <row r="140" spans="1:32" ht="102" hidden="1">
      <c r="A140" s="19" t="s">
        <v>82</v>
      </c>
      <c r="B140" s="20" t="s">
        <v>232</v>
      </c>
      <c r="C140" s="20" t="s">
        <v>84</v>
      </c>
      <c r="D140" s="21">
        <v>127</v>
      </c>
      <c r="E140" s="20" t="s">
        <v>234</v>
      </c>
      <c r="F140" s="20" t="s">
        <v>86</v>
      </c>
      <c r="G140" s="19" t="s">
        <v>87</v>
      </c>
      <c r="H140" s="19" t="s">
        <v>59</v>
      </c>
      <c r="I140" s="19" t="s">
        <v>74</v>
      </c>
      <c r="J140" s="22">
        <v>468320</v>
      </c>
      <c r="K140" s="5">
        <v>0</v>
      </c>
      <c r="L140" s="22">
        <f>+Tabla7[[#This Row],[VALOR UNITARIO]]*Tabla7[[#This Row],[META_CENTRO_ORIENTE]]</f>
        <v>0</v>
      </c>
      <c r="M140" s="46">
        <f>+Tabla7[[#This Row],[META_CENTRO_ORIENTE]]*4.55/100</f>
        <v>0</v>
      </c>
      <c r="N140" s="47">
        <f>+Tabla7[[#This Row],[META_CENTRO_ORIENTE]]*22.8/100</f>
        <v>0</v>
      </c>
      <c r="O140" s="47">
        <f>+Tabla7[[#This Row],[META_CENTRO_ORIENTE]]*8.3/100</f>
        <v>0</v>
      </c>
      <c r="P140" s="47">
        <f>+Tabla7[[#This Row],[META_CENTRO_ORIENTE]]*22.75/100</f>
        <v>0</v>
      </c>
      <c r="Q140" s="47">
        <f>+Tabla7[[#This Row],[META_CENTRO_ORIENTE]]*27.64/100</f>
        <v>0</v>
      </c>
      <c r="R140" s="47">
        <f>+Tabla7[[#This Row],[META_CENTRO_ORIENTE]]*14/100</f>
        <v>0</v>
      </c>
      <c r="S140" s="47"/>
      <c r="T140" s="48"/>
      <c r="U140" s="28">
        <f>+Tabla7[[#This Row],[META_CANDELARIA]]+Tabla7[[#This Row],[META_SANTA_FE]]+Tabla7[[#This Row],[META_MARTIRES]]+Tabla7[[#This Row],[META_SAN_CRISTOBAL]]+Tabla7[[#This Row],[META_RAFAEL_URIBE_URIBE]]+Tabla7[[#This Row],[META_ANTONIO_NARIÑO]]+Tabla7[[#This Row],[META_SUBRED]]+Tabla7[[#This Row],[META_DISTRITO]]</f>
        <v>0</v>
      </c>
      <c r="V140" s="29">
        <f>+Tabla7[[#This Row],[META_CENTRO_ORIENTE]]-Tabla7[[#This Row],[META_TOTAL]]</f>
        <v>0</v>
      </c>
      <c r="W140" s="30">
        <f>+Tabla7[[#This Row],[VALOR UNITARIO]]*Tabla7[[#This Row],[META_CANDELARIA]]</f>
        <v>0</v>
      </c>
      <c r="X140" s="31">
        <f>+Tabla7[[#This Row],[META_SANTA_FE]]*Tabla7[[#This Row],[VALOR UNITARIO]]</f>
        <v>0</v>
      </c>
      <c r="Y140" s="31">
        <f>+Tabla7[[#This Row],[META_MARTIRES]]*Tabla7[[#This Row],[VALOR UNITARIO]]</f>
        <v>0</v>
      </c>
      <c r="Z140" s="31">
        <f>+Tabla7[[#This Row],[META_SAN_CRISTOBAL]]*Tabla7[[#This Row],[VALOR UNITARIO]]</f>
        <v>0</v>
      </c>
      <c r="AA140" s="31">
        <f>+Tabla7[[#This Row],[META_RAFAEL_URIBE_URIBE]]*Tabla7[[#This Row],[VALOR UNITARIO]]</f>
        <v>0</v>
      </c>
      <c r="AB140" s="31">
        <f>+Tabla7[[#This Row],[META_ANTONIO_NARIÑO]]*Tabla7[[#This Row],[VALOR UNITARIO]]</f>
        <v>0</v>
      </c>
      <c r="AC140" s="31">
        <f>+Tabla7[[#This Row],[META_SUBRED]]*Tabla7[[#This Row],[VALOR UNITARIO]]</f>
        <v>0</v>
      </c>
      <c r="AD140" s="32">
        <f>+Tabla7[[#This Row],[META_DISTRITO]]*Tabla7[[#This Row],[VALOR UNITARIO]]</f>
        <v>0</v>
      </c>
      <c r="AE140" s="30">
        <f>SUM(Tabla7[[#This Row],[$_CANDELARIA]:[$_DISTRITO]])</f>
        <v>0</v>
      </c>
      <c r="AF140" s="32">
        <f>+Tabla7[[#This Row],[$_CENTRO_ORIENTE]]-Tabla7[[#This Row],[$_TOTAL]]</f>
        <v>0</v>
      </c>
    </row>
    <row r="141" spans="1:32" ht="102" hidden="1">
      <c r="A141" s="19" t="s">
        <v>82</v>
      </c>
      <c r="B141" s="20" t="s">
        <v>232</v>
      </c>
      <c r="C141" s="20" t="s">
        <v>84</v>
      </c>
      <c r="D141" s="21">
        <v>127</v>
      </c>
      <c r="E141" s="20" t="s">
        <v>234</v>
      </c>
      <c r="F141" s="20" t="s">
        <v>89</v>
      </c>
      <c r="G141" s="19" t="s">
        <v>87</v>
      </c>
      <c r="H141" s="19" t="s">
        <v>59</v>
      </c>
      <c r="I141" s="19" t="s">
        <v>74</v>
      </c>
      <c r="J141" s="22">
        <v>468320</v>
      </c>
      <c r="K141" s="5">
        <v>0</v>
      </c>
      <c r="L141" s="22">
        <f>+Tabla7[[#This Row],[VALOR UNITARIO]]*Tabla7[[#This Row],[META_CENTRO_ORIENTE]]</f>
        <v>0</v>
      </c>
      <c r="M141" s="46">
        <f>+Tabla7[[#This Row],[META_CENTRO_ORIENTE]]*4.55/100</f>
        <v>0</v>
      </c>
      <c r="N141" s="47">
        <f>+Tabla7[[#This Row],[META_CENTRO_ORIENTE]]*22.8/100</f>
        <v>0</v>
      </c>
      <c r="O141" s="47">
        <f>+Tabla7[[#This Row],[META_CENTRO_ORIENTE]]*8.3/100</f>
        <v>0</v>
      </c>
      <c r="P141" s="47">
        <f>+Tabla7[[#This Row],[META_CENTRO_ORIENTE]]*22.75/100</f>
        <v>0</v>
      </c>
      <c r="Q141" s="47">
        <f>+Tabla7[[#This Row],[META_CENTRO_ORIENTE]]*27.64/100</f>
        <v>0</v>
      </c>
      <c r="R141" s="47">
        <f>+Tabla7[[#This Row],[META_CENTRO_ORIENTE]]*14/100</f>
        <v>0</v>
      </c>
      <c r="S141" s="47"/>
      <c r="T141" s="48"/>
      <c r="U141" s="28">
        <f>+Tabla7[[#This Row],[META_CANDELARIA]]+Tabla7[[#This Row],[META_SANTA_FE]]+Tabla7[[#This Row],[META_MARTIRES]]+Tabla7[[#This Row],[META_SAN_CRISTOBAL]]+Tabla7[[#This Row],[META_RAFAEL_URIBE_URIBE]]+Tabla7[[#This Row],[META_ANTONIO_NARIÑO]]+Tabla7[[#This Row],[META_SUBRED]]+Tabla7[[#This Row],[META_DISTRITO]]</f>
        <v>0</v>
      </c>
      <c r="V141" s="29">
        <f>+Tabla7[[#This Row],[META_CENTRO_ORIENTE]]-Tabla7[[#This Row],[META_TOTAL]]</f>
        <v>0</v>
      </c>
      <c r="W141" s="30">
        <f>+Tabla7[[#This Row],[VALOR UNITARIO]]*Tabla7[[#This Row],[META_CANDELARIA]]</f>
        <v>0</v>
      </c>
      <c r="X141" s="31">
        <f>+Tabla7[[#This Row],[META_SANTA_FE]]*Tabla7[[#This Row],[VALOR UNITARIO]]</f>
        <v>0</v>
      </c>
      <c r="Y141" s="31">
        <f>+Tabla7[[#This Row],[META_MARTIRES]]*Tabla7[[#This Row],[VALOR UNITARIO]]</f>
        <v>0</v>
      </c>
      <c r="Z141" s="31">
        <f>+Tabla7[[#This Row],[META_SAN_CRISTOBAL]]*Tabla7[[#This Row],[VALOR UNITARIO]]</f>
        <v>0</v>
      </c>
      <c r="AA141" s="31">
        <f>+Tabla7[[#This Row],[META_RAFAEL_URIBE_URIBE]]*Tabla7[[#This Row],[VALOR UNITARIO]]</f>
        <v>0</v>
      </c>
      <c r="AB141" s="31">
        <f>+Tabla7[[#This Row],[META_ANTONIO_NARIÑO]]*Tabla7[[#This Row],[VALOR UNITARIO]]</f>
        <v>0</v>
      </c>
      <c r="AC141" s="31">
        <f>+Tabla7[[#This Row],[META_SUBRED]]*Tabla7[[#This Row],[VALOR UNITARIO]]</f>
        <v>0</v>
      </c>
      <c r="AD141" s="32">
        <f>+Tabla7[[#This Row],[META_DISTRITO]]*Tabla7[[#This Row],[VALOR UNITARIO]]</f>
        <v>0</v>
      </c>
      <c r="AE141" s="30">
        <f>SUM(Tabla7[[#This Row],[$_CANDELARIA]:[$_DISTRITO]])</f>
        <v>0</v>
      </c>
      <c r="AF141" s="32">
        <f>+Tabla7[[#This Row],[$_CENTRO_ORIENTE]]-Tabla7[[#This Row],[$_TOTAL]]</f>
        <v>0</v>
      </c>
    </row>
    <row r="142" spans="1:32" ht="102" hidden="1">
      <c r="A142" s="19" t="s">
        <v>82</v>
      </c>
      <c r="B142" s="20" t="s">
        <v>232</v>
      </c>
      <c r="C142" s="20" t="s">
        <v>84</v>
      </c>
      <c r="D142" s="21">
        <v>127</v>
      </c>
      <c r="E142" s="20" t="s">
        <v>234</v>
      </c>
      <c r="F142" s="20" t="s">
        <v>90</v>
      </c>
      <c r="G142" s="19" t="s">
        <v>87</v>
      </c>
      <c r="H142" s="19" t="s">
        <v>59</v>
      </c>
      <c r="I142" s="19" t="s">
        <v>74</v>
      </c>
      <c r="J142" s="22">
        <v>468320</v>
      </c>
      <c r="K142" s="5">
        <v>0</v>
      </c>
      <c r="L142" s="22">
        <f>+Tabla7[[#This Row],[VALOR UNITARIO]]*Tabla7[[#This Row],[META_CENTRO_ORIENTE]]</f>
        <v>0</v>
      </c>
      <c r="M142" s="46">
        <f>+Tabla7[[#This Row],[META_CENTRO_ORIENTE]]*4.55/100</f>
        <v>0</v>
      </c>
      <c r="N142" s="47">
        <f>+Tabla7[[#This Row],[META_CENTRO_ORIENTE]]*22.8/100</f>
        <v>0</v>
      </c>
      <c r="O142" s="47">
        <f>+Tabla7[[#This Row],[META_CENTRO_ORIENTE]]*8.3/100</f>
        <v>0</v>
      </c>
      <c r="P142" s="47">
        <f>+Tabla7[[#This Row],[META_CENTRO_ORIENTE]]*22.75/100</f>
        <v>0</v>
      </c>
      <c r="Q142" s="47">
        <f>+Tabla7[[#This Row],[META_CENTRO_ORIENTE]]*27.64/100</f>
        <v>0</v>
      </c>
      <c r="R142" s="47">
        <f>+Tabla7[[#This Row],[META_CENTRO_ORIENTE]]*14/100</f>
        <v>0</v>
      </c>
      <c r="S142" s="47"/>
      <c r="T142" s="48"/>
      <c r="U142" s="28">
        <f>+Tabla7[[#This Row],[META_CANDELARIA]]+Tabla7[[#This Row],[META_SANTA_FE]]+Tabla7[[#This Row],[META_MARTIRES]]+Tabla7[[#This Row],[META_SAN_CRISTOBAL]]+Tabla7[[#This Row],[META_RAFAEL_URIBE_URIBE]]+Tabla7[[#This Row],[META_ANTONIO_NARIÑO]]+Tabla7[[#This Row],[META_SUBRED]]+Tabla7[[#This Row],[META_DISTRITO]]</f>
        <v>0</v>
      </c>
      <c r="V142" s="29">
        <f>+Tabla7[[#This Row],[META_CENTRO_ORIENTE]]-Tabla7[[#This Row],[META_TOTAL]]</f>
        <v>0</v>
      </c>
      <c r="W142" s="30">
        <f>+Tabla7[[#This Row],[VALOR UNITARIO]]*Tabla7[[#This Row],[META_CANDELARIA]]</f>
        <v>0</v>
      </c>
      <c r="X142" s="31">
        <f>+Tabla7[[#This Row],[META_SANTA_FE]]*Tabla7[[#This Row],[VALOR UNITARIO]]</f>
        <v>0</v>
      </c>
      <c r="Y142" s="31">
        <f>+Tabla7[[#This Row],[META_MARTIRES]]*Tabla7[[#This Row],[VALOR UNITARIO]]</f>
        <v>0</v>
      </c>
      <c r="Z142" s="31">
        <f>+Tabla7[[#This Row],[META_SAN_CRISTOBAL]]*Tabla7[[#This Row],[VALOR UNITARIO]]</f>
        <v>0</v>
      </c>
      <c r="AA142" s="31">
        <f>+Tabla7[[#This Row],[META_RAFAEL_URIBE_URIBE]]*Tabla7[[#This Row],[VALOR UNITARIO]]</f>
        <v>0</v>
      </c>
      <c r="AB142" s="31">
        <f>+Tabla7[[#This Row],[META_ANTONIO_NARIÑO]]*Tabla7[[#This Row],[VALOR UNITARIO]]</f>
        <v>0</v>
      </c>
      <c r="AC142" s="31">
        <f>+Tabla7[[#This Row],[META_SUBRED]]*Tabla7[[#This Row],[VALOR UNITARIO]]</f>
        <v>0</v>
      </c>
      <c r="AD142" s="32">
        <f>+Tabla7[[#This Row],[META_DISTRITO]]*Tabla7[[#This Row],[VALOR UNITARIO]]</f>
        <v>0</v>
      </c>
      <c r="AE142" s="30">
        <f>SUM(Tabla7[[#This Row],[$_CANDELARIA]:[$_DISTRITO]])</f>
        <v>0</v>
      </c>
      <c r="AF142" s="32">
        <f>+Tabla7[[#This Row],[$_CENTRO_ORIENTE]]-Tabla7[[#This Row],[$_TOTAL]]</f>
        <v>0</v>
      </c>
    </row>
    <row r="143" spans="1:32" ht="102" hidden="1">
      <c r="A143" s="19" t="s">
        <v>82</v>
      </c>
      <c r="B143" s="20" t="s">
        <v>232</v>
      </c>
      <c r="C143" s="20" t="s">
        <v>84</v>
      </c>
      <c r="D143" s="21">
        <v>128</v>
      </c>
      <c r="E143" s="20" t="s">
        <v>235</v>
      </c>
      <c r="F143" s="20" t="s">
        <v>86</v>
      </c>
      <c r="G143" s="19" t="s">
        <v>87</v>
      </c>
      <c r="H143" s="19" t="s">
        <v>76</v>
      </c>
      <c r="I143" s="19" t="s">
        <v>74</v>
      </c>
      <c r="J143" s="22">
        <v>140539</v>
      </c>
      <c r="K143" s="5">
        <v>0</v>
      </c>
      <c r="L143" s="22">
        <f>+Tabla7[[#This Row],[VALOR UNITARIO]]*Tabla7[[#This Row],[META_CENTRO_ORIENTE]]</f>
        <v>0</v>
      </c>
      <c r="M143" s="46">
        <f>+Tabla7[[#This Row],[META_CENTRO_ORIENTE]]*4.55/100</f>
        <v>0</v>
      </c>
      <c r="N143" s="47">
        <f>+Tabla7[[#This Row],[META_CENTRO_ORIENTE]]*22.8/100</f>
        <v>0</v>
      </c>
      <c r="O143" s="47">
        <f>+Tabla7[[#This Row],[META_CENTRO_ORIENTE]]*8.3/100</f>
        <v>0</v>
      </c>
      <c r="P143" s="47">
        <f>+Tabla7[[#This Row],[META_CENTRO_ORIENTE]]*22.75/100</f>
        <v>0</v>
      </c>
      <c r="Q143" s="47">
        <f>+Tabla7[[#This Row],[META_CENTRO_ORIENTE]]*27.64/100</f>
        <v>0</v>
      </c>
      <c r="R143" s="47">
        <f>+Tabla7[[#This Row],[META_CENTRO_ORIENTE]]*14/100</f>
        <v>0</v>
      </c>
      <c r="S143" s="47"/>
      <c r="T143" s="48"/>
      <c r="U143" s="28">
        <f>+Tabla7[[#This Row],[META_CANDELARIA]]+Tabla7[[#This Row],[META_SANTA_FE]]+Tabla7[[#This Row],[META_MARTIRES]]+Tabla7[[#This Row],[META_SAN_CRISTOBAL]]+Tabla7[[#This Row],[META_RAFAEL_URIBE_URIBE]]+Tabla7[[#This Row],[META_ANTONIO_NARIÑO]]+Tabla7[[#This Row],[META_SUBRED]]+Tabla7[[#This Row],[META_DISTRITO]]</f>
        <v>0</v>
      </c>
      <c r="V143" s="29">
        <f>+Tabla7[[#This Row],[META_CENTRO_ORIENTE]]-Tabla7[[#This Row],[META_TOTAL]]</f>
        <v>0</v>
      </c>
      <c r="W143" s="30">
        <f>+Tabla7[[#This Row],[VALOR UNITARIO]]*Tabla7[[#This Row],[META_CANDELARIA]]</f>
        <v>0</v>
      </c>
      <c r="X143" s="31">
        <f>+Tabla7[[#This Row],[META_SANTA_FE]]*Tabla7[[#This Row],[VALOR UNITARIO]]</f>
        <v>0</v>
      </c>
      <c r="Y143" s="31">
        <f>+Tabla7[[#This Row],[META_MARTIRES]]*Tabla7[[#This Row],[VALOR UNITARIO]]</f>
        <v>0</v>
      </c>
      <c r="Z143" s="31">
        <f>+Tabla7[[#This Row],[META_SAN_CRISTOBAL]]*Tabla7[[#This Row],[VALOR UNITARIO]]</f>
        <v>0</v>
      </c>
      <c r="AA143" s="31">
        <f>+Tabla7[[#This Row],[META_RAFAEL_URIBE_URIBE]]*Tabla7[[#This Row],[VALOR UNITARIO]]</f>
        <v>0</v>
      </c>
      <c r="AB143" s="31">
        <f>+Tabla7[[#This Row],[META_ANTONIO_NARIÑO]]*Tabla7[[#This Row],[VALOR UNITARIO]]</f>
        <v>0</v>
      </c>
      <c r="AC143" s="31">
        <f>+Tabla7[[#This Row],[META_SUBRED]]*Tabla7[[#This Row],[VALOR UNITARIO]]</f>
        <v>0</v>
      </c>
      <c r="AD143" s="32">
        <f>+Tabla7[[#This Row],[META_DISTRITO]]*Tabla7[[#This Row],[VALOR UNITARIO]]</f>
        <v>0</v>
      </c>
      <c r="AE143" s="30">
        <f>SUM(Tabla7[[#This Row],[$_CANDELARIA]:[$_DISTRITO]])</f>
        <v>0</v>
      </c>
      <c r="AF143" s="32">
        <f>+Tabla7[[#This Row],[$_CENTRO_ORIENTE]]-Tabla7[[#This Row],[$_TOTAL]]</f>
        <v>0</v>
      </c>
    </row>
    <row r="144" spans="1:32" ht="102" hidden="1">
      <c r="A144" s="19" t="s">
        <v>82</v>
      </c>
      <c r="B144" s="20" t="s">
        <v>232</v>
      </c>
      <c r="C144" s="20" t="s">
        <v>84</v>
      </c>
      <c r="D144" s="21">
        <v>128</v>
      </c>
      <c r="E144" s="20" t="s">
        <v>235</v>
      </c>
      <c r="F144" s="20" t="s">
        <v>89</v>
      </c>
      <c r="G144" s="19" t="s">
        <v>87</v>
      </c>
      <c r="H144" s="19" t="s">
        <v>76</v>
      </c>
      <c r="I144" s="19" t="s">
        <v>74</v>
      </c>
      <c r="J144" s="22">
        <v>140539</v>
      </c>
      <c r="K144" s="5">
        <v>0</v>
      </c>
      <c r="L144" s="22">
        <f>+Tabla7[[#This Row],[VALOR UNITARIO]]*Tabla7[[#This Row],[META_CENTRO_ORIENTE]]</f>
        <v>0</v>
      </c>
      <c r="M144" s="46">
        <f>+Tabla7[[#This Row],[META_CENTRO_ORIENTE]]*4.55/100</f>
        <v>0</v>
      </c>
      <c r="N144" s="47">
        <f>+Tabla7[[#This Row],[META_CENTRO_ORIENTE]]*22.8/100</f>
        <v>0</v>
      </c>
      <c r="O144" s="47">
        <f>+Tabla7[[#This Row],[META_CENTRO_ORIENTE]]*8.3/100</f>
        <v>0</v>
      </c>
      <c r="P144" s="47">
        <f>+Tabla7[[#This Row],[META_CENTRO_ORIENTE]]*22.75/100</f>
        <v>0</v>
      </c>
      <c r="Q144" s="47">
        <f>+Tabla7[[#This Row],[META_CENTRO_ORIENTE]]*27.64/100</f>
        <v>0</v>
      </c>
      <c r="R144" s="47">
        <f>+Tabla7[[#This Row],[META_CENTRO_ORIENTE]]*14/100</f>
        <v>0</v>
      </c>
      <c r="S144" s="47"/>
      <c r="T144" s="48"/>
      <c r="U144" s="28">
        <f>+Tabla7[[#This Row],[META_CANDELARIA]]+Tabla7[[#This Row],[META_SANTA_FE]]+Tabla7[[#This Row],[META_MARTIRES]]+Tabla7[[#This Row],[META_SAN_CRISTOBAL]]+Tabla7[[#This Row],[META_RAFAEL_URIBE_URIBE]]+Tabla7[[#This Row],[META_ANTONIO_NARIÑO]]+Tabla7[[#This Row],[META_SUBRED]]+Tabla7[[#This Row],[META_DISTRITO]]</f>
        <v>0</v>
      </c>
      <c r="V144" s="29">
        <f>+Tabla7[[#This Row],[META_CENTRO_ORIENTE]]-Tabla7[[#This Row],[META_TOTAL]]</f>
        <v>0</v>
      </c>
      <c r="W144" s="30">
        <f>+Tabla7[[#This Row],[VALOR UNITARIO]]*Tabla7[[#This Row],[META_CANDELARIA]]</f>
        <v>0</v>
      </c>
      <c r="X144" s="31">
        <f>+Tabla7[[#This Row],[META_SANTA_FE]]*Tabla7[[#This Row],[VALOR UNITARIO]]</f>
        <v>0</v>
      </c>
      <c r="Y144" s="31">
        <f>+Tabla7[[#This Row],[META_MARTIRES]]*Tabla7[[#This Row],[VALOR UNITARIO]]</f>
        <v>0</v>
      </c>
      <c r="Z144" s="31">
        <f>+Tabla7[[#This Row],[META_SAN_CRISTOBAL]]*Tabla7[[#This Row],[VALOR UNITARIO]]</f>
        <v>0</v>
      </c>
      <c r="AA144" s="31">
        <f>+Tabla7[[#This Row],[META_RAFAEL_URIBE_URIBE]]*Tabla7[[#This Row],[VALOR UNITARIO]]</f>
        <v>0</v>
      </c>
      <c r="AB144" s="31">
        <f>+Tabla7[[#This Row],[META_ANTONIO_NARIÑO]]*Tabla7[[#This Row],[VALOR UNITARIO]]</f>
        <v>0</v>
      </c>
      <c r="AC144" s="31">
        <f>+Tabla7[[#This Row],[META_SUBRED]]*Tabla7[[#This Row],[VALOR UNITARIO]]</f>
        <v>0</v>
      </c>
      <c r="AD144" s="32">
        <f>+Tabla7[[#This Row],[META_DISTRITO]]*Tabla7[[#This Row],[VALOR UNITARIO]]</f>
        <v>0</v>
      </c>
      <c r="AE144" s="30">
        <f>SUM(Tabla7[[#This Row],[$_CANDELARIA]:[$_DISTRITO]])</f>
        <v>0</v>
      </c>
      <c r="AF144" s="32">
        <f>+Tabla7[[#This Row],[$_CENTRO_ORIENTE]]-Tabla7[[#This Row],[$_TOTAL]]</f>
        <v>0</v>
      </c>
    </row>
    <row r="145" spans="1:32" ht="76.5" hidden="1">
      <c r="A145" s="19" t="s">
        <v>82</v>
      </c>
      <c r="B145" s="20" t="s">
        <v>232</v>
      </c>
      <c r="C145" s="20" t="s">
        <v>84</v>
      </c>
      <c r="D145" s="21">
        <v>129</v>
      </c>
      <c r="E145" s="20" t="s">
        <v>236</v>
      </c>
      <c r="F145" s="20" t="s">
        <v>86</v>
      </c>
      <c r="G145" s="19" t="s">
        <v>87</v>
      </c>
      <c r="H145" s="19" t="s">
        <v>59</v>
      </c>
      <c r="I145" s="19" t="s">
        <v>74</v>
      </c>
      <c r="J145" s="22">
        <v>175674</v>
      </c>
      <c r="K145" s="5">
        <v>0</v>
      </c>
      <c r="L145" s="22">
        <f>+Tabla7[[#This Row],[VALOR UNITARIO]]*Tabla7[[#This Row],[META_CENTRO_ORIENTE]]</f>
        <v>0</v>
      </c>
      <c r="M145" s="46">
        <f>+Tabla7[[#This Row],[META_CENTRO_ORIENTE]]*4.55/100</f>
        <v>0</v>
      </c>
      <c r="N145" s="47">
        <f>+Tabla7[[#This Row],[META_CENTRO_ORIENTE]]*22.8/100</f>
        <v>0</v>
      </c>
      <c r="O145" s="47">
        <f>+Tabla7[[#This Row],[META_CENTRO_ORIENTE]]*8.3/100</f>
        <v>0</v>
      </c>
      <c r="P145" s="47">
        <f>+Tabla7[[#This Row],[META_CENTRO_ORIENTE]]*22.75/100</f>
        <v>0</v>
      </c>
      <c r="Q145" s="47">
        <f>+Tabla7[[#This Row],[META_CENTRO_ORIENTE]]*27.64/100</f>
        <v>0</v>
      </c>
      <c r="R145" s="47">
        <f>+Tabla7[[#This Row],[META_CENTRO_ORIENTE]]*14/100</f>
        <v>0</v>
      </c>
      <c r="S145" s="47"/>
      <c r="T145" s="48"/>
      <c r="U145" s="28">
        <f>+Tabla7[[#This Row],[META_CANDELARIA]]+Tabla7[[#This Row],[META_SANTA_FE]]+Tabla7[[#This Row],[META_MARTIRES]]+Tabla7[[#This Row],[META_SAN_CRISTOBAL]]+Tabla7[[#This Row],[META_RAFAEL_URIBE_URIBE]]+Tabla7[[#This Row],[META_ANTONIO_NARIÑO]]+Tabla7[[#This Row],[META_SUBRED]]+Tabla7[[#This Row],[META_DISTRITO]]</f>
        <v>0</v>
      </c>
      <c r="V145" s="29">
        <f>+Tabla7[[#This Row],[META_CENTRO_ORIENTE]]-Tabla7[[#This Row],[META_TOTAL]]</f>
        <v>0</v>
      </c>
      <c r="W145" s="30">
        <f>+Tabla7[[#This Row],[VALOR UNITARIO]]*Tabla7[[#This Row],[META_CANDELARIA]]</f>
        <v>0</v>
      </c>
      <c r="X145" s="31">
        <f>+Tabla7[[#This Row],[META_SANTA_FE]]*Tabla7[[#This Row],[VALOR UNITARIO]]</f>
        <v>0</v>
      </c>
      <c r="Y145" s="31">
        <f>+Tabla7[[#This Row],[META_MARTIRES]]*Tabla7[[#This Row],[VALOR UNITARIO]]</f>
        <v>0</v>
      </c>
      <c r="Z145" s="31">
        <f>+Tabla7[[#This Row],[META_SAN_CRISTOBAL]]*Tabla7[[#This Row],[VALOR UNITARIO]]</f>
        <v>0</v>
      </c>
      <c r="AA145" s="31">
        <f>+Tabla7[[#This Row],[META_RAFAEL_URIBE_URIBE]]*Tabla7[[#This Row],[VALOR UNITARIO]]</f>
        <v>0</v>
      </c>
      <c r="AB145" s="31">
        <f>+Tabla7[[#This Row],[META_ANTONIO_NARIÑO]]*Tabla7[[#This Row],[VALOR UNITARIO]]</f>
        <v>0</v>
      </c>
      <c r="AC145" s="31">
        <f>+Tabla7[[#This Row],[META_SUBRED]]*Tabla7[[#This Row],[VALOR UNITARIO]]</f>
        <v>0</v>
      </c>
      <c r="AD145" s="32">
        <f>+Tabla7[[#This Row],[META_DISTRITO]]*Tabla7[[#This Row],[VALOR UNITARIO]]</f>
        <v>0</v>
      </c>
      <c r="AE145" s="30">
        <f>SUM(Tabla7[[#This Row],[$_CANDELARIA]:[$_DISTRITO]])</f>
        <v>0</v>
      </c>
      <c r="AF145" s="32">
        <f>+Tabla7[[#This Row],[$_CENTRO_ORIENTE]]-Tabla7[[#This Row],[$_TOTAL]]</f>
        <v>0</v>
      </c>
    </row>
    <row r="146" spans="1:32" ht="76.5" hidden="1">
      <c r="A146" s="19" t="s">
        <v>82</v>
      </c>
      <c r="B146" s="20" t="s">
        <v>232</v>
      </c>
      <c r="C146" s="20" t="s">
        <v>84</v>
      </c>
      <c r="D146" s="21">
        <v>130</v>
      </c>
      <c r="E146" s="20" t="s">
        <v>237</v>
      </c>
      <c r="F146" s="20" t="s">
        <v>86</v>
      </c>
      <c r="G146" s="19" t="s">
        <v>87</v>
      </c>
      <c r="H146" s="19" t="s">
        <v>76</v>
      </c>
      <c r="I146" s="19" t="s">
        <v>74</v>
      </c>
      <c r="J146" s="22">
        <v>140539</v>
      </c>
      <c r="K146" s="5">
        <v>0</v>
      </c>
      <c r="L146" s="22">
        <f>+Tabla7[[#This Row],[VALOR UNITARIO]]*Tabla7[[#This Row],[META_CENTRO_ORIENTE]]</f>
        <v>0</v>
      </c>
      <c r="M146" s="46">
        <f>+Tabla7[[#This Row],[META_CENTRO_ORIENTE]]*4.55/100</f>
        <v>0</v>
      </c>
      <c r="N146" s="47">
        <f>+Tabla7[[#This Row],[META_CENTRO_ORIENTE]]*22.8/100</f>
        <v>0</v>
      </c>
      <c r="O146" s="47">
        <f>+Tabla7[[#This Row],[META_CENTRO_ORIENTE]]*8.3/100</f>
        <v>0</v>
      </c>
      <c r="P146" s="47">
        <f>+Tabla7[[#This Row],[META_CENTRO_ORIENTE]]*22.75/100</f>
        <v>0</v>
      </c>
      <c r="Q146" s="47">
        <f>+Tabla7[[#This Row],[META_CENTRO_ORIENTE]]*27.64/100</f>
        <v>0</v>
      </c>
      <c r="R146" s="47">
        <f>+Tabla7[[#This Row],[META_CENTRO_ORIENTE]]*14/100</f>
        <v>0</v>
      </c>
      <c r="S146" s="47"/>
      <c r="T146" s="48"/>
      <c r="U146" s="28">
        <f>+Tabla7[[#This Row],[META_CANDELARIA]]+Tabla7[[#This Row],[META_SANTA_FE]]+Tabla7[[#This Row],[META_MARTIRES]]+Tabla7[[#This Row],[META_SAN_CRISTOBAL]]+Tabla7[[#This Row],[META_RAFAEL_URIBE_URIBE]]+Tabla7[[#This Row],[META_ANTONIO_NARIÑO]]+Tabla7[[#This Row],[META_SUBRED]]+Tabla7[[#This Row],[META_DISTRITO]]</f>
        <v>0</v>
      </c>
      <c r="V146" s="29">
        <f>+Tabla7[[#This Row],[META_CENTRO_ORIENTE]]-Tabla7[[#This Row],[META_TOTAL]]</f>
        <v>0</v>
      </c>
      <c r="W146" s="30">
        <f>+Tabla7[[#This Row],[VALOR UNITARIO]]*Tabla7[[#This Row],[META_CANDELARIA]]</f>
        <v>0</v>
      </c>
      <c r="X146" s="31">
        <f>+Tabla7[[#This Row],[META_SANTA_FE]]*Tabla7[[#This Row],[VALOR UNITARIO]]</f>
        <v>0</v>
      </c>
      <c r="Y146" s="31">
        <f>+Tabla7[[#This Row],[META_MARTIRES]]*Tabla7[[#This Row],[VALOR UNITARIO]]</f>
        <v>0</v>
      </c>
      <c r="Z146" s="31">
        <f>+Tabla7[[#This Row],[META_SAN_CRISTOBAL]]*Tabla7[[#This Row],[VALOR UNITARIO]]</f>
        <v>0</v>
      </c>
      <c r="AA146" s="31">
        <f>+Tabla7[[#This Row],[META_RAFAEL_URIBE_URIBE]]*Tabla7[[#This Row],[VALOR UNITARIO]]</f>
        <v>0</v>
      </c>
      <c r="AB146" s="31">
        <f>+Tabla7[[#This Row],[META_ANTONIO_NARIÑO]]*Tabla7[[#This Row],[VALOR UNITARIO]]</f>
        <v>0</v>
      </c>
      <c r="AC146" s="31">
        <f>+Tabla7[[#This Row],[META_SUBRED]]*Tabla7[[#This Row],[VALOR UNITARIO]]</f>
        <v>0</v>
      </c>
      <c r="AD146" s="32">
        <f>+Tabla7[[#This Row],[META_DISTRITO]]*Tabla7[[#This Row],[VALOR UNITARIO]]</f>
        <v>0</v>
      </c>
      <c r="AE146" s="30">
        <f>SUM(Tabla7[[#This Row],[$_CANDELARIA]:[$_DISTRITO]])</f>
        <v>0</v>
      </c>
      <c r="AF146" s="32">
        <f>+Tabla7[[#This Row],[$_CENTRO_ORIENTE]]-Tabla7[[#This Row],[$_TOTAL]]</f>
        <v>0</v>
      </c>
    </row>
    <row r="147" spans="1:32" ht="89.25" hidden="1">
      <c r="A147" s="19" t="s">
        <v>82</v>
      </c>
      <c r="B147" s="20" t="s">
        <v>232</v>
      </c>
      <c r="C147" s="20" t="s">
        <v>108</v>
      </c>
      <c r="D147" s="21">
        <v>131</v>
      </c>
      <c r="E147" s="20" t="s">
        <v>238</v>
      </c>
      <c r="F147" s="20" t="s">
        <v>97</v>
      </c>
      <c r="G147" s="19" t="s">
        <v>155</v>
      </c>
      <c r="H147" s="19" t="s">
        <v>59</v>
      </c>
      <c r="I147" s="19" t="s">
        <v>74</v>
      </c>
      <c r="J147" s="22">
        <v>940787</v>
      </c>
      <c r="K147" s="5">
        <v>0</v>
      </c>
      <c r="L147" s="22">
        <f>+Tabla7[[#This Row],[VALOR UNITARIO]]*Tabla7[[#This Row],[META_CENTRO_ORIENTE]]</f>
        <v>0</v>
      </c>
      <c r="M147" s="46">
        <f>+Tabla7[[#This Row],[META_CENTRO_ORIENTE]]*4.55/100</f>
        <v>0</v>
      </c>
      <c r="N147" s="47">
        <f>+Tabla7[[#This Row],[META_CENTRO_ORIENTE]]*22.8/100</f>
        <v>0</v>
      </c>
      <c r="O147" s="47">
        <f>+Tabla7[[#This Row],[META_CENTRO_ORIENTE]]*8.3/100</f>
        <v>0</v>
      </c>
      <c r="P147" s="47">
        <f>+Tabla7[[#This Row],[META_CENTRO_ORIENTE]]*22.75/100</f>
        <v>0</v>
      </c>
      <c r="Q147" s="47">
        <f>+Tabla7[[#This Row],[META_CENTRO_ORIENTE]]*27.64/100</f>
        <v>0</v>
      </c>
      <c r="R147" s="47">
        <f>+Tabla7[[#This Row],[META_CENTRO_ORIENTE]]*14/100</f>
        <v>0</v>
      </c>
      <c r="S147" s="47"/>
      <c r="T147" s="48"/>
      <c r="U147" s="28">
        <f>+Tabla7[[#This Row],[META_CANDELARIA]]+Tabla7[[#This Row],[META_SANTA_FE]]+Tabla7[[#This Row],[META_MARTIRES]]+Tabla7[[#This Row],[META_SAN_CRISTOBAL]]+Tabla7[[#This Row],[META_RAFAEL_URIBE_URIBE]]+Tabla7[[#This Row],[META_ANTONIO_NARIÑO]]+Tabla7[[#This Row],[META_SUBRED]]+Tabla7[[#This Row],[META_DISTRITO]]</f>
        <v>0</v>
      </c>
      <c r="V147" s="29">
        <f>+Tabla7[[#This Row],[META_CENTRO_ORIENTE]]-Tabla7[[#This Row],[META_TOTAL]]</f>
        <v>0</v>
      </c>
      <c r="W147" s="30">
        <f>+Tabla7[[#This Row],[VALOR UNITARIO]]*Tabla7[[#This Row],[META_CANDELARIA]]</f>
        <v>0</v>
      </c>
      <c r="X147" s="31">
        <f>+Tabla7[[#This Row],[META_SANTA_FE]]*Tabla7[[#This Row],[VALOR UNITARIO]]</f>
        <v>0</v>
      </c>
      <c r="Y147" s="31">
        <f>+Tabla7[[#This Row],[META_MARTIRES]]*Tabla7[[#This Row],[VALOR UNITARIO]]</f>
        <v>0</v>
      </c>
      <c r="Z147" s="31">
        <f>+Tabla7[[#This Row],[META_SAN_CRISTOBAL]]*Tabla7[[#This Row],[VALOR UNITARIO]]</f>
        <v>0</v>
      </c>
      <c r="AA147" s="31">
        <f>+Tabla7[[#This Row],[META_RAFAEL_URIBE_URIBE]]*Tabla7[[#This Row],[VALOR UNITARIO]]</f>
        <v>0</v>
      </c>
      <c r="AB147" s="31">
        <f>+Tabla7[[#This Row],[META_ANTONIO_NARIÑO]]*Tabla7[[#This Row],[VALOR UNITARIO]]</f>
        <v>0</v>
      </c>
      <c r="AC147" s="31">
        <f>+Tabla7[[#This Row],[META_SUBRED]]*Tabla7[[#This Row],[VALOR UNITARIO]]</f>
        <v>0</v>
      </c>
      <c r="AD147" s="32">
        <f>+Tabla7[[#This Row],[META_DISTRITO]]*Tabla7[[#This Row],[VALOR UNITARIO]]</f>
        <v>0</v>
      </c>
      <c r="AE147" s="30">
        <f>SUM(Tabla7[[#This Row],[$_CANDELARIA]:[$_DISTRITO]])</f>
        <v>0</v>
      </c>
      <c r="AF147" s="32">
        <f>+Tabla7[[#This Row],[$_CENTRO_ORIENTE]]-Tabla7[[#This Row],[$_TOTAL]]</f>
        <v>0</v>
      </c>
    </row>
    <row r="148" spans="1:32" ht="89.25" hidden="1">
      <c r="A148" s="19" t="s">
        <v>82</v>
      </c>
      <c r="B148" s="20" t="s">
        <v>232</v>
      </c>
      <c r="C148" s="20" t="s">
        <v>108</v>
      </c>
      <c r="D148" s="21">
        <v>132</v>
      </c>
      <c r="E148" s="20" t="s">
        <v>239</v>
      </c>
      <c r="F148" s="20" t="s">
        <v>97</v>
      </c>
      <c r="G148" s="19" t="s">
        <v>240</v>
      </c>
      <c r="H148" s="19" t="s">
        <v>76</v>
      </c>
      <c r="I148" s="19" t="s">
        <v>74</v>
      </c>
      <c r="J148" s="22">
        <v>250875</v>
      </c>
      <c r="K148" s="5">
        <v>0</v>
      </c>
      <c r="L148" s="22">
        <f>+Tabla7[[#This Row],[VALOR UNITARIO]]*Tabla7[[#This Row],[META_CENTRO_ORIENTE]]</f>
        <v>0</v>
      </c>
      <c r="M148" s="46">
        <f>+Tabla7[[#This Row],[META_CENTRO_ORIENTE]]*4.55/100</f>
        <v>0</v>
      </c>
      <c r="N148" s="47">
        <f>+Tabla7[[#This Row],[META_CENTRO_ORIENTE]]*22.8/100</f>
        <v>0</v>
      </c>
      <c r="O148" s="47">
        <f>+Tabla7[[#This Row],[META_CENTRO_ORIENTE]]*8.3/100</f>
        <v>0</v>
      </c>
      <c r="P148" s="47">
        <f>+Tabla7[[#This Row],[META_CENTRO_ORIENTE]]*22.75/100</f>
        <v>0</v>
      </c>
      <c r="Q148" s="47">
        <f>+Tabla7[[#This Row],[META_CENTRO_ORIENTE]]*27.64/100</f>
        <v>0</v>
      </c>
      <c r="R148" s="47">
        <f>+Tabla7[[#This Row],[META_CENTRO_ORIENTE]]*14/100</f>
        <v>0</v>
      </c>
      <c r="S148" s="47"/>
      <c r="T148" s="48"/>
      <c r="U148" s="28">
        <f>+Tabla7[[#This Row],[META_CANDELARIA]]+Tabla7[[#This Row],[META_SANTA_FE]]+Tabla7[[#This Row],[META_MARTIRES]]+Tabla7[[#This Row],[META_SAN_CRISTOBAL]]+Tabla7[[#This Row],[META_RAFAEL_URIBE_URIBE]]+Tabla7[[#This Row],[META_ANTONIO_NARIÑO]]+Tabla7[[#This Row],[META_SUBRED]]+Tabla7[[#This Row],[META_DISTRITO]]</f>
        <v>0</v>
      </c>
      <c r="V148" s="29">
        <f>+Tabla7[[#This Row],[META_CENTRO_ORIENTE]]-Tabla7[[#This Row],[META_TOTAL]]</f>
        <v>0</v>
      </c>
      <c r="W148" s="30">
        <f>+Tabla7[[#This Row],[VALOR UNITARIO]]*Tabla7[[#This Row],[META_CANDELARIA]]</f>
        <v>0</v>
      </c>
      <c r="X148" s="31">
        <f>+Tabla7[[#This Row],[META_SANTA_FE]]*Tabla7[[#This Row],[VALOR UNITARIO]]</f>
        <v>0</v>
      </c>
      <c r="Y148" s="31">
        <f>+Tabla7[[#This Row],[META_MARTIRES]]*Tabla7[[#This Row],[VALOR UNITARIO]]</f>
        <v>0</v>
      </c>
      <c r="Z148" s="31">
        <f>+Tabla7[[#This Row],[META_SAN_CRISTOBAL]]*Tabla7[[#This Row],[VALOR UNITARIO]]</f>
        <v>0</v>
      </c>
      <c r="AA148" s="31">
        <f>+Tabla7[[#This Row],[META_RAFAEL_URIBE_URIBE]]*Tabla7[[#This Row],[VALOR UNITARIO]]</f>
        <v>0</v>
      </c>
      <c r="AB148" s="31">
        <f>+Tabla7[[#This Row],[META_ANTONIO_NARIÑO]]*Tabla7[[#This Row],[VALOR UNITARIO]]</f>
        <v>0</v>
      </c>
      <c r="AC148" s="31">
        <f>+Tabla7[[#This Row],[META_SUBRED]]*Tabla7[[#This Row],[VALOR UNITARIO]]</f>
        <v>0</v>
      </c>
      <c r="AD148" s="32">
        <f>+Tabla7[[#This Row],[META_DISTRITO]]*Tabla7[[#This Row],[VALOR UNITARIO]]</f>
        <v>0</v>
      </c>
      <c r="AE148" s="30">
        <f>SUM(Tabla7[[#This Row],[$_CANDELARIA]:[$_DISTRITO]])</f>
        <v>0</v>
      </c>
      <c r="AF148" s="32">
        <f>+Tabla7[[#This Row],[$_CENTRO_ORIENTE]]-Tabla7[[#This Row],[$_TOTAL]]</f>
        <v>0</v>
      </c>
    </row>
    <row r="149" spans="1:32" ht="89.25" hidden="1">
      <c r="A149" s="19" t="s">
        <v>82</v>
      </c>
      <c r="B149" s="20" t="s">
        <v>232</v>
      </c>
      <c r="C149" s="20" t="s">
        <v>108</v>
      </c>
      <c r="D149" s="21">
        <v>133</v>
      </c>
      <c r="E149" s="20" t="s">
        <v>241</v>
      </c>
      <c r="F149" s="20" t="s">
        <v>97</v>
      </c>
      <c r="G149" s="19" t="s">
        <v>240</v>
      </c>
      <c r="H149" s="19" t="s">
        <v>55</v>
      </c>
      <c r="I149" s="19" t="s">
        <v>74</v>
      </c>
      <c r="J149" s="22">
        <v>183687</v>
      </c>
      <c r="K149" s="5">
        <v>0</v>
      </c>
      <c r="L149" s="22">
        <f>+Tabla7[[#This Row],[VALOR UNITARIO]]*Tabla7[[#This Row],[META_CENTRO_ORIENTE]]</f>
        <v>0</v>
      </c>
      <c r="M149" s="46">
        <f>+Tabla7[[#This Row],[META_CENTRO_ORIENTE]]*4.55/100</f>
        <v>0</v>
      </c>
      <c r="N149" s="47">
        <f>+Tabla7[[#This Row],[META_CENTRO_ORIENTE]]*22.8/100</f>
        <v>0</v>
      </c>
      <c r="O149" s="47">
        <f>+Tabla7[[#This Row],[META_CENTRO_ORIENTE]]*8.3/100</f>
        <v>0</v>
      </c>
      <c r="P149" s="47">
        <f>+Tabla7[[#This Row],[META_CENTRO_ORIENTE]]*22.75/100</f>
        <v>0</v>
      </c>
      <c r="Q149" s="47">
        <f>+Tabla7[[#This Row],[META_CENTRO_ORIENTE]]*27.64/100</f>
        <v>0</v>
      </c>
      <c r="R149" s="47">
        <f>+Tabla7[[#This Row],[META_CENTRO_ORIENTE]]*14/100</f>
        <v>0</v>
      </c>
      <c r="S149" s="47"/>
      <c r="T149" s="48"/>
      <c r="U149" s="28">
        <f>+Tabla7[[#This Row],[META_CANDELARIA]]+Tabla7[[#This Row],[META_SANTA_FE]]+Tabla7[[#This Row],[META_MARTIRES]]+Tabla7[[#This Row],[META_SAN_CRISTOBAL]]+Tabla7[[#This Row],[META_RAFAEL_URIBE_URIBE]]+Tabla7[[#This Row],[META_ANTONIO_NARIÑO]]+Tabla7[[#This Row],[META_SUBRED]]+Tabla7[[#This Row],[META_DISTRITO]]</f>
        <v>0</v>
      </c>
      <c r="V149" s="29">
        <f>+Tabla7[[#This Row],[META_CENTRO_ORIENTE]]-Tabla7[[#This Row],[META_TOTAL]]</f>
        <v>0</v>
      </c>
      <c r="W149" s="30">
        <f>+Tabla7[[#This Row],[VALOR UNITARIO]]*Tabla7[[#This Row],[META_CANDELARIA]]</f>
        <v>0</v>
      </c>
      <c r="X149" s="31">
        <f>+Tabla7[[#This Row],[META_SANTA_FE]]*Tabla7[[#This Row],[VALOR UNITARIO]]</f>
        <v>0</v>
      </c>
      <c r="Y149" s="31">
        <f>+Tabla7[[#This Row],[META_MARTIRES]]*Tabla7[[#This Row],[VALOR UNITARIO]]</f>
        <v>0</v>
      </c>
      <c r="Z149" s="31">
        <f>+Tabla7[[#This Row],[META_SAN_CRISTOBAL]]*Tabla7[[#This Row],[VALOR UNITARIO]]</f>
        <v>0</v>
      </c>
      <c r="AA149" s="31">
        <f>+Tabla7[[#This Row],[META_RAFAEL_URIBE_URIBE]]*Tabla7[[#This Row],[VALOR UNITARIO]]</f>
        <v>0</v>
      </c>
      <c r="AB149" s="31">
        <f>+Tabla7[[#This Row],[META_ANTONIO_NARIÑO]]*Tabla7[[#This Row],[VALOR UNITARIO]]</f>
        <v>0</v>
      </c>
      <c r="AC149" s="31">
        <f>+Tabla7[[#This Row],[META_SUBRED]]*Tabla7[[#This Row],[VALOR UNITARIO]]</f>
        <v>0</v>
      </c>
      <c r="AD149" s="32">
        <f>+Tabla7[[#This Row],[META_DISTRITO]]*Tabla7[[#This Row],[VALOR UNITARIO]]</f>
        <v>0</v>
      </c>
      <c r="AE149" s="30">
        <f>SUM(Tabla7[[#This Row],[$_CANDELARIA]:[$_DISTRITO]])</f>
        <v>0</v>
      </c>
      <c r="AF149" s="32">
        <f>+Tabla7[[#This Row],[$_CENTRO_ORIENTE]]-Tabla7[[#This Row],[$_TOTAL]]</f>
        <v>0</v>
      </c>
    </row>
    <row r="150" spans="1:32" ht="51" hidden="1">
      <c r="A150" s="19" t="s">
        <v>82</v>
      </c>
      <c r="B150" s="20" t="s">
        <v>232</v>
      </c>
      <c r="C150" s="20" t="s">
        <v>108</v>
      </c>
      <c r="D150" s="21">
        <v>134</v>
      </c>
      <c r="E150" s="20" t="s">
        <v>242</v>
      </c>
      <c r="F150" s="20" t="s">
        <v>97</v>
      </c>
      <c r="G150" s="19" t="s">
        <v>152</v>
      </c>
      <c r="H150" s="19" t="s">
        <v>76</v>
      </c>
      <c r="I150" s="19" t="s">
        <v>74</v>
      </c>
      <c r="J150" s="22">
        <v>110336</v>
      </c>
      <c r="K150" s="5">
        <v>0</v>
      </c>
      <c r="L150" s="22">
        <f>+Tabla7[[#This Row],[VALOR UNITARIO]]*Tabla7[[#This Row],[META_CENTRO_ORIENTE]]</f>
        <v>0</v>
      </c>
      <c r="M150" s="46">
        <f>+Tabla7[[#This Row],[META_CENTRO_ORIENTE]]*4.55/100</f>
        <v>0</v>
      </c>
      <c r="N150" s="47">
        <f>+Tabla7[[#This Row],[META_CENTRO_ORIENTE]]*22.8/100</f>
        <v>0</v>
      </c>
      <c r="O150" s="47">
        <f>+Tabla7[[#This Row],[META_CENTRO_ORIENTE]]*8.3/100</f>
        <v>0</v>
      </c>
      <c r="P150" s="47">
        <f>+Tabla7[[#This Row],[META_CENTRO_ORIENTE]]*22.75/100</f>
        <v>0</v>
      </c>
      <c r="Q150" s="47">
        <f>+Tabla7[[#This Row],[META_CENTRO_ORIENTE]]*27.64/100</f>
        <v>0</v>
      </c>
      <c r="R150" s="47">
        <f>+Tabla7[[#This Row],[META_CENTRO_ORIENTE]]*14/100</f>
        <v>0</v>
      </c>
      <c r="S150" s="47"/>
      <c r="T150" s="48"/>
      <c r="U150" s="28">
        <f>+Tabla7[[#This Row],[META_CANDELARIA]]+Tabla7[[#This Row],[META_SANTA_FE]]+Tabla7[[#This Row],[META_MARTIRES]]+Tabla7[[#This Row],[META_SAN_CRISTOBAL]]+Tabla7[[#This Row],[META_RAFAEL_URIBE_URIBE]]+Tabla7[[#This Row],[META_ANTONIO_NARIÑO]]+Tabla7[[#This Row],[META_SUBRED]]+Tabla7[[#This Row],[META_DISTRITO]]</f>
        <v>0</v>
      </c>
      <c r="V150" s="29">
        <f>+Tabla7[[#This Row],[META_CENTRO_ORIENTE]]-Tabla7[[#This Row],[META_TOTAL]]</f>
        <v>0</v>
      </c>
      <c r="W150" s="30">
        <f>+Tabla7[[#This Row],[VALOR UNITARIO]]*Tabla7[[#This Row],[META_CANDELARIA]]</f>
        <v>0</v>
      </c>
      <c r="X150" s="31">
        <f>+Tabla7[[#This Row],[META_SANTA_FE]]*Tabla7[[#This Row],[VALOR UNITARIO]]</f>
        <v>0</v>
      </c>
      <c r="Y150" s="31">
        <f>+Tabla7[[#This Row],[META_MARTIRES]]*Tabla7[[#This Row],[VALOR UNITARIO]]</f>
        <v>0</v>
      </c>
      <c r="Z150" s="31">
        <f>+Tabla7[[#This Row],[META_SAN_CRISTOBAL]]*Tabla7[[#This Row],[VALOR UNITARIO]]</f>
        <v>0</v>
      </c>
      <c r="AA150" s="31">
        <f>+Tabla7[[#This Row],[META_RAFAEL_URIBE_URIBE]]*Tabla7[[#This Row],[VALOR UNITARIO]]</f>
        <v>0</v>
      </c>
      <c r="AB150" s="31">
        <f>+Tabla7[[#This Row],[META_ANTONIO_NARIÑO]]*Tabla7[[#This Row],[VALOR UNITARIO]]</f>
        <v>0</v>
      </c>
      <c r="AC150" s="31">
        <f>+Tabla7[[#This Row],[META_SUBRED]]*Tabla7[[#This Row],[VALOR UNITARIO]]</f>
        <v>0</v>
      </c>
      <c r="AD150" s="32">
        <f>+Tabla7[[#This Row],[META_DISTRITO]]*Tabla7[[#This Row],[VALOR UNITARIO]]</f>
        <v>0</v>
      </c>
      <c r="AE150" s="30">
        <f>SUM(Tabla7[[#This Row],[$_CANDELARIA]:[$_DISTRITO]])</f>
        <v>0</v>
      </c>
      <c r="AF150" s="32">
        <f>+Tabla7[[#This Row],[$_CENTRO_ORIENTE]]-Tabla7[[#This Row],[$_TOTAL]]</f>
        <v>0</v>
      </c>
    </row>
    <row r="151" spans="1:32" ht="51" hidden="1">
      <c r="A151" s="19" t="s">
        <v>82</v>
      </c>
      <c r="B151" s="20" t="s">
        <v>232</v>
      </c>
      <c r="C151" s="20" t="s">
        <v>108</v>
      </c>
      <c r="D151" s="21">
        <v>135</v>
      </c>
      <c r="E151" s="20" t="s">
        <v>243</v>
      </c>
      <c r="F151" s="20" t="s">
        <v>97</v>
      </c>
      <c r="G151" s="19" t="s">
        <v>152</v>
      </c>
      <c r="H151" s="19" t="s">
        <v>59</v>
      </c>
      <c r="I151" s="19" t="s">
        <v>74</v>
      </c>
      <c r="J151" s="22">
        <v>137922</v>
      </c>
      <c r="K151" s="5">
        <v>0</v>
      </c>
      <c r="L151" s="22">
        <f>+Tabla7[[#This Row],[VALOR UNITARIO]]*Tabla7[[#This Row],[META_CENTRO_ORIENTE]]</f>
        <v>0</v>
      </c>
      <c r="M151" s="46">
        <f>+Tabla7[[#This Row],[META_CENTRO_ORIENTE]]*4.55/100</f>
        <v>0</v>
      </c>
      <c r="N151" s="47">
        <f>+Tabla7[[#This Row],[META_CENTRO_ORIENTE]]*22.8/100</f>
        <v>0</v>
      </c>
      <c r="O151" s="47">
        <f>+Tabla7[[#This Row],[META_CENTRO_ORIENTE]]*8.3/100</f>
        <v>0</v>
      </c>
      <c r="P151" s="47">
        <f>+Tabla7[[#This Row],[META_CENTRO_ORIENTE]]*22.75/100</f>
        <v>0</v>
      </c>
      <c r="Q151" s="47">
        <f>+Tabla7[[#This Row],[META_CENTRO_ORIENTE]]*27.64/100</f>
        <v>0</v>
      </c>
      <c r="R151" s="47">
        <f>+Tabla7[[#This Row],[META_CENTRO_ORIENTE]]*14/100</f>
        <v>0</v>
      </c>
      <c r="S151" s="47"/>
      <c r="T151" s="48"/>
      <c r="U151" s="28">
        <f>+Tabla7[[#This Row],[META_CANDELARIA]]+Tabla7[[#This Row],[META_SANTA_FE]]+Tabla7[[#This Row],[META_MARTIRES]]+Tabla7[[#This Row],[META_SAN_CRISTOBAL]]+Tabla7[[#This Row],[META_RAFAEL_URIBE_URIBE]]+Tabla7[[#This Row],[META_ANTONIO_NARIÑO]]+Tabla7[[#This Row],[META_SUBRED]]+Tabla7[[#This Row],[META_DISTRITO]]</f>
        <v>0</v>
      </c>
      <c r="V151" s="29">
        <f>+Tabla7[[#This Row],[META_CENTRO_ORIENTE]]-Tabla7[[#This Row],[META_TOTAL]]</f>
        <v>0</v>
      </c>
      <c r="W151" s="30">
        <f>+Tabla7[[#This Row],[VALOR UNITARIO]]*Tabla7[[#This Row],[META_CANDELARIA]]</f>
        <v>0</v>
      </c>
      <c r="X151" s="31">
        <f>+Tabla7[[#This Row],[META_SANTA_FE]]*Tabla7[[#This Row],[VALOR UNITARIO]]</f>
        <v>0</v>
      </c>
      <c r="Y151" s="31">
        <f>+Tabla7[[#This Row],[META_MARTIRES]]*Tabla7[[#This Row],[VALOR UNITARIO]]</f>
        <v>0</v>
      </c>
      <c r="Z151" s="31">
        <f>+Tabla7[[#This Row],[META_SAN_CRISTOBAL]]*Tabla7[[#This Row],[VALOR UNITARIO]]</f>
        <v>0</v>
      </c>
      <c r="AA151" s="31">
        <f>+Tabla7[[#This Row],[META_RAFAEL_URIBE_URIBE]]*Tabla7[[#This Row],[VALOR UNITARIO]]</f>
        <v>0</v>
      </c>
      <c r="AB151" s="31">
        <f>+Tabla7[[#This Row],[META_ANTONIO_NARIÑO]]*Tabla7[[#This Row],[VALOR UNITARIO]]</f>
        <v>0</v>
      </c>
      <c r="AC151" s="31">
        <f>+Tabla7[[#This Row],[META_SUBRED]]*Tabla7[[#This Row],[VALOR UNITARIO]]</f>
        <v>0</v>
      </c>
      <c r="AD151" s="32">
        <f>+Tabla7[[#This Row],[META_DISTRITO]]*Tabla7[[#This Row],[VALOR UNITARIO]]</f>
        <v>0</v>
      </c>
      <c r="AE151" s="30">
        <f>SUM(Tabla7[[#This Row],[$_CANDELARIA]:[$_DISTRITO]])</f>
        <v>0</v>
      </c>
      <c r="AF151" s="32">
        <f>+Tabla7[[#This Row],[$_CENTRO_ORIENTE]]-Tabla7[[#This Row],[$_TOTAL]]</f>
        <v>0</v>
      </c>
    </row>
    <row r="152" spans="1:32" ht="51" hidden="1">
      <c r="A152" s="19" t="s">
        <v>82</v>
      </c>
      <c r="B152" s="20" t="s">
        <v>244</v>
      </c>
      <c r="C152" s="20" t="s">
        <v>245</v>
      </c>
      <c r="D152" s="21">
        <v>86</v>
      </c>
      <c r="E152" s="20" t="s">
        <v>246</v>
      </c>
      <c r="F152" s="20" t="s">
        <v>247</v>
      </c>
      <c r="G152" s="19" t="s">
        <v>230</v>
      </c>
      <c r="H152" s="19" t="s">
        <v>55</v>
      </c>
      <c r="I152" s="19" t="s">
        <v>74</v>
      </c>
      <c r="J152" s="22">
        <v>73474880</v>
      </c>
      <c r="K152" s="5">
        <v>0</v>
      </c>
      <c r="L152" s="22">
        <f>+Tabla7[[#This Row],[VALOR UNITARIO]]*Tabla7[[#This Row],[META_CENTRO_ORIENTE]]</f>
        <v>0</v>
      </c>
      <c r="M152" s="46">
        <f>+Tabla7[[#This Row],[META_CENTRO_ORIENTE]]*4.55/100</f>
        <v>0</v>
      </c>
      <c r="N152" s="47">
        <f>+Tabla7[[#This Row],[META_CENTRO_ORIENTE]]*22.8/100</f>
        <v>0</v>
      </c>
      <c r="O152" s="47">
        <f>+Tabla7[[#This Row],[META_CENTRO_ORIENTE]]*8.3/100</f>
        <v>0</v>
      </c>
      <c r="P152" s="47">
        <f>+Tabla7[[#This Row],[META_CENTRO_ORIENTE]]*22.75/100</f>
        <v>0</v>
      </c>
      <c r="Q152" s="47">
        <f>+Tabla7[[#This Row],[META_CENTRO_ORIENTE]]*27.64/100</f>
        <v>0</v>
      </c>
      <c r="R152" s="47">
        <f>+Tabla7[[#This Row],[META_CENTRO_ORIENTE]]*14/100</f>
        <v>0</v>
      </c>
      <c r="S152" s="47"/>
      <c r="T152" s="48"/>
      <c r="U152" s="28">
        <f>+Tabla7[[#This Row],[META_CANDELARIA]]+Tabla7[[#This Row],[META_SANTA_FE]]+Tabla7[[#This Row],[META_MARTIRES]]+Tabla7[[#This Row],[META_SAN_CRISTOBAL]]+Tabla7[[#This Row],[META_RAFAEL_URIBE_URIBE]]+Tabla7[[#This Row],[META_ANTONIO_NARIÑO]]+Tabla7[[#This Row],[META_SUBRED]]+Tabla7[[#This Row],[META_DISTRITO]]</f>
        <v>0</v>
      </c>
      <c r="V152" s="29">
        <f>+Tabla7[[#This Row],[META_CENTRO_ORIENTE]]-Tabla7[[#This Row],[META_TOTAL]]</f>
        <v>0</v>
      </c>
      <c r="W152" s="30">
        <f>+Tabla7[[#This Row],[VALOR UNITARIO]]*Tabla7[[#This Row],[META_CANDELARIA]]</f>
        <v>0</v>
      </c>
      <c r="X152" s="31">
        <f>+Tabla7[[#This Row],[META_SANTA_FE]]*Tabla7[[#This Row],[VALOR UNITARIO]]</f>
        <v>0</v>
      </c>
      <c r="Y152" s="31">
        <f>+Tabla7[[#This Row],[META_MARTIRES]]*Tabla7[[#This Row],[VALOR UNITARIO]]</f>
        <v>0</v>
      </c>
      <c r="Z152" s="31">
        <f>+Tabla7[[#This Row],[META_SAN_CRISTOBAL]]*Tabla7[[#This Row],[VALOR UNITARIO]]</f>
        <v>0</v>
      </c>
      <c r="AA152" s="31">
        <f>+Tabla7[[#This Row],[META_RAFAEL_URIBE_URIBE]]*Tabla7[[#This Row],[VALOR UNITARIO]]</f>
        <v>0</v>
      </c>
      <c r="AB152" s="31">
        <f>+Tabla7[[#This Row],[META_ANTONIO_NARIÑO]]*Tabla7[[#This Row],[VALOR UNITARIO]]</f>
        <v>0</v>
      </c>
      <c r="AC152" s="31">
        <f>+Tabla7[[#This Row],[META_SUBRED]]*Tabla7[[#This Row],[VALOR UNITARIO]]</f>
        <v>0</v>
      </c>
      <c r="AD152" s="32">
        <f>+Tabla7[[#This Row],[META_DISTRITO]]*Tabla7[[#This Row],[VALOR UNITARIO]]</f>
        <v>0</v>
      </c>
      <c r="AE152" s="30">
        <f>SUM(Tabla7[[#This Row],[$_CANDELARIA]:[$_DISTRITO]])</f>
        <v>0</v>
      </c>
      <c r="AF152" s="32">
        <f>+Tabla7[[#This Row],[$_CENTRO_ORIENTE]]-Tabla7[[#This Row],[$_TOTAL]]</f>
        <v>0</v>
      </c>
    </row>
    <row r="153" spans="1:32" ht="51" hidden="1">
      <c r="A153" s="19" t="s">
        <v>63</v>
      </c>
      <c r="B153" s="20" t="s">
        <v>244</v>
      </c>
      <c r="C153" s="20" t="s">
        <v>248</v>
      </c>
      <c r="D153" s="21">
        <v>136</v>
      </c>
      <c r="E153" s="20" t="s">
        <v>249</v>
      </c>
      <c r="F153" s="20" t="s">
        <v>247</v>
      </c>
      <c r="G153" s="19" t="s">
        <v>54</v>
      </c>
      <c r="H153" s="19" t="s">
        <v>55</v>
      </c>
      <c r="I153" s="19" t="s">
        <v>74</v>
      </c>
      <c r="J153" s="22">
        <v>5621568</v>
      </c>
      <c r="K153" s="5">
        <v>48</v>
      </c>
      <c r="L153" s="22">
        <f>+Tabla7[[#This Row],[VALOR UNITARIO]]*Tabla7[[#This Row],[META_CENTRO_ORIENTE]]</f>
        <v>269835264</v>
      </c>
      <c r="M153" s="46">
        <f>+Tabla7[[#This Row],[META_CENTRO_ORIENTE]]*4.55/100</f>
        <v>2.1839999999999997</v>
      </c>
      <c r="N153" s="47">
        <f>+Tabla7[[#This Row],[META_CENTRO_ORIENTE]]*22.8/100</f>
        <v>10.944000000000001</v>
      </c>
      <c r="O153" s="47">
        <f>+Tabla7[[#This Row],[META_CENTRO_ORIENTE]]*8.3/100</f>
        <v>3.9840000000000004</v>
      </c>
      <c r="P153" s="47">
        <f>+Tabla7[[#This Row],[META_CENTRO_ORIENTE]]*22.75/100</f>
        <v>10.92</v>
      </c>
      <c r="Q153" s="47">
        <f>+Tabla7[[#This Row],[META_CENTRO_ORIENTE]]*27.64/100</f>
        <v>13.267200000000001</v>
      </c>
      <c r="R153" s="47">
        <f>+Tabla7[[#This Row],[META_CENTRO_ORIENTE]]*14/100</f>
        <v>6.72</v>
      </c>
      <c r="S153" s="47"/>
      <c r="T153" s="48"/>
      <c r="U153" s="28">
        <f>+Tabla7[[#This Row],[META_CANDELARIA]]+Tabla7[[#This Row],[META_SANTA_FE]]+Tabla7[[#This Row],[META_MARTIRES]]+Tabla7[[#This Row],[META_SAN_CRISTOBAL]]+Tabla7[[#This Row],[META_RAFAEL_URIBE_URIBE]]+Tabla7[[#This Row],[META_ANTONIO_NARIÑO]]+Tabla7[[#This Row],[META_SUBRED]]+Tabla7[[#This Row],[META_DISTRITO]]</f>
        <v>48.019200000000005</v>
      </c>
      <c r="V153" s="29">
        <f>+Tabla7[[#This Row],[META_CENTRO_ORIENTE]]-Tabla7[[#This Row],[META_TOTAL]]</f>
        <v>-1.9200000000004991E-2</v>
      </c>
      <c r="W153" s="30">
        <f>+Tabla7[[#This Row],[VALOR UNITARIO]]*Tabla7[[#This Row],[META_CANDELARIA]]</f>
        <v>12277504.511999998</v>
      </c>
      <c r="X153" s="31">
        <f>+Tabla7[[#This Row],[META_SANTA_FE]]*Tabla7[[#This Row],[VALOR UNITARIO]]</f>
        <v>61522440.192000002</v>
      </c>
      <c r="Y153" s="31">
        <f>+Tabla7[[#This Row],[META_MARTIRES]]*Tabla7[[#This Row],[VALOR UNITARIO]]</f>
        <v>22396326.912000004</v>
      </c>
      <c r="Z153" s="31">
        <f>+Tabla7[[#This Row],[META_SAN_CRISTOBAL]]*Tabla7[[#This Row],[VALOR UNITARIO]]</f>
        <v>61387522.560000002</v>
      </c>
      <c r="AA153" s="31">
        <f>+Tabla7[[#This Row],[META_RAFAEL_URIBE_URIBE]]*Tabla7[[#This Row],[VALOR UNITARIO]]</f>
        <v>74582466.969600007</v>
      </c>
      <c r="AB153" s="31">
        <f>+Tabla7[[#This Row],[META_ANTONIO_NARIÑO]]*Tabla7[[#This Row],[VALOR UNITARIO]]</f>
        <v>37776936.960000001</v>
      </c>
      <c r="AC153" s="31">
        <f>+Tabla7[[#This Row],[META_SUBRED]]*Tabla7[[#This Row],[VALOR UNITARIO]]</f>
        <v>0</v>
      </c>
      <c r="AD153" s="32">
        <f>+Tabla7[[#This Row],[META_DISTRITO]]*Tabla7[[#This Row],[VALOR UNITARIO]]</f>
        <v>0</v>
      </c>
      <c r="AE153" s="30">
        <f>SUM(Tabla7[[#This Row],[$_CANDELARIA]:[$_DISTRITO]])</f>
        <v>269943198.1056</v>
      </c>
      <c r="AF153" s="32">
        <f>+Tabla7[[#This Row],[$_CENTRO_ORIENTE]]-Tabla7[[#This Row],[$_TOTAL]]</f>
        <v>-107934.10559999943</v>
      </c>
    </row>
    <row r="154" spans="1:32" ht="39" hidden="1" thickTop="1">
      <c r="A154" s="19" t="s">
        <v>63</v>
      </c>
      <c r="B154" s="20" t="s">
        <v>244</v>
      </c>
      <c r="C154" s="20" t="s">
        <v>248</v>
      </c>
      <c r="D154" s="21">
        <v>137</v>
      </c>
      <c r="E154" s="20" t="s">
        <v>250</v>
      </c>
      <c r="F154" s="20" t="s">
        <v>247</v>
      </c>
      <c r="G154" s="19" t="s">
        <v>54</v>
      </c>
      <c r="H154" s="19" t="s">
        <v>55</v>
      </c>
      <c r="I154" s="19" t="s">
        <v>74</v>
      </c>
      <c r="J154" s="22">
        <v>3994272</v>
      </c>
      <c r="K154" s="5">
        <v>12</v>
      </c>
      <c r="L154" s="22">
        <f>+Tabla7[[#This Row],[VALOR UNITARIO]]*Tabla7[[#This Row],[META_CENTRO_ORIENTE]]</f>
        <v>47931264</v>
      </c>
      <c r="M154" s="43">
        <v>0</v>
      </c>
      <c r="N154" s="44">
        <v>0</v>
      </c>
      <c r="O154" s="44">
        <v>0</v>
      </c>
      <c r="P154" s="44">
        <v>0</v>
      </c>
      <c r="Q154" s="44">
        <v>0</v>
      </c>
      <c r="R154" s="44">
        <v>0</v>
      </c>
      <c r="S154" s="44">
        <v>12</v>
      </c>
      <c r="T154" s="45">
        <v>0</v>
      </c>
      <c r="U154" s="28">
        <f>+Tabla7[[#This Row],[META_CANDELARIA]]+Tabla7[[#This Row],[META_SANTA_FE]]+Tabla7[[#This Row],[META_MARTIRES]]+Tabla7[[#This Row],[META_SAN_CRISTOBAL]]+Tabla7[[#This Row],[META_RAFAEL_URIBE_URIBE]]+Tabla7[[#This Row],[META_ANTONIO_NARIÑO]]+Tabla7[[#This Row],[META_SUBRED]]+Tabla7[[#This Row],[META_DISTRITO]]</f>
        <v>12</v>
      </c>
      <c r="V154" s="29">
        <f>+Tabla7[[#This Row],[META_CENTRO_ORIENTE]]-Tabla7[[#This Row],[META_TOTAL]]</f>
        <v>0</v>
      </c>
      <c r="W154" s="30">
        <f>+Tabla7[[#This Row],[VALOR UNITARIO]]*Tabla7[[#This Row],[META_CANDELARIA]]</f>
        <v>0</v>
      </c>
      <c r="X154" s="31">
        <f>+Tabla7[[#This Row],[META_SANTA_FE]]*Tabla7[[#This Row],[VALOR UNITARIO]]</f>
        <v>0</v>
      </c>
      <c r="Y154" s="31">
        <f>+Tabla7[[#This Row],[META_MARTIRES]]*Tabla7[[#This Row],[VALOR UNITARIO]]</f>
        <v>0</v>
      </c>
      <c r="Z154" s="31">
        <f>+Tabla7[[#This Row],[META_SAN_CRISTOBAL]]*Tabla7[[#This Row],[VALOR UNITARIO]]</f>
        <v>0</v>
      </c>
      <c r="AA154" s="31">
        <f>+Tabla7[[#This Row],[META_RAFAEL_URIBE_URIBE]]*Tabla7[[#This Row],[VALOR UNITARIO]]</f>
        <v>0</v>
      </c>
      <c r="AB154" s="31">
        <f>+Tabla7[[#This Row],[META_ANTONIO_NARIÑO]]*Tabla7[[#This Row],[VALOR UNITARIO]]</f>
        <v>0</v>
      </c>
      <c r="AC154" s="31">
        <f>+Tabla7[[#This Row],[META_SUBRED]]*Tabla7[[#This Row],[VALOR UNITARIO]]</f>
        <v>47931264</v>
      </c>
      <c r="AD154" s="32">
        <f>+Tabla7[[#This Row],[META_DISTRITO]]*Tabla7[[#This Row],[VALOR UNITARIO]]</f>
        <v>0</v>
      </c>
      <c r="AE154" s="30">
        <f>SUM(Tabla7[[#This Row],[$_CANDELARIA]:[$_DISTRITO]])</f>
        <v>47931264</v>
      </c>
      <c r="AF154" s="32">
        <f>+Tabla7[[#This Row],[$_CENTRO_ORIENTE]]-Tabla7[[#This Row],[$_TOTAL]]</f>
        <v>0</v>
      </c>
    </row>
    <row r="155" spans="1:32" ht="51.75" hidden="1" thickTop="1">
      <c r="A155" s="19" t="s">
        <v>63</v>
      </c>
      <c r="B155" s="20" t="s">
        <v>244</v>
      </c>
      <c r="C155" s="20" t="s">
        <v>248</v>
      </c>
      <c r="D155" s="21">
        <v>138</v>
      </c>
      <c r="E155" s="20" t="s">
        <v>251</v>
      </c>
      <c r="F155" s="20" t="s">
        <v>247</v>
      </c>
      <c r="G155" s="19" t="s">
        <v>54</v>
      </c>
      <c r="H155" s="19" t="s">
        <v>55</v>
      </c>
      <c r="I155" s="19" t="s">
        <v>74</v>
      </c>
      <c r="J155" s="22">
        <v>12969056</v>
      </c>
      <c r="K155" s="5">
        <v>12</v>
      </c>
      <c r="L155" s="22">
        <f>+Tabla7[[#This Row],[VALOR UNITARIO]]*Tabla7[[#This Row],[META_CENTRO_ORIENTE]]</f>
        <v>155628672</v>
      </c>
      <c r="M155" s="43">
        <v>0</v>
      </c>
      <c r="N155" s="44">
        <v>0</v>
      </c>
      <c r="O155" s="44">
        <v>0</v>
      </c>
      <c r="P155" s="44">
        <v>0</v>
      </c>
      <c r="Q155" s="44">
        <v>0</v>
      </c>
      <c r="R155" s="44">
        <v>0</v>
      </c>
      <c r="S155" s="44">
        <v>12</v>
      </c>
      <c r="T155" s="45">
        <v>0</v>
      </c>
      <c r="U155" s="28">
        <f>+Tabla7[[#This Row],[META_CANDELARIA]]+Tabla7[[#This Row],[META_SANTA_FE]]+Tabla7[[#This Row],[META_MARTIRES]]+Tabla7[[#This Row],[META_SAN_CRISTOBAL]]+Tabla7[[#This Row],[META_RAFAEL_URIBE_URIBE]]+Tabla7[[#This Row],[META_ANTONIO_NARIÑO]]+Tabla7[[#This Row],[META_SUBRED]]+Tabla7[[#This Row],[META_DISTRITO]]</f>
        <v>12</v>
      </c>
      <c r="V155" s="29">
        <f>+Tabla7[[#This Row],[META_CENTRO_ORIENTE]]-Tabla7[[#This Row],[META_TOTAL]]</f>
        <v>0</v>
      </c>
      <c r="W155" s="30">
        <f>+Tabla7[[#This Row],[VALOR UNITARIO]]*Tabla7[[#This Row],[META_CANDELARIA]]</f>
        <v>0</v>
      </c>
      <c r="X155" s="31">
        <f>+Tabla7[[#This Row],[META_SANTA_FE]]*Tabla7[[#This Row],[VALOR UNITARIO]]</f>
        <v>0</v>
      </c>
      <c r="Y155" s="31">
        <f>+Tabla7[[#This Row],[META_MARTIRES]]*Tabla7[[#This Row],[VALOR UNITARIO]]</f>
        <v>0</v>
      </c>
      <c r="Z155" s="31">
        <f>+Tabla7[[#This Row],[META_SAN_CRISTOBAL]]*Tabla7[[#This Row],[VALOR UNITARIO]]</f>
        <v>0</v>
      </c>
      <c r="AA155" s="31">
        <f>+Tabla7[[#This Row],[META_RAFAEL_URIBE_URIBE]]*Tabla7[[#This Row],[VALOR UNITARIO]]</f>
        <v>0</v>
      </c>
      <c r="AB155" s="31">
        <f>+Tabla7[[#This Row],[META_ANTONIO_NARIÑO]]*Tabla7[[#This Row],[VALOR UNITARIO]]</f>
        <v>0</v>
      </c>
      <c r="AC155" s="31">
        <f>+Tabla7[[#This Row],[META_SUBRED]]*Tabla7[[#This Row],[VALOR UNITARIO]]</f>
        <v>155628672</v>
      </c>
      <c r="AD155" s="32">
        <f>+Tabla7[[#This Row],[META_DISTRITO]]*Tabla7[[#This Row],[VALOR UNITARIO]]</f>
        <v>0</v>
      </c>
      <c r="AE155" s="30">
        <f>SUM(Tabla7[[#This Row],[$_CANDELARIA]:[$_DISTRITO]])</f>
        <v>155628672</v>
      </c>
      <c r="AF155" s="32">
        <f>+Tabla7[[#This Row],[$_CENTRO_ORIENTE]]-Tabla7[[#This Row],[$_TOTAL]]</f>
        <v>0</v>
      </c>
    </row>
    <row r="156" spans="1:32" ht="38.25" hidden="1">
      <c r="A156" s="19" t="s">
        <v>63</v>
      </c>
      <c r="B156" s="20" t="s">
        <v>244</v>
      </c>
      <c r="C156" s="20" t="s">
        <v>248</v>
      </c>
      <c r="D156" s="21">
        <v>139</v>
      </c>
      <c r="E156" s="20" t="s">
        <v>252</v>
      </c>
      <c r="F156" s="20" t="s">
        <v>247</v>
      </c>
      <c r="G156" s="19" t="s">
        <v>54</v>
      </c>
      <c r="H156" s="19" t="s">
        <v>55</v>
      </c>
      <c r="I156" s="19" t="s">
        <v>74</v>
      </c>
      <c r="J156" s="22">
        <v>3994272</v>
      </c>
      <c r="K156" s="5">
        <v>36</v>
      </c>
      <c r="L156" s="22">
        <f>+Tabla7[[#This Row],[VALOR UNITARIO]]*Tabla7[[#This Row],[META_CENTRO_ORIENTE]]</f>
        <v>143793792</v>
      </c>
      <c r="M156" s="46">
        <f>+Tabla7[[#This Row],[META_CENTRO_ORIENTE]]*4.55/100</f>
        <v>1.6379999999999999</v>
      </c>
      <c r="N156" s="47">
        <f>+Tabla7[[#This Row],[META_CENTRO_ORIENTE]]*22.8/100</f>
        <v>8.2080000000000002</v>
      </c>
      <c r="O156" s="47">
        <f>+Tabla7[[#This Row],[META_CENTRO_ORIENTE]]*8.3/100</f>
        <v>2.988</v>
      </c>
      <c r="P156" s="47">
        <f>+Tabla7[[#This Row],[META_CENTRO_ORIENTE]]*22.75/100</f>
        <v>8.19</v>
      </c>
      <c r="Q156" s="47">
        <f>+Tabla7[[#This Row],[META_CENTRO_ORIENTE]]*27.64/100</f>
        <v>9.9504000000000001</v>
      </c>
      <c r="R156" s="47">
        <f>+Tabla7[[#This Row],[META_CENTRO_ORIENTE]]*14/100</f>
        <v>5.04</v>
      </c>
      <c r="S156" s="47"/>
      <c r="T156" s="48"/>
      <c r="U156" s="28">
        <f>+Tabla7[[#This Row],[META_CANDELARIA]]+Tabla7[[#This Row],[META_SANTA_FE]]+Tabla7[[#This Row],[META_MARTIRES]]+Tabla7[[#This Row],[META_SAN_CRISTOBAL]]+Tabla7[[#This Row],[META_RAFAEL_URIBE_URIBE]]+Tabla7[[#This Row],[META_ANTONIO_NARIÑO]]+Tabla7[[#This Row],[META_SUBRED]]+Tabla7[[#This Row],[META_DISTRITO]]</f>
        <v>36.014400000000002</v>
      </c>
      <c r="V156" s="29">
        <f>+Tabla7[[#This Row],[META_CENTRO_ORIENTE]]-Tabla7[[#This Row],[META_TOTAL]]</f>
        <v>-1.4400000000001967E-2</v>
      </c>
      <c r="W156" s="30">
        <f>+Tabla7[[#This Row],[VALOR UNITARIO]]*Tabla7[[#This Row],[META_CANDELARIA]]</f>
        <v>6542617.5359999994</v>
      </c>
      <c r="X156" s="31">
        <f>+Tabla7[[#This Row],[META_SANTA_FE]]*Tabla7[[#This Row],[VALOR UNITARIO]]</f>
        <v>32784984.576000001</v>
      </c>
      <c r="Y156" s="31">
        <f>+Tabla7[[#This Row],[META_MARTIRES]]*Tabla7[[#This Row],[VALOR UNITARIO]]</f>
        <v>11934884.736</v>
      </c>
      <c r="Z156" s="31">
        <f>+Tabla7[[#This Row],[META_SAN_CRISTOBAL]]*Tabla7[[#This Row],[VALOR UNITARIO]]</f>
        <v>32713087.68</v>
      </c>
      <c r="AA156" s="31">
        <f>+Tabla7[[#This Row],[META_RAFAEL_URIBE_URIBE]]*Tabla7[[#This Row],[VALOR UNITARIO]]</f>
        <v>39744604.108800001</v>
      </c>
      <c r="AB156" s="31">
        <f>+Tabla7[[#This Row],[META_ANTONIO_NARIÑO]]*Tabla7[[#This Row],[VALOR UNITARIO]]</f>
        <v>20131130.879999999</v>
      </c>
      <c r="AC156" s="31">
        <f>+Tabla7[[#This Row],[META_SUBRED]]*Tabla7[[#This Row],[VALOR UNITARIO]]</f>
        <v>0</v>
      </c>
      <c r="AD156" s="32">
        <f>+Tabla7[[#This Row],[META_DISTRITO]]*Tabla7[[#This Row],[VALOR UNITARIO]]</f>
        <v>0</v>
      </c>
      <c r="AE156" s="30">
        <f>SUM(Tabla7[[#This Row],[$_CANDELARIA]:[$_DISTRITO]])</f>
        <v>143851309.51679999</v>
      </c>
      <c r="AF156" s="32">
        <f>+Tabla7[[#This Row],[$_CENTRO_ORIENTE]]-Tabla7[[#This Row],[$_TOTAL]]</f>
        <v>-57517.516799986362</v>
      </c>
    </row>
    <row r="157" spans="1:32" ht="51.75" hidden="1" thickTop="1">
      <c r="A157" s="19" t="s">
        <v>63</v>
      </c>
      <c r="B157" s="20" t="s">
        <v>244</v>
      </c>
      <c r="C157" s="20" t="s">
        <v>248</v>
      </c>
      <c r="D157" s="21">
        <v>140</v>
      </c>
      <c r="E157" s="20" t="s">
        <v>253</v>
      </c>
      <c r="F157" s="20" t="s">
        <v>247</v>
      </c>
      <c r="G157" s="19" t="s">
        <v>54</v>
      </c>
      <c r="H157" s="19" t="s">
        <v>55</v>
      </c>
      <c r="I157" s="19" t="s">
        <v>74</v>
      </c>
      <c r="J157" s="22">
        <v>5621568</v>
      </c>
      <c r="K157" s="5">
        <v>12</v>
      </c>
      <c r="L157" s="22">
        <f>+Tabla7[[#This Row],[VALOR UNITARIO]]*Tabla7[[#This Row],[META_CENTRO_ORIENTE]]</f>
        <v>67458816</v>
      </c>
      <c r="M157" s="43">
        <v>0</v>
      </c>
      <c r="N157" s="44">
        <v>0</v>
      </c>
      <c r="O157" s="44">
        <v>0</v>
      </c>
      <c r="P157" s="44">
        <v>0</v>
      </c>
      <c r="Q157" s="44">
        <v>0</v>
      </c>
      <c r="R157" s="44">
        <v>0</v>
      </c>
      <c r="S157" s="44">
        <v>12</v>
      </c>
      <c r="T157" s="45">
        <v>0</v>
      </c>
      <c r="U157" s="28">
        <f>+Tabla7[[#This Row],[META_CANDELARIA]]+Tabla7[[#This Row],[META_SANTA_FE]]+Tabla7[[#This Row],[META_MARTIRES]]+Tabla7[[#This Row],[META_SAN_CRISTOBAL]]+Tabla7[[#This Row],[META_RAFAEL_URIBE_URIBE]]+Tabla7[[#This Row],[META_ANTONIO_NARIÑO]]+Tabla7[[#This Row],[META_SUBRED]]+Tabla7[[#This Row],[META_DISTRITO]]</f>
        <v>12</v>
      </c>
      <c r="V157" s="29">
        <f>+Tabla7[[#This Row],[META_CENTRO_ORIENTE]]-Tabla7[[#This Row],[META_TOTAL]]</f>
        <v>0</v>
      </c>
      <c r="W157" s="30">
        <f>+Tabla7[[#This Row],[VALOR UNITARIO]]*Tabla7[[#This Row],[META_CANDELARIA]]</f>
        <v>0</v>
      </c>
      <c r="X157" s="31">
        <f>+Tabla7[[#This Row],[META_SANTA_FE]]*Tabla7[[#This Row],[VALOR UNITARIO]]</f>
        <v>0</v>
      </c>
      <c r="Y157" s="31">
        <f>+Tabla7[[#This Row],[META_MARTIRES]]*Tabla7[[#This Row],[VALOR UNITARIO]]</f>
        <v>0</v>
      </c>
      <c r="Z157" s="31">
        <f>+Tabla7[[#This Row],[META_SAN_CRISTOBAL]]*Tabla7[[#This Row],[VALOR UNITARIO]]</f>
        <v>0</v>
      </c>
      <c r="AA157" s="31">
        <f>+Tabla7[[#This Row],[META_RAFAEL_URIBE_URIBE]]*Tabla7[[#This Row],[VALOR UNITARIO]]</f>
        <v>0</v>
      </c>
      <c r="AB157" s="31">
        <f>+Tabla7[[#This Row],[META_ANTONIO_NARIÑO]]*Tabla7[[#This Row],[VALOR UNITARIO]]</f>
        <v>0</v>
      </c>
      <c r="AC157" s="31">
        <f>+Tabla7[[#This Row],[META_SUBRED]]*Tabla7[[#This Row],[VALOR UNITARIO]]</f>
        <v>67458816</v>
      </c>
      <c r="AD157" s="32">
        <f>+Tabla7[[#This Row],[META_DISTRITO]]*Tabla7[[#This Row],[VALOR UNITARIO]]</f>
        <v>0</v>
      </c>
      <c r="AE157" s="30">
        <f>SUM(Tabla7[[#This Row],[$_CANDELARIA]:[$_DISTRITO]])</f>
        <v>67458816</v>
      </c>
      <c r="AF157" s="32">
        <f>+Tabla7[[#This Row],[$_CENTRO_ORIENTE]]-Tabla7[[#This Row],[$_TOTAL]]</f>
        <v>0</v>
      </c>
    </row>
    <row r="158" spans="1:32" ht="39" hidden="1" thickTop="1">
      <c r="A158" s="19" t="s">
        <v>63</v>
      </c>
      <c r="B158" s="20" t="s">
        <v>244</v>
      </c>
      <c r="C158" s="20" t="s">
        <v>248</v>
      </c>
      <c r="D158" s="21">
        <v>141</v>
      </c>
      <c r="E158" s="20" t="s">
        <v>254</v>
      </c>
      <c r="F158" s="20" t="s">
        <v>247</v>
      </c>
      <c r="G158" s="19" t="s">
        <v>54</v>
      </c>
      <c r="H158" s="19" t="s">
        <v>55</v>
      </c>
      <c r="I158" s="19" t="s">
        <v>74</v>
      </c>
      <c r="J158" s="22">
        <v>3994272</v>
      </c>
      <c r="K158" s="5">
        <v>12</v>
      </c>
      <c r="L158" s="22">
        <f>+Tabla7[[#This Row],[VALOR UNITARIO]]*Tabla7[[#This Row],[META_CENTRO_ORIENTE]]</f>
        <v>47931264</v>
      </c>
      <c r="M158" s="43">
        <v>0</v>
      </c>
      <c r="N158" s="44">
        <v>0</v>
      </c>
      <c r="O158" s="44">
        <v>0</v>
      </c>
      <c r="P158" s="44">
        <v>0</v>
      </c>
      <c r="Q158" s="44">
        <v>0</v>
      </c>
      <c r="R158" s="44">
        <v>0</v>
      </c>
      <c r="S158" s="44">
        <v>12</v>
      </c>
      <c r="T158" s="45">
        <v>0</v>
      </c>
      <c r="U158" s="28">
        <f>+Tabla7[[#This Row],[META_CANDELARIA]]+Tabla7[[#This Row],[META_SANTA_FE]]+Tabla7[[#This Row],[META_MARTIRES]]+Tabla7[[#This Row],[META_SAN_CRISTOBAL]]+Tabla7[[#This Row],[META_RAFAEL_URIBE_URIBE]]+Tabla7[[#This Row],[META_ANTONIO_NARIÑO]]+Tabla7[[#This Row],[META_SUBRED]]+Tabla7[[#This Row],[META_DISTRITO]]</f>
        <v>12</v>
      </c>
      <c r="V158" s="29">
        <f>+Tabla7[[#This Row],[META_CENTRO_ORIENTE]]-Tabla7[[#This Row],[META_TOTAL]]</f>
        <v>0</v>
      </c>
      <c r="W158" s="30">
        <f>+Tabla7[[#This Row],[VALOR UNITARIO]]*Tabla7[[#This Row],[META_CANDELARIA]]</f>
        <v>0</v>
      </c>
      <c r="X158" s="31">
        <f>+Tabla7[[#This Row],[META_SANTA_FE]]*Tabla7[[#This Row],[VALOR UNITARIO]]</f>
        <v>0</v>
      </c>
      <c r="Y158" s="31">
        <f>+Tabla7[[#This Row],[META_MARTIRES]]*Tabla7[[#This Row],[VALOR UNITARIO]]</f>
        <v>0</v>
      </c>
      <c r="Z158" s="31">
        <f>+Tabla7[[#This Row],[META_SAN_CRISTOBAL]]*Tabla7[[#This Row],[VALOR UNITARIO]]</f>
        <v>0</v>
      </c>
      <c r="AA158" s="31">
        <f>+Tabla7[[#This Row],[META_RAFAEL_URIBE_URIBE]]*Tabla7[[#This Row],[VALOR UNITARIO]]</f>
        <v>0</v>
      </c>
      <c r="AB158" s="31">
        <f>+Tabla7[[#This Row],[META_ANTONIO_NARIÑO]]*Tabla7[[#This Row],[VALOR UNITARIO]]</f>
        <v>0</v>
      </c>
      <c r="AC158" s="31">
        <f>+Tabla7[[#This Row],[META_SUBRED]]*Tabla7[[#This Row],[VALOR UNITARIO]]</f>
        <v>47931264</v>
      </c>
      <c r="AD158" s="32">
        <f>+Tabla7[[#This Row],[META_DISTRITO]]*Tabla7[[#This Row],[VALOR UNITARIO]]</f>
        <v>0</v>
      </c>
      <c r="AE158" s="30">
        <f>SUM(Tabla7[[#This Row],[$_CANDELARIA]:[$_DISTRITO]])</f>
        <v>47931264</v>
      </c>
      <c r="AF158" s="32">
        <f>+Tabla7[[#This Row],[$_CENTRO_ORIENTE]]-Tabla7[[#This Row],[$_TOTAL]]</f>
        <v>0</v>
      </c>
    </row>
    <row r="159" spans="1:32" ht="38.25" hidden="1">
      <c r="A159" s="19" t="s">
        <v>63</v>
      </c>
      <c r="B159" s="20" t="s">
        <v>244</v>
      </c>
      <c r="C159" s="20" t="s">
        <v>248</v>
      </c>
      <c r="D159" s="21">
        <v>142</v>
      </c>
      <c r="E159" s="20" t="s">
        <v>255</v>
      </c>
      <c r="F159" s="20" t="s">
        <v>247</v>
      </c>
      <c r="G159" s="19" t="s">
        <v>54</v>
      </c>
      <c r="H159" s="19" t="s">
        <v>76</v>
      </c>
      <c r="I159" s="19" t="s">
        <v>74</v>
      </c>
      <c r="J159" s="22">
        <v>3994272</v>
      </c>
      <c r="K159" s="5">
        <v>12</v>
      </c>
      <c r="L159" s="22">
        <f>+Tabla7[[#This Row],[VALOR UNITARIO]]*Tabla7[[#This Row],[META_CENTRO_ORIENTE]]</f>
        <v>47931264</v>
      </c>
      <c r="M159" s="46">
        <v>0</v>
      </c>
      <c r="N159" s="47">
        <v>0</v>
      </c>
      <c r="O159" s="47">
        <v>0</v>
      </c>
      <c r="P159" s="47">
        <v>12</v>
      </c>
      <c r="Q159" s="47">
        <v>0</v>
      </c>
      <c r="R159" s="47">
        <v>0</v>
      </c>
      <c r="S159" s="47"/>
      <c r="T159" s="48"/>
      <c r="U159" s="28">
        <f>+Tabla7[[#This Row],[META_CANDELARIA]]+Tabla7[[#This Row],[META_SANTA_FE]]+Tabla7[[#This Row],[META_MARTIRES]]+Tabla7[[#This Row],[META_SAN_CRISTOBAL]]+Tabla7[[#This Row],[META_RAFAEL_URIBE_URIBE]]+Tabla7[[#This Row],[META_ANTONIO_NARIÑO]]+Tabla7[[#This Row],[META_SUBRED]]+Tabla7[[#This Row],[META_DISTRITO]]</f>
        <v>12</v>
      </c>
      <c r="V159" s="29">
        <f>+Tabla7[[#This Row],[META_CENTRO_ORIENTE]]-Tabla7[[#This Row],[META_TOTAL]]</f>
        <v>0</v>
      </c>
      <c r="W159" s="30">
        <f>+Tabla7[[#This Row],[VALOR UNITARIO]]*Tabla7[[#This Row],[META_CANDELARIA]]</f>
        <v>0</v>
      </c>
      <c r="X159" s="31">
        <f>+Tabla7[[#This Row],[META_SANTA_FE]]*Tabla7[[#This Row],[VALOR UNITARIO]]</f>
        <v>0</v>
      </c>
      <c r="Y159" s="31">
        <f>+Tabla7[[#This Row],[META_MARTIRES]]*Tabla7[[#This Row],[VALOR UNITARIO]]</f>
        <v>0</v>
      </c>
      <c r="Z159" s="31">
        <f>+Tabla7[[#This Row],[META_SAN_CRISTOBAL]]*Tabla7[[#This Row],[VALOR UNITARIO]]</f>
        <v>47931264</v>
      </c>
      <c r="AA159" s="31">
        <f>+Tabla7[[#This Row],[META_RAFAEL_URIBE_URIBE]]*Tabla7[[#This Row],[VALOR UNITARIO]]</f>
        <v>0</v>
      </c>
      <c r="AB159" s="31">
        <f>+Tabla7[[#This Row],[META_ANTONIO_NARIÑO]]*Tabla7[[#This Row],[VALOR UNITARIO]]</f>
        <v>0</v>
      </c>
      <c r="AC159" s="31">
        <f>+Tabla7[[#This Row],[META_SUBRED]]*Tabla7[[#This Row],[VALOR UNITARIO]]</f>
        <v>0</v>
      </c>
      <c r="AD159" s="32">
        <f>+Tabla7[[#This Row],[META_DISTRITO]]*Tabla7[[#This Row],[VALOR UNITARIO]]</f>
        <v>0</v>
      </c>
      <c r="AE159" s="30">
        <f>SUM(Tabla7[[#This Row],[$_CANDELARIA]:[$_DISTRITO]])</f>
        <v>47931264</v>
      </c>
      <c r="AF159" s="32">
        <f>+Tabla7[[#This Row],[$_CENTRO_ORIENTE]]-Tabla7[[#This Row],[$_TOTAL]]</f>
        <v>0</v>
      </c>
    </row>
    <row r="160" spans="1:32" ht="51.75" hidden="1" thickTop="1">
      <c r="A160" s="19" t="s">
        <v>63</v>
      </c>
      <c r="B160" s="20" t="s">
        <v>244</v>
      </c>
      <c r="C160" s="20" t="s">
        <v>256</v>
      </c>
      <c r="D160" s="21">
        <v>143</v>
      </c>
      <c r="E160" s="20" t="s">
        <v>257</v>
      </c>
      <c r="F160" s="20" t="s">
        <v>247</v>
      </c>
      <c r="G160" s="19" t="s">
        <v>54</v>
      </c>
      <c r="H160" s="19" t="s">
        <v>55</v>
      </c>
      <c r="I160" s="19" t="s">
        <v>74</v>
      </c>
      <c r="J160" s="22">
        <v>7508288</v>
      </c>
      <c r="K160" s="5">
        <v>11.999999866813846</v>
      </c>
      <c r="L160" s="22">
        <f>+Tabla7[[#This Row],[VALOR UNITARIO]]*Tabla7[[#This Row],[META_CENTRO_ORIENTE]]</f>
        <v>90099455</v>
      </c>
      <c r="M160" s="43">
        <v>0</v>
      </c>
      <c r="N160" s="44">
        <v>0</v>
      </c>
      <c r="O160" s="44">
        <v>0</v>
      </c>
      <c r="P160" s="44">
        <v>0</v>
      </c>
      <c r="Q160" s="44">
        <v>0</v>
      </c>
      <c r="R160" s="44">
        <v>0</v>
      </c>
      <c r="S160" s="44">
        <v>12</v>
      </c>
      <c r="T160" s="45">
        <v>0</v>
      </c>
      <c r="U160" s="28">
        <f>+Tabla7[[#This Row],[META_CANDELARIA]]+Tabla7[[#This Row],[META_SANTA_FE]]+Tabla7[[#This Row],[META_MARTIRES]]+Tabla7[[#This Row],[META_SAN_CRISTOBAL]]+Tabla7[[#This Row],[META_RAFAEL_URIBE_URIBE]]+Tabla7[[#This Row],[META_ANTONIO_NARIÑO]]+Tabla7[[#This Row],[META_SUBRED]]+Tabla7[[#This Row],[META_DISTRITO]]</f>
        <v>12</v>
      </c>
      <c r="V160" s="29">
        <f>+Tabla7[[#This Row],[META_CENTRO_ORIENTE]]-Tabla7[[#This Row],[META_TOTAL]]</f>
        <v>-1.3318615366131326E-7</v>
      </c>
      <c r="W160" s="30">
        <f>+Tabla7[[#This Row],[VALOR UNITARIO]]*Tabla7[[#This Row],[META_CANDELARIA]]</f>
        <v>0</v>
      </c>
      <c r="X160" s="31">
        <f>+Tabla7[[#This Row],[META_SANTA_FE]]*Tabla7[[#This Row],[VALOR UNITARIO]]</f>
        <v>0</v>
      </c>
      <c r="Y160" s="31">
        <f>+Tabla7[[#This Row],[META_MARTIRES]]*Tabla7[[#This Row],[VALOR UNITARIO]]</f>
        <v>0</v>
      </c>
      <c r="Z160" s="31">
        <f>+Tabla7[[#This Row],[META_SAN_CRISTOBAL]]*Tabla7[[#This Row],[VALOR UNITARIO]]</f>
        <v>0</v>
      </c>
      <c r="AA160" s="31">
        <f>+Tabla7[[#This Row],[META_RAFAEL_URIBE_URIBE]]*Tabla7[[#This Row],[VALOR UNITARIO]]</f>
        <v>0</v>
      </c>
      <c r="AB160" s="31">
        <f>+Tabla7[[#This Row],[META_ANTONIO_NARIÑO]]*Tabla7[[#This Row],[VALOR UNITARIO]]</f>
        <v>0</v>
      </c>
      <c r="AC160" s="31">
        <f>+Tabla7[[#This Row],[META_SUBRED]]*Tabla7[[#This Row],[VALOR UNITARIO]]</f>
        <v>90099456</v>
      </c>
      <c r="AD160" s="32">
        <f>+Tabla7[[#This Row],[META_DISTRITO]]*Tabla7[[#This Row],[VALOR UNITARIO]]</f>
        <v>0</v>
      </c>
      <c r="AE160" s="30">
        <f>SUM(Tabla7[[#This Row],[$_CANDELARIA]:[$_DISTRITO]])</f>
        <v>90099456</v>
      </c>
      <c r="AF160" s="32">
        <f>+Tabla7[[#This Row],[$_CENTRO_ORIENTE]]-Tabla7[[#This Row],[$_TOTAL]]</f>
        <v>-1</v>
      </c>
    </row>
    <row r="161" spans="1:32" ht="39" hidden="1" thickTop="1">
      <c r="A161" s="19" t="s">
        <v>63</v>
      </c>
      <c r="B161" s="20" t="s">
        <v>244</v>
      </c>
      <c r="C161" s="20" t="s">
        <v>256</v>
      </c>
      <c r="D161" s="21">
        <v>144</v>
      </c>
      <c r="E161" s="20" t="s">
        <v>258</v>
      </c>
      <c r="F161" s="20" t="s">
        <v>247</v>
      </c>
      <c r="G161" s="19" t="s">
        <v>54</v>
      </c>
      <c r="H161" s="19" t="s">
        <v>55</v>
      </c>
      <c r="I161" s="19" t="s">
        <v>74</v>
      </c>
      <c r="J161" s="22">
        <v>7508288</v>
      </c>
      <c r="K161" s="5">
        <v>11.999999866813846</v>
      </c>
      <c r="L161" s="22">
        <f>+Tabla7[[#This Row],[VALOR UNITARIO]]*Tabla7[[#This Row],[META_CENTRO_ORIENTE]]</f>
        <v>90099455</v>
      </c>
      <c r="M161" s="43">
        <v>0</v>
      </c>
      <c r="N161" s="44">
        <v>0</v>
      </c>
      <c r="O161" s="44">
        <v>0</v>
      </c>
      <c r="P161" s="44">
        <v>0</v>
      </c>
      <c r="Q161" s="44">
        <v>0</v>
      </c>
      <c r="R161" s="44">
        <v>0</v>
      </c>
      <c r="S161" s="44">
        <v>12</v>
      </c>
      <c r="T161" s="45">
        <v>0</v>
      </c>
      <c r="U161" s="28">
        <f>+Tabla7[[#This Row],[META_CANDELARIA]]+Tabla7[[#This Row],[META_SANTA_FE]]+Tabla7[[#This Row],[META_MARTIRES]]+Tabla7[[#This Row],[META_SAN_CRISTOBAL]]+Tabla7[[#This Row],[META_RAFAEL_URIBE_URIBE]]+Tabla7[[#This Row],[META_ANTONIO_NARIÑO]]+Tabla7[[#This Row],[META_SUBRED]]+Tabla7[[#This Row],[META_DISTRITO]]</f>
        <v>12</v>
      </c>
      <c r="V161" s="29">
        <f>+Tabla7[[#This Row],[META_CENTRO_ORIENTE]]-Tabla7[[#This Row],[META_TOTAL]]</f>
        <v>-1.3318615366131326E-7</v>
      </c>
      <c r="W161" s="30">
        <f>+Tabla7[[#This Row],[VALOR UNITARIO]]*Tabla7[[#This Row],[META_CANDELARIA]]</f>
        <v>0</v>
      </c>
      <c r="X161" s="31">
        <f>+Tabla7[[#This Row],[META_SANTA_FE]]*Tabla7[[#This Row],[VALOR UNITARIO]]</f>
        <v>0</v>
      </c>
      <c r="Y161" s="31">
        <f>+Tabla7[[#This Row],[META_MARTIRES]]*Tabla7[[#This Row],[VALOR UNITARIO]]</f>
        <v>0</v>
      </c>
      <c r="Z161" s="31">
        <f>+Tabla7[[#This Row],[META_SAN_CRISTOBAL]]*Tabla7[[#This Row],[VALOR UNITARIO]]</f>
        <v>0</v>
      </c>
      <c r="AA161" s="31">
        <f>+Tabla7[[#This Row],[META_RAFAEL_URIBE_URIBE]]*Tabla7[[#This Row],[VALOR UNITARIO]]</f>
        <v>0</v>
      </c>
      <c r="AB161" s="31">
        <f>+Tabla7[[#This Row],[META_ANTONIO_NARIÑO]]*Tabla7[[#This Row],[VALOR UNITARIO]]</f>
        <v>0</v>
      </c>
      <c r="AC161" s="31">
        <f>+Tabla7[[#This Row],[META_SUBRED]]*Tabla7[[#This Row],[VALOR UNITARIO]]</f>
        <v>90099456</v>
      </c>
      <c r="AD161" s="32">
        <f>+Tabla7[[#This Row],[META_DISTRITO]]*Tabla7[[#This Row],[VALOR UNITARIO]]</f>
        <v>0</v>
      </c>
      <c r="AE161" s="30">
        <f>SUM(Tabla7[[#This Row],[$_CANDELARIA]:[$_DISTRITO]])</f>
        <v>90099456</v>
      </c>
      <c r="AF161" s="32">
        <f>+Tabla7[[#This Row],[$_CENTRO_ORIENTE]]-Tabla7[[#This Row],[$_TOTAL]]</f>
        <v>-1</v>
      </c>
    </row>
    <row r="162" spans="1:32" ht="90" hidden="1" thickTop="1">
      <c r="A162" s="19" t="s">
        <v>63</v>
      </c>
      <c r="B162" s="20" t="s">
        <v>244</v>
      </c>
      <c r="C162" s="20" t="s">
        <v>256</v>
      </c>
      <c r="D162" s="21">
        <v>145</v>
      </c>
      <c r="E162" s="20" t="s">
        <v>259</v>
      </c>
      <c r="F162" s="20" t="s">
        <v>247</v>
      </c>
      <c r="G162" s="19" t="s">
        <v>54</v>
      </c>
      <c r="H162" s="19" t="s">
        <v>55</v>
      </c>
      <c r="I162" s="19" t="s">
        <v>74</v>
      </c>
      <c r="J162" s="22">
        <v>5299968</v>
      </c>
      <c r="K162" s="5">
        <v>11.999999811319615</v>
      </c>
      <c r="L162" s="22">
        <f>+Tabla7[[#This Row],[VALOR UNITARIO]]*Tabla7[[#This Row],[META_CENTRO_ORIENTE]]</f>
        <v>63599615</v>
      </c>
      <c r="M162" s="43">
        <v>0</v>
      </c>
      <c r="N162" s="44">
        <v>0</v>
      </c>
      <c r="O162" s="44">
        <v>0</v>
      </c>
      <c r="P162" s="44">
        <v>0</v>
      </c>
      <c r="Q162" s="44">
        <v>0</v>
      </c>
      <c r="R162" s="44">
        <v>0</v>
      </c>
      <c r="S162" s="44">
        <v>12</v>
      </c>
      <c r="T162" s="45">
        <v>0</v>
      </c>
      <c r="U162" s="28">
        <f>+Tabla7[[#This Row],[META_CANDELARIA]]+Tabla7[[#This Row],[META_SANTA_FE]]+Tabla7[[#This Row],[META_MARTIRES]]+Tabla7[[#This Row],[META_SAN_CRISTOBAL]]+Tabla7[[#This Row],[META_RAFAEL_URIBE_URIBE]]+Tabla7[[#This Row],[META_ANTONIO_NARIÑO]]+Tabla7[[#This Row],[META_SUBRED]]+Tabla7[[#This Row],[META_DISTRITO]]</f>
        <v>12</v>
      </c>
      <c r="V162" s="29">
        <f>+Tabla7[[#This Row],[META_CENTRO_ORIENTE]]-Tabla7[[#This Row],[META_TOTAL]]</f>
        <v>-1.886803850936758E-7</v>
      </c>
      <c r="W162" s="30">
        <f>+Tabla7[[#This Row],[VALOR UNITARIO]]*Tabla7[[#This Row],[META_CANDELARIA]]</f>
        <v>0</v>
      </c>
      <c r="X162" s="31">
        <f>+Tabla7[[#This Row],[META_SANTA_FE]]*Tabla7[[#This Row],[VALOR UNITARIO]]</f>
        <v>0</v>
      </c>
      <c r="Y162" s="31">
        <f>+Tabla7[[#This Row],[META_MARTIRES]]*Tabla7[[#This Row],[VALOR UNITARIO]]</f>
        <v>0</v>
      </c>
      <c r="Z162" s="31">
        <f>+Tabla7[[#This Row],[META_SAN_CRISTOBAL]]*Tabla7[[#This Row],[VALOR UNITARIO]]</f>
        <v>0</v>
      </c>
      <c r="AA162" s="31">
        <f>+Tabla7[[#This Row],[META_RAFAEL_URIBE_URIBE]]*Tabla7[[#This Row],[VALOR UNITARIO]]</f>
        <v>0</v>
      </c>
      <c r="AB162" s="31">
        <f>+Tabla7[[#This Row],[META_ANTONIO_NARIÑO]]*Tabla7[[#This Row],[VALOR UNITARIO]]</f>
        <v>0</v>
      </c>
      <c r="AC162" s="31">
        <f>+Tabla7[[#This Row],[META_SUBRED]]*Tabla7[[#This Row],[VALOR UNITARIO]]</f>
        <v>63599616</v>
      </c>
      <c r="AD162" s="32">
        <f>+Tabla7[[#This Row],[META_DISTRITO]]*Tabla7[[#This Row],[VALOR UNITARIO]]</f>
        <v>0</v>
      </c>
      <c r="AE162" s="30">
        <f>SUM(Tabla7[[#This Row],[$_CANDELARIA]:[$_DISTRITO]])</f>
        <v>63599616</v>
      </c>
      <c r="AF162" s="32">
        <f>+Tabla7[[#This Row],[$_CENTRO_ORIENTE]]-Tabla7[[#This Row],[$_TOTAL]]</f>
        <v>-1</v>
      </c>
    </row>
    <row r="163" spans="1:32" ht="51" hidden="1">
      <c r="A163" s="19" t="s">
        <v>63</v>
      </c>
      <c r="B163" s="20" t="s">
        <v>244</v>
      </c>
      <c r="C163" s="20" t="s">
        <v>256</v>
      </c>
      <c r="D163" s="21">
        <v>146</v>
      </c>
      <c r="E163" s="20" t="s">
        <v>260</v>
      </c>
      <c r="F163" s="20" t="s">
        <v>247</v>
      </c>
      <c r="G163" s="19" t="s">
        <v>87</v>
      </c>
      <c r="H163" s="19" t="s">
        <v>76</v>
      </c>
      <c r="I163" s="19" t="s">
        <v>74</v>
      </c>
      <c r="J163" s="22">
        <v>122208</v>
      </c>
      <c r="K163" s="5">
        <v>0</v>
      </c>
      <c r="L163" s="22">
        <f>+Tabla7[[#This Row],[VALOR UNITARIO]]*Tabla7[[#This Row],[META_CENTRO_ORIENTE]]</f>
        <v>0</v>
      </c>
      <c r="M163" s="46">
        <f>+Tabla7[[#This Row],[META_CENTRO_ORIENTE]]*4.55/100</f>
        <v>0</v>
      </c>
      <c r="N163" s="47">
        <f>+Tabla7[[#This Row],[META_CENTRO_ORIENTE]]*22.8/100</f>
        <v>0</v>
      </c>
      <c r="O163" s="47">
        <f>+Tabla7[[#This Row],[META_CENTRO_ORIENTE]]*8.3/100</f>
        <v>0</v>
      </c>
      <c r="P163" s="47">
        <f>+Tabla7[[#This Row],[META_CENTRO_ORIENTE]]*22.75/100</f>
        <v>0</v>
      </c>
      <c r="Q163" s="47">
        <f>+Tabla7[[#This Row],[META_CENTRO_ORIENTE]]*27.64/100</f>
        <v>0</v>
      </c>
      <c r="R163" s="47">
        <f>+Tabla7[[#This Row],[META_CENTRO_ORIENTE]]*14/100</f>
        <v>0</v>
      </c>
      <c r="S163" s="47"/>
      <c r="T163" s="48"/>
      <c r="U163" s="28">
        <f>+Tabla7[[#This Row],[META_CANDELARIA]]+Tabla7[[#This Row],[META_SANTA_FE]]+Tabla7[[#This Row],[META_MARTIRES]]+Tabla7[[#This Row],[META_SAN_CRISTOBAL]]+Tabla7[[#This Row],[META_RAFAEL_URIBE_URIBE]]+Tabla7[[#This Row],[META_ANTONIO_NARIÑO]]+Tabla7[[#This Row],[META_SUBRED]]+Tabla7[[#This Row],[META_DISTRITO]]</f>
        <v>0</v>
      </c>
      <c r="V163" s="29">
        <f>+Tabla7[[#This Row],[META_CENTRO_ORIENTE]]-Tabla7[[#This Row],[META_TOTAL]]</f>
        <v>0</v>
      </c>
      <c r="W163" s="30">
        <f>+Tabla7[[#This Row],[VALOR UNITARIO]]*Tabla7[[#This Row],[META_CANDELARIA]]</f>
        <v>0</v>
      </c>
      <c r="X163" s="31">
        <f>+Tabla7[[#This Row],[META_SANTA_FE]]*Tabla7[[#This Row],[VALOR UNITARIO]]</f>
        <v>0</v>
      </c>
      <c r="Y163" s="31">
        <f>+Tabla7[[#This Row],[META_MARTIRES]]*Tabla7[[#This Row],[VALOR UNITARIO]]</f>
        <v>0</v>
      </c>
      <c r="Z163" s="31">
        <f>+Tabla7[[#This Row],[META_SAN_CRISTOBAL]]*Tabla7[[#This Row],[VALOR UNITARIO]]</f>
        <v>0</v>
      </c>
      <c r="AA163" s="31">
        <f>+Tabla7[[#This Row],[META_RAFAEL_URIBE_URIBE]]*Tabla7[[#This Row],[VALOR UNITARIO]]</f>
        <v>0</v>
      </c>
      <c r="AB163" s="31">
        <f>+Tabla7[[#This Row],[META_ANTONIO_NARIÑO]]*Tabla7[[#This Row],[VALOR UNITARIO]]</f>
        <v>0</v>
      </c>
      <c r="AC163" s="31">
        <f>+Tabla7[[#This Row],[META_SUBRED]]*Tabla7[[#This Row],[VALOR UNITARIO]]</f>
        <v>0</v>
      </c>
      <c r="AD163" s="32">
        <f>+Tabla7[[#This Row],[META_DISTRITO]]*Tabla7[[#This Row],[VALOR UNITARIO]]</f>
        <v>0</v>
      </c>
      <c r="AE163" s="30">
        <f>SUM(Tabla7[[#This Row],[$_CANDELARIA]:[$_DISTRITO]])</f>
        <v>0</v>
      </c>
      <c r="AF163" s="32">
        <f>+Tabla7[[#This Row],[$_CENTRO_ORIENTE]]-Tabla7[[#This Row],[$_TOTAL]]</f>
        <v>0</v>
      </c>
    </row>
    <row r="164" spans="1:32" ht="38.25" hidden="1">
      <c r="A164" s="19" t="s">
        <v>63</v>
      </c>
      <c r="B164" s="20" t="s">
        <v>244</v>
      </c>
      <c r="C164" s="20" t="s">
        <v>256</v>
      </c>
      <c r="D164" s="21">
        <v>147</v>
      </c>
      <c r="E164" s="20" t="s">
        <v>261</v>
      </c>
      <c r="F164" s="20" t="s">
        <v>247</v>
      </c>
      <c r="G164" s="19" t="s">
        <v>227</v>
      </c>
      <c r="H164" s="19" t="s">
        <v>76</v>
      </c>
      <c r="I164" s="19" t="s">
        <v>74</v>
      </c>
      <c r="J164" s="22">
        <v>30552</v>
      </c>
      <c r="K164" s="5">
        <v>0</v>
      </c>
      <c r="L164" s="22">
        <f>+Tabla7[[#This Row],[VALOR UNITARIO]]*Tabla7[[#This Row],[META_CENTRO_ORIENTE]]</f>
        <v>0</v>
      </c>
      <c r="M164" s="46">
        <f>+Tabla7[[#This Row],[META_CENTRO_ORIENTE]]*4.55/100</f>
        <v>0</v>
      </c>
      <c r="N164" s="47">
        <f>+Tabla7[[#This Row],[META_CENTRO_ORIENTE]]*22.8/100</f>
        <v>0</v>
      </c>
      <c r="O164" s="47">
        <f>+Tabla7[[#This Row],[META_CENTRO_ORIENTE]]*8.3/100</f>
        <v>0</v>
      </c>
      <c r="P164" s="47">
        <f>+Tabla7[[#This Row],[META_CENTRO_ORIENTE]]*22.75/100</f>
        <v>0</v>
      </c>
      <c r="Q164" s="47">
        <f>+Tabla7[[#This Row],[META_CENTRO_ORIENTE]]*27.64/100</f>
        <v>0</v>
      </c>
      <c r="R164" s="47">
        <f>+Tabla7[[#This Row],[META_CENTRO_ORIENTE]]*14/100</f>
        <v>0</v>
      </c>
      <c r="S164" s="47"/>
      <c r="T164" s="48"/>
      <c r="U164" s="28">
        <f>+Tabla7[[#This Row],[META_CANDELARIA]]+Tabla7[[#This Row],[META_SANTA_FE]]+Tabla7[[#This Row],[META_MARTIRES]]+Tabla7[[#This Row],[META_SAN_CRISTOBAL]]+Tabla7[[#This Row],[META_RAFAEL_URIBE_URIBE]]+Tabla7[[#This Row],[META_ANTONIO_NARIÑO]]+Tabla7[[#This Row],[META_SUBRED]]+Tabla7[[#This Row],[META_DISTRITO]]</f>
        <v>0</v>
      </c>
      <c r="V164" s="29">
        <f>+Tabla7[[#This Row],[META_CENTRO_ORIENTE]]-Tabla7[[#This Row],[META_TOTAL]]</f>
        <v>0</v>
      </c>
      <c r="W164" s="30">
        <f>+Tabla7[[#This Row],[VALOR UNITARIO]]*Tabla7[[#This Row],[META_CANDELARIA]]</f>
        <v>0</v>
      </c>
      <c r="X164" s="31">
        <f>+Tabla7[[#This Row],[META_SANTA_FE]]*Tabla7[[#This Row],[VALOR UNITARIO]]</f>
        <v>0</v>
      </c>
      <c r="Y164" s="31">
        <f>+Tabla7[[#This Row],[META_MARTIRES]]*Tabla7[[#This Row],[VALOR UNITARIO]]</f>
        <v>0</v>
      </c>
      <c r="Z164" s="31">
        <f>+Tabla7[[#This Row],[META_SAN_CRISTOBAL]]*Tabla7[[#This Row],[VALOR UNITARIO]]</f>
        <v>0</v>
      </c>
      <c r="AA164" s="31">
        <f>+Tabla7[[#This Row],[META_RAFAEL_URIBE_URIBE]]*Tabla7[[#This Row],[VALOR UNITARIO]]</f>
        <v>0</v>
      </c>
      <c r="AB164" s="31">
        <f>+Tabla7[[#This Row],[META_ANTONIO_NARIÑO]]*Tabla7[[#This Row],[VALOR UNITARIO]]</f>
        <v>0</v>
      </c>
      <c r="AC164" s="31">
        <f>+Tabla7[[#This Row],[META_SUBRED]]*Tabla7[[#This Row],[VALOR UNITARIO]]</f>
        <v>0</v>
      </c>
      <c r="AD164" s="32">
        <f>+Tabla7[[#This Row],[META_DISTRITO]]*Tabla7[[#This Row],[VALOR UNITARIO]]</f>
        <v>0</v>
      </c>
      <c r="AE164" s="30">
        <f>SUM(Tabla7[[#This Row],[$_CANDELARIA]:[$_DISTRITO]])</f>
        <v>0</v>
      </c>
      <c r="AF164" s="32">
        <f>+Tabla7[[#This Row],[$_CENTRO_ORIENTE]]-Tabla7[[#This Row],[$_TOTAL]]</f>
        <v>0</v>
      </c>
    </row>
    <row r="165" spans="1:32" ht="38.25" hidden="1">
      <c r="A165" s="19" t="s">
        <v>63</v>
      </c>
      <c r="B165" s="20" t="s">
        <v>244</v>
      </c>
      <c r="C165" s="20" t="s">
        <v>256</v>
      </c>
      <c r="D165" s="21">
        <v>148</v>
      </c>
      <c r="E165" s="20" t="s">
        <v>262</v>
      </c>
      <c r="F165" s="20" t="s">
        <v>247</v>
      </c>
      <c r="G165" s="19" t="s">
        <v>87</v>
      </c>
      <c r="H165" s="19" t="s">
        <v>76</v>
      </c>
      <c r="I165" s="19" t="s">
        <v>74</v>
      </c>
      <c r="J165" s="22">
        <v>122208</v>
      </c>
      <c r="K165" s="5">
        <v>0</v>
      </c>
      <c r="L165" s="22">
        <f>+Tabla7[[#This Row],[VALOR UNITARIO]]*Tabla7[[#This Row],[META_CENTRO_ORIENTE]]</f>
        <v>0</v>
      </c>
      <c r="M165" s="46">
        <f>+Tabla7[[#This Row],[META_CENTRO_ORIENTE]]*4.55/100</f>
        <v>0</v>
      </c>
      <c r="N165" s="47">
        <f>+Tabla7[[#This Row],[META_CENTRO_ORIENTE]]*22.8/100</f>
        <v>0</v>
      </c>
      <c r="O165" s="47">
        <f>+Tabla7[[#This Row],[META_CENTRO_ORIENTE]]*8.3/100</f>
        <v>0</v>
      </c>
      <c r="P165" s="47">
        <f>+Tabla7[[#This Row],[META_CENTRO_ORIENTE]]*22.75/100</f>
        <v>0</v>
      </c>
      <c r="Q165" s="47">
        <f>+Tabla7[[#This Row],[META_CENTRO_ORIENTE]]*27.64/100</f>
        <v>0</v>
      </c>
      <c r="R165" s="47">
        <f>+Tabla7[[#This Row],[META_CENTRO_ORIENTE]]*14/100</f>
        <v>0</v>
      </c>
      <c r="S165" s="47"/>
      <c r="T165" s="48"/>
      <c r="U165" s="28">
        <f>+Tabla7[[#This Row],[META_CANDELARIA]]+Tabla7[[#This Row],[META_SANTA_FE]]+Tabla7[[#This Row],[META_MARTIRES]]+Tabla7[[#This Row],[META_SAN_CRISTOBAL]]+Tabla7[[#This Row],[META_RAFAEL_URIBE_URIBE]]+Tabla7[[#This Row],[META_ANTONIO_NARIÑO]]+Tabla7[[#This Row],[META_SUBRED]]+Tabla7[[#This Row],[META_DISTRITO]]</f>
        <v>0</v>
      </c>
      <c r="V165" s="29">
        <f>+Tabla7[[#This Row],[META_CENTRO_ORIENTE]]-Tabla7[[#This Row],[META_TOTAL]]</f>
        <v>0</v>
      </c>
      <c r="W165" s="30">
        <f>+Tabla7[[#This Row],[VALOR UNITARIO]]*Tabla7[[#This Row],[META_CANDELARIA]]</f>
        <v>0</v>
      </c>
      <c r="X165" s="31">
        <f>+Tabla7[[#This Row],[META_SANTA_FE]]*Tabla7[[#This Row],[VALOR UNITARIO]]</f>
        <v>0</v>
      </c>
      <c r="Y165" s="31">
        <f>+Tabla7[[#This Row],[META_MARTIRES]]*Tabla7[[#This Row],[VALOR UNITARIO]]</f>
        <v>0</v>
      </c>
      <c r="Z165" s="31">
        <f>+Tabla7[[#This Row],[META_SAN_CRISTOBAL]]*Tabla7[[#This Row],[VALOR UNITARIO]]</f>
        <v>0</v>
      </c>
      <c r="AA165" s="31">
        <f>+Tabla7[[#This Row],[META_RAFAEL_URIBE_URIBE]]*Tabla7[[#This Row],[VALOR UNITARIO]]</f>
        <v>0</v>
      </c>
      <c r="AB165" s="31">
        <f>+Tabla7[[#This Row],[META_ANTONIO_NARIÑO]]*Tabla7[[#This Row],[VALOR UNITARIO]]</f>
        <v>0</v>
      </c>
      <c r="AC165" s="31">
        <f>+Tabla7[[#This Row],[META_SUBRED]]*Tabla7[[#This Row],[VALOR UNITARIO]]</f>
        <v>0</v>
      </c>
      <c r="AD165" s="32">
        <f>+Tabla7[[#This Row],[META_DISTRITO]]*Tabla7[[#This Row],[VALOR UNITARIO]]</f>
        <v>0</v>
      </c>
      <c r="AE165" s="30">
        <f>SUM(Tabla7[[#This Row],[$_CANDELARIA]:[$_DISTRITO]])</f>
        <v>0</v>
      </c>
      <c r="AF165" s="32">
        <f>+Tabla7[[#This Row],[$_CENTRO_ORIENTE]]-Tabla7[[#This Row],[$_TOTAL]]</f>
        <v>0</v>
      </c>
    </row>
    <row r="166" spans="1:32" ht="115.5" hidden="1" thickTop="1">
      <c r="A166" s="19" t="s">
        <v>63</v>
      </c>
      <c r="B166" s="20" t="s">
        <v>244</v>
      </c>
      <c r="C166" s="20" t="s">
        <v>256</v>
      </c>
      <c r="D166" s="21">
        <v>149</v>
      </c>
      <c r="E166" s="20" t="s">
        <v>263</v>
      </c>
      <c r="F166" s="20" t="s">
        <v>247</v>
      </c>
      <c r="G166" s="19" t="s">
        <v>54</v>
      </c>
      <c r="H166" s="19" t="s">
        <v>55</v>
      </c>
      <c r="I166" s="19" t="s">
        <v>74</v>
      </c>
      <c r="J166" s="22">
        <v>3665168</v>
      </c>
      <c r="K166" s="5">
        <v>11.99999972716121</v>
      </c>
      <c r="L166" s="22">
        <f>+Tabla7[[#This Row],[VALOR UNITARIO]]*Tabla7[[#This Row],[META_CENTRO_ORIENTE]]</f>
        <v>43982015</v>
      </c>
      <c r="M166" s="43">
        <v>0</v>
      </c>
      <c r="N166" s="44">
        <v>0</v>
      </c>
      <c r="O166" s="44">
        <v>0</v>
      </c>
      <c r="P166" s="44">
        <v>0</v>
      </c>
      <c r="Q166" s="44">
        <v>0</v>
      </c>
      <c r="R166" s="44">
        <v>0</v>
      </c>
      <c r="S166" s="44">
        <v>12</v>
      </c>
      <c r="T166" s="45">
        <v>0</v>
      </c>
      <c r="U166" s="28">
        <f>+Tabla7[[#This Row],[META_CANDELARIA]]+Tabla7[[#This Row],[META_SANTA_FE]]+Tabla7[[#This Row],[META_MARTIRES]]+Tabla7[[#This Row],[META_SAN_CRISTOBAL]]+Tabla7[[#This Row],[META_RAFAEL_URIBE_URIBE]]+Tabla7[[#This Row],[META_ANTONIO_NARIÑO]]+Tabla7[[#This Row],[META_SUBRED]]+Tabla7[[#This Row],[META_DISTRITO]]</f>
        <v>12</v>
      </c>
      <c r="V166" s="29">
        <f>+Tabla7[[#This Row],[META_CENTRO_ORIENTE]]-Tabla7[[#This Row],[META_TOTAL]]</f>
        <v>-2.7283878978323628E-7</v>
      </c>
      <c r="W166" s="30">
        <f>+Tabla7[[#This Row],[VALOR UNITARIO]]*Tabla7[[#This Row],[META_CANDELARIA]]</f>
        <v>0</v>
      </c>
      <c r="X166" s="31">
        <f>+Tabla7[[#This Row],[META_SANTA_FE]]*Tabla7[[#This Row],[VALOR UNITARIO]]</f>
        <v>0</v>
      </c>
      <c r="Y166" s="31">
        <f>+Tabla7[[#This Row],[META_MARTIRES]]*Tabla7[[#This Row],[VALOR UNITARIO]]</f>
        <v>0</v>
      </c>
      <c r="Z166" s="31">
        <f>+Tabla7[[#This Row],[META_SAN_CRISTOBAL]]*Tabla7[[#This Row],[VALOR UNITARIO]]</f>
        <v>0</v>
      </c>
      <c r="AA166" s="31">
        <f>+Tabla7[[#This Row],[META_RAFAEL_URIBE_URIBE]]*Tabla7[[#This Row],[VALOR UNITARIO]]</f>
        <v>0</v>
      </c>
      <c r="AB166" s="31">
        <f>+Tabla7[[#This Row],[META_ANTONIO_NARIÑO]]*Tabla7[[#This Row],[VALOR UNITARIO]]</f>
        <v>0</v>
      </c>
      <c r="AC166" s="31">
        <f>+Tabla7[[#This Row],[META_SUBRED]]*Tabla7[[#This Row],[VALOR UNITARIO]]</f>
        <v>43982016</v>
      </c>
      <c r="AD166" s="32">
        <f>+Tabla7[[#This Row],[META_DISTRITO]]*Tabla7[[#This Row],[VALOR UNITARIO]]</f>
        <v>0</v>
      </c>
      <c r="AE166" s="30">
        <f>SUM(Tabla7[[#This Row],[$_CANDELARIA]:[$_DISTRITO]])</f>
        <v>43982016</v>
      </c>
      <c r="AF166" s="32">
        <f>+Tabla7[[#This Row],[$_CENTRO_ORIENTE]]-Tabla7[[#This Row],[$_TOTAL]]</f>
        <v>-1</v>
      </c>
    </row>
    <row r="167" spans="1:32" ht="128.25" hidden="1" thickTop="1">
      <c r="A167" s="19" t="s">
        <v>63</v>
      </c>
      <c r="B167" s="20" t="s">
        <v>244</v>
      </c>
      <c r="C167" s="20" t="s">
        <v>256</v>
      </c>
      <c r="D167" s="21">
        <v>150</v>
      </c>
      <c r="E167" s="20" t="s">
        <v>264</v>
      </c>
      <c r="F167" s="20" t="s">
        <v>247</v>
      </c>
      <c r="G167" s="19" t="s">
        <v>54</v>
      </c>
      <c r="H167" s="19" t="s">
        <v>55</v>
      </c>
      <c r="I167" s="19" t="s">
        <v>74</v>
      </c>
      <c r="J167" s="22">
        <v>1057260</v>
      </c>
      <c r="K167" s="5">
        <v>12</v>
      </c>
      <c r="L167" s="22">
        <f>+Tabla7[[#This Row],[VALOR UNITARIO]]*Tabla7[[#This Row],[META_CENTRO_ORIENTE]]</f>
        <v>12687120</v>
      </c>
      <c r="M167" s="43">
        <v>0</v>
      </c>
      <c r="N167" s="44">
        <v>0</v>
      </c>
      <c r="O167" s="44">
        <v>0</v>
      </c>
      <c r="P167" s="44">
        <v>0</v>
      </c>
      <c r="Q167" s="44">
        <v>0</v>
      </c>
      <c r="R167" s="44">
        <v>0</v>
      </c>
      <c r="S167" s="44">
        <v>12</v>
      </c>
      <c r="T167" s="45">
        <v>0</v>
      </c>
      <c r="U167" s="28">
        <f>+Tabla7[[#This Row],[META_CANDELARIA]]+Tabla7[[#This Row],[META_SANTA_FE]]+Tabla7[[#This Row],[META_MARTIRES]]+Tabla7[[#This Row],[META_SAN_CRISTOBAL]]+Tabla7[[#This Row],[META_RAFAEL_URIBE_URIBE]]+Tabla7[[#This Row],[META_ANTONIO_NARIÑO]]+Tabla7[[#This Row],[META_SUBRED]]+Tabla7[[#This Row],[META_DISTRITO]]</f>
        <v>12</v>
      </c>
      <c r="V167" s="29">
        <f>+Tabla7[[#This Row],[META_CENTRO_ORIENTE]]-Tabla7[[#This Row],[META_TOTAL]]</f>
        <v>0</v>
      </c>
      <c r="W167" s="30">
        <f>+Tabla7[[#This Row],[VALOR UNITARIO]]*Tabla7[[#This Row],[META_CANDELARIA]]</f>
        <v>0</v>
      </c>
      <c r="X167" s="31">
        <f>+Tabla7[[#This Row],[META_SANTA_FE]]*Tabla7[[#This Row],[VALOR UNITARIO]]</f>
        <v>0</v>
      </c>
      <c r="Y167" s="31">
        <f>+Tabla7[[#This Row],[META_MARTIRES]]*Tabla7[[#This Row],[VALOR UNITARIO]]</f>
        <v>0</v>
      </c>
      <c r="Z167" s="31">
        <f>+Tabla7[[#This Row],[META_SAN_CRISTOBAL]]*Tabla7[[#This Row],[VALOR UNITARIO]]</f>
        <v>0</v>
      </c>
      <c r="AA167" s="31">
        <f>+Tabla7[[#This Row],[META_RAFAEL_URIBE_URIBE]]*Tabla7[[#This Row],[VALOR UNITARIO]]</f>
        <v>0</v>
      </c>
      <c r="AB167" s="31">
        <f>+Tabla7[[#This Row],[META_ANTONIO_NARIÑO]]*Tabla7[[#This Row],[VALOR UNITARIO]]</f>
        <v>0</v>
      </c>
      <c r="AC167" s="31">
        <f>+Tabla7[[#This Row],[META_SUBRED]]*Tabla7[[#This Row],[VALOR UNITARIO]]</f>
        <v>12687120</v>
      </c>
      <c r="AD167" s="32">
        <f>+Tabla7[[#This Row],[META_DISTRITO]]*Tabla7[[#This Row],[VALOR UNITARIO]]</f>
        <v>0</v>
      </c>
      <c r="AE167" s="30">
        <f>SUM(Tabla7[[#This Row],[$_CANDELARIA]:[$_DISTRITO]])</f>
        <v>12687120</v>
      </c>
      <c r="AF167" s="32">
        <f>+Tabla7[[#This Row],[$_CENTRO_ORIENTE]]-Tabla7[[#This Row],[$_TOTAL]]</f>
        <v>0</v>
      </c>
    </row>
    <row r="168" spans="1:32" ht="102.75" hidden="1" thickTop="1">
      <c r="A168" s="19" t="s">
        <v>63</v>
      </c>
      <c r="B168" s="20" t="s">
        <v>244</v>
      </c>
      <c r="C168" s="20" t="s">
        <v>256</v>
      </c>
      <c r="D168" s="21">
        <v>151</v>
      </c>
      <c r="E168" s="20" t="s">
        <v>265</v>
      </c>
      <c r="F168" s="20" t="s">
        <v>247</v>
      </c>
      <c r="G168" s="19" t="s">
        <v>54</v>
      </c>
      <c r="H168" s="19" t="s">
        <v>55</v>
      </c>
      <c r="I168" s="19" t="s">
        <v>74</v>
      </c>
      <c r="J168" s="22">
        <v>1409680</v>
      </c>
      <c r="K168" s="5">
        <v>12</v>
      </c>
      <c r="L168" s="22">
        <f>+Tabla7[[#This Row],[VALOR UNITARIO]]*Tabla7[[#This Row],[META_CENTRO_ORIENTE]]</f>
        <v>16916160</v>
      </c>
      <c r="M168" s="43">
        <v>0</v>
      </c>
      <c r="N168" s="44">
        <v>0</v>
      </c>
      <c r="O168" s="44">
        <v>0</v>
      </c>
      <c r="P168" s="44">
        <v>0</v>
      </c>
      <c r="Q168" s="44">
        <v>0</v>
      </c>
      <c r="R168" s="44">
        <v>0</v>
      </c>
      <c r="S168" s="44">
        <v>12</v>
      </c>
      <c r="T168" s="45">
        <v>0</v>
      </c>
      <c r="U168" s="28">
        <f>+Tabla7[[#This Row],[META_CANDELARIA]]+Tabla7[[#This Row],[META_SANTA_FE]]+Tabla7[[#This Row],[META_MARTIRES]]+Tabla7[[#This Row],[META_SAN_CRISTOBAL]]+Tabla7[[#This Row],[META_RAFAEL_URIBE_URIBE]]+Tabla7[[#This Row],[META_ANTONIO_NARIÑO]]+Tabla7[[#This Row],[META_SUBRED]]+Tabla7[[#This Row],[META_DISTRITO]]</f>
        <v>12</v>
      </c>
      <c r="V168" s="29">
        <f>+Tabla7[[#This Row],[META_CENTRO_ORIENTE]]-Tabla7[[#This Row],[META_TOTAL]]</f>
        <v>0</v>
      </c>
      <c r="W168" s="30">
        <f>+Tabla7[[#This Row],[VALOR UNITARIO]]*Tabla7[[#This Row],[META_CANDELARIA]]</f>
        <v>0</v>
      </c>
      <c r="X168" s="31">
        <f>+Tabla7[[#This Row],[META_SANTA_FE]]*Tabla7[[#This Row],[VALOR UNITARIO]]</f>
        <v>0</v>
      </c>
      <c r="Y168" s="31">
        <f>+Tabla7[[#This Row],[META_MARTIRES]]*Tabla7[[#This Row],[VALOR UNITARIO]]</f>
        <v>0</v>
      </c>
      <c r="Z168" s="31">
        <f>+Tabla7[[#This Row],[META_SAN_CRISTOBAL]]*Tabla7[[#This Row],[VALOR UNITARIO]]</f>
        <v>0</v>
      </c>
      <c r="AA168" s="31">
        <f>+Tabla7[[#This Row],[META_RAFAEL_URIBE_URIBE]]*Tabla7[[#This Row],[VALOR UNITARIO]]</f>
        <v>0</v>
      </c>
      <c r="AB168" s="31">
        <f>+Tabla7[[#This Row],[META_ANTONIO_NARIÑO]]*Tabla7[[#This Row],[VALOR UNITARIO]]</f>
        <v>0</v>
      </c>
      <c r="AC168" s="31">
        <f>+Tabla7[[#This Row],[META_SUBRED]]*Tabla7[[#This Row],[VALOR UNITARIO]]</f>
        <v>16916160</v>
      </c>
      <c r="AD168" s="32">
        <f>+Tabla7[[#This Row],[META_DISTRITO]]*Tabla7[[#This Row],[VALOR UNITARIO]]</f>
        <v>0</v>
      </c>
      <c r="AE168" s="30">
        <f>SUM(Tabla7[[#This Row],[$_CANDELARIA]:[$_DISTRITO]])</f>
        <v>16916160</v>
      </c>
      <c r="AF168" s="32">
        <f>+Tabla7[[#This Row],[$_CENTRO_ORIENTE]]-Tabla7[[#This Row],[$_TOTAL]]</f>
        <v>0</v>
      </c>
    </row>
    <row r="169" spans="1:32" ht="90" hidden="1" thickTop="1">
      <c r="A169" s="19" t="s">
        <v>63</v>
      </c>
      <c r="B169" s="20" t="s">
        <v>244</v>
      </c>
      <c r="C169" s="20" t="s">
        <v>256</v>
      </c>
      <c r="D169" s="21">
        <v>152</v>
      </c>
      <c r="E169" s="20" t="s">
        <v>266</v>
      </c>
      <c r="F169" s="20" t="s">
        <v>247</v>
      </c>
      <c r="G169" s="19" t="s">
        <v>54</v>
      </c>
      <c r="H169" s="19" t="s">
        <v>55</v>
      </c>
      <c r="I169" s="19" t="s">
        <v>74</v>
      </c>
      <c r="J169" s="22">
        <v>352420</v>
      </c>
      <c r="K169" s="5">
        <v>11.999997162476591</v>
      </c>
      <c r="L169" s="22">
        <f>+Tabla7[[#This Row],[VALOR UNITARIO]]*Tabla7[[#This Row],[META_CENTRO_ORIENTE]]</f>
        <v>4229039</v>
      </c>
      <c r="M169" s="43">
        <v>0</v>
      </c>
      <c r="N169" s="44">
        <v>0</v>
      </c>
      <c r="O169" s="44">
        <v>0</v>
      </c>
      <c r="P169" s="44">
        <v>0</v>
      </c>
      <c r="Q169" s="44">
        <v>0</v>
      </c>
      <c r="R169" s="44">
        <v>0</v>
      </c>
      <c r="S169" s="44">
        <v>12</v>
      </c>
      <c r="T169" s="45">
        <v>0</v>
      </c>
      <c r="U169" s="28">
        <f>+Tabla7[[#This Row],[META_CANDELARIA]]+Tabla7[[#This Row],[META_SANTA_FE]]+Tabla7[[#This Row],[META_MARTIRES]]+Tabla7[[#This Row],[META_SAN_CRISTOBAL]]+Tabla7[[#This Row],[META_RAFAEL_URIBE_URIBE]]+Tabla7[[#This Row],[META_ANTONIO_NARIÑO]]+Tabla7[[#This Row],[META_SUBRED]]+Tabla7[[#This Row],[META_DISTRITO]]</f>
        <v>12</v>
      </c>
      <c r="V169" s="29">
        <f>+Tabla7[[#This Row],[META_CENTRO_ORIENTE]]-Tabla7[[#This Row],[META_TOTAL]]</f>
        <v>-2.8375234091271295E-6</v>
      </c>
      <c r="W169" s="30">
        <f>+Tabla7[[#This Row],[VALOR UNITARIO]]*Tabla7[[#This Row],[META_CANDELARIA]]</f>
        <v>0</v>
      </c>
      <c r="X169" s="31">
        <f>+Tabla7[[#This Row],[META_SANTA_FE]]*Tabla7[[#This Row],[VALOR UNITARIO]]</f>
        <v>0</v>
      </c>
      <c r="Y169" s="31">
        <f>+Tabla7[[#This Row],[META_MARTIRES]]*Tabla7[[#This Row],[VALOR UNITARIO]]</f>
        <v>0</v>
      </c>
      <c r="Z169" s="31">
        <f>+Tabla7[[#This Row],[META_SAN_CRISTOBAL]]*Tabla7[[#This Row],[VALOR UNITARIO]]</f>
        <v>0</v>
      </c>
      <c r="AA169" s="31">
        <f>+Tabla7[[#This Row],[META_RAFAEL_URIBE_URIBE]]*Tabla7[[#This Row],[VALOR UNITARIO]]</f>
        <v>0</v>
      </c>
      <c r="AB169" s="31">
        <f>+Tabla7[[#This Row],[META_ANTONIO_NARIÑO]]*Tabla7[[#This Row],[VALOR UNITARIO]]</f>
        <v>0</v>
      </c>
      <c r="AC169" s="31">
        <f>+Tabla7[[#This Row],[META_SUBRED]]*Tabla7[[#This Row],[VALOR UNITARIO]]</f>
        <v>4229040</v>
      </c>
      <c r="AD169" s="32">
        <f>+Tabla7[[#This Row],[META_DISTRITO]]*Tabla7[[#This Row],[VALOR UNITARIO]]</f>
        <v>0</v>
      </c>
      <c r="AE169" s="30">
        <f>SUM(Tabla7[[#This Row],[$_CANDELARIA]:[$_DISTRITO]])</f>
        <v>4229040</v>
      </c>
      <c r="AF169" s="32">
        <f>+Tabla7[[#This Row],[$_CENTRO_ORIENTE]]-Tabla7[[#This Row],[$_TOTAL]]</f>
        <v>-1</v>
      </c>
    </row>
    <row r="170" spans="1:32" ht="64.5" hidden="1" thickTop="1">
      <c r="A170" s="19" t="s">
        <v>63</v>
      </c>
      <c r="B170" s="20" t="s">
        <v>244</v>
      </c>
      <c r="C170" s="20" t="s">
        <v>245</v>
      </c>
      <c r="D170" s="21">
        <v>153</v>
      </c>
      <c r="E170" s="20" t="s">
        <v>267</v>
      </c>
      <c r="F170" s="20" t="s">
        <v>247</v>
      </c>
      <c r="G170" s="19" t="s">
        <v>54</v>
      </c>
      <c r="H170" s="19" t="s">
        <v>55</v>
      </c>
      <c r="I170" s="19" t="s">
        <v>74</v>
      </c>
      <c r="J170" s="22">
        <v>7347488</v>
      </c>
      <c r="K170" s="5">
        <v>12</v>
      </c>
      <c r="L170" s="22">
        <f>+Tabla7[[#This Row],[VALOR UNITARIO]]*Tabla7[[#This Row],[META_CENTRO_ORIENTE]]</f>
        <v>88169856</v>
      </c>
      <c r="M170" s="43">
        <v>0</v>
      </c>
      <c r="N170" s="44">
        <v>0</v>
      </c>
      <c r="O170" s="44">
        <v>0</v>
      </c>
      <c r="P170" s="44">
        <v>0</v>
      </c>
      <c r="Q170" s="44">
        <v>0</v>
      </c>
      <c r="R170" s="44">
        <v>0</v>
      </c>
      <c r="S170" s="44">
        <v>12</v>
      </c>
      <c r="T170" s="45">
        <v>0</v>
      </c>
      <c r="U170" s="28">
        <f>+Tabla7[[#This Row],[META_CANDELARIA]]+Tabla7[[#This Row],[META_SANTA_FE]]+Tabla7[[#This Row],[META_MARTIRES]]+Tabla7[[#This Row],[META_SAN_CRISTOBAL]]+Tabla7[[#This Row],[META_RAFAEL_URIBE_URIBE]]+Tabla7[[#This Row],[META_ANTONIO_NARIÑO]]+Tabla7[[#This Row],[META_SUBRED]]+Tabla7[[#This Row],[META_DISTRITO]]</f>
        <v>12</v>
      </c>
      <c r="V170" s="29">
        <f>+Tabla7[[#This Row],[META_CENTRO_ORIENTE]]-Tabla7[[#This Row],[META_TOTAL]]</f>
        <v>0</v>
      </c>
      <c r="W170" s="30">
        <f>+Tabla7[[#This Row],[VALOR UNITARIO]]*Tabla7[[#This Row],[META_CANDELARIA]]</f>
        <v>0</v>
      </c>
      <c r="X170" s="31">
        <f>+Tabla7[[#This Row],[META_SANTA_FE]]*Tabla7[[#This Row],[VALOR UNITARIO]]</f>
        <v>0</v>
      </c>
      <c r="Y170" s="31">
        <f>+Tabla7[[#This Row],[META_MARTIRES]]*Tabla7[[#This Row],[VALOR UNITARIO]]</f>
        <v>0</v>
      </c>
      <c r="Z170" s="31">
        <f>+Tabla7[[#This Row],[META_SAN_CRISTOBAL]]*Tabla7[[#This Row],[VALOR UNITARIO]]</f>
        <v>0</v>
      </c>
      <c r="AA170" s="31">
        <f>+Tabla7[[#This Row],[META_RAFAEL_URIBE_URIBE]]*Tabla7[[#This Row],[VALOR UNITARIO]]</f>
        <v>0</v>
      </c>
      <c r="AB170" s="31">
        <f>+Tabla7[[#This Row],[META_ANTONIO_NARIÑO]]*Tabla7[[#This Row],[VALOR UNITARIO]]</f>
        <v>0</v>
      </c>
      <c r="AC170" s="31">
        <f>+Tabla7[[#This Row],[META_SUBRED]]*Tabla7[[#This Row],[VALOR UNITARIO]]</f>
        <v>88169856</v>
      </c>
      <c r="AD170" s="32">
        <f>+Tabla7[[#This Row],[META_DISTRITO]]*Tabla7[[#This Row],[VALOR UNITARIO]]</f>
        <v>0</v>
      </c>
      <c r="AE170" s="30">
        <f>SUM(Tabla7[[#This Row],[$_CANDELARIA]:[$_DISTRITO]])</f>
        <v>88169856</v>
      </c>
      <c r="AF170" s="32">
        <f>+Tabla7[[#This Row],[$_CENTRO_ORIENTE]]-Tabla7[[#This Row],[$_TOTAL]]</f>
        <v>0</v>
      </c>
    </row>
    <row r="171" spans="1:32" ht="51.75" hidden="1" thickTop="1">
      <c r="A171" s="19" t="s">
        <v>63</v>
      </c>
      <c r="B171" s="20" t="s">
        <v>244</v>
      </c>
      <c r="C171" s="20" t="s">
        <v>245</v>
      </c>
      <c r="D171" s="21">
        <v>154</v>
      </c>
      <c r="E171" s="20" t="s">
        <v>268</v>
      </c>
      <c r="F171" s="20" t="s">
        <v>247</v>
      </c>
      <c r="G171" s="19" t="s">
        <v>54</v>
      </c>
      <c r="H171" s="19" t="s">
        <v>55</v>
      </c>
      <c r="I171" s="19" t="s">
        <v>74</v>
      </c>
      <c r="J171" s="22">
        <v>7347488</v>
      </c>
      <c r="K171" s="5">
        <v>12</v>
      </c>
      <c r="L171" s="22">
        <f>+Tabla7[[#This Row],[VALOR UNITARIO]]*Tabla7[[#This Row],[META_CENTRO_ORIENTE]]</f>
        <v>88169856</v>
      </c>
      <c r="M171" s="43">
        <v>0</v>
      </c>
      <c r="N171" s="44">
        <v>0</v>
      </c>
      <c r="O171" s="44">
        <v>0</v>
      </c>
      <c r="P171" s="44">
        <v>0</v>
      </c>
      <c r="Q171" s="44">
        <v>0</v>
      </c>
      <c r="R171" s="44">
        <v>0</v>
      </c>
      <c r="S171" s="44">
        <v>12</v>
      </c>
      <c r="T171" s="45">
        <v>0</v>
      </c>
      <c r="U171" s="28">
        <f>+Tabla7[[#This Row],[META_CANDELARIA]]+Tabla7[[#This Row],[META_SANTA_FE]]+Tabla7[[#This Row],[META_MARTIRES]]+Tabla7[[#This Row],[META_SAN_CRISTOBAL]]+Tabla7[[#This Row],[META_RAFAEL_URIBE_URIBE]]+Tabla7[[#This Row],[META_ANTONIO_NARIÑO]]+Tabla7[[#This Row],[META_SUBRED]]+Tabla7[[#This Row],[META_DISTRITO]]</f>
        <v>12</v>
      </c>
      <c r="V171" s="29">
        <f>+Tabla7[[#This Row],[META_CENTRO_ORIENTE]]-Tabla7[[#This Row],[META_TOTAL]]</f>
        <v>0</v>
      </c>
      <c r="W171" s="30">
        <f>+Tabla7[[#This Row],[VALOR UNITARIO]]*Tabla7[[#This Row],[META_CANDELARIA]]</f>
        <v>0</v>
      </c>
      <c r="X171" s="31">
        <f>+Tabla7[[#This Row],[META_SANTA_FE]]*Tabla7[[#This Row],[VALOR UNITARIO]]</f>
        <v>0</v>
      </c>
      <c r="Y171" s="31">
        <f>+Tabla7[[#This Row],[META_MARTIRES]]*Tabla7[[#This Row],[VALOR UNITARIO]]</f>
        <v>0</v>
      </c>
      <c r="Z171" s="31">
        <f>+Tabla7[[#This Row],[META_SAN_CRISTOBAL]]*Tabla7[[#This Row],[VALOR UNITARIO]]</f>
        <v>0</v>
      </c>
      <c r="AA171" s="31">
        <f>+Tabla7[[#This Row],[META_RAFAEL_URIBE_URIBE]]*Tabla7[[#This Row],[VALOR UNITARIO]]</f>
        <v>0</v>
      </c>
      <c r="AB171" s="31">
        <f>+Tabla7[[#This Row],[META_ANTONIO_NARIÑO]]*Tabla7[[#This Row],[VALOR UNITARIO]]</f>
        <v>0</v>
      </c>
      <c r="AC171" s="31">
        <f>+Tabla7[[#This Row],[META_SUBRED]]*Tabla7[[#This Row],[VALOR UNITARIO]]</f>
        <v>88169856</v>
      </c>
      <c r="AD171" s="32">
        <f>+Tabla7[[#This Row],[META_DISTRITO]]*Tabla7[[#This Row],[VALOR UNITARIO]]</f>
        <v>0</v>
      </c>
      <c r="AE171" s="30">
        <f>SUM(Tabla7[[#This Row],[$_CANDELARIA]:[$_DISTRITO]])</f>
        <v>88169856</v>
      </c>
      <c r="AF171" s="32">
        <f>+Tabla7[[#This Row],[$_CENTRO_ORIENTE]]-Tabla7[[#This Row],[$_TOTAL]]</f>
        <v>0</v>
      </c>
    </row>
    <row r="172" spans="1:32" ht="77.25" hidden="1" thickTop="1">
      <c r="A172" s="19" t="s">
        <v>63</v>
      </c>
      <c r="B172" s="20" t="s">
        <v>244</v>
      </c>
      <c r="C172" s="20" t="s">
        <v>245</v>
      </c>
      <c r="D172" s="21">
        <v>155</v>
      </c>
      <c r="E172" s="20" t="s">
        <v>269</v>
      </c>
      <c r="F172" s="20" t="s">
        <v>247</v>
      </c>
      <c r="G172" s="19" t="s">
        <v>54</v>
      </c>
      <c r="H172" s="19" t="s">
        <v>55</v>
      </c>
      <c r="I172" s="19" t="s">
        <v>74</v>
      </c>
      <c r="J172" s="22">
        <v>7347488</v>
      </c>
      <c r="K172" s="5">
        <v>12</v>
      </c>
      <c r="L172" s="22">
        <f>+Tabla7[[#This Row],[VALOR UNITARIO]]*Tabla7[[#This Row],[META_CENTRO_ORIENTE]]</f>
        <v>88169856</v>
      </c>
      <c r="M172" s="43">
        <v>0</v>
      </c>
      <c r="N172" s="44">
        <v>0</v>
      </c>
      <c r="O172" s="44">
        <v>0</v>
      </c>
      <c r="P172" s="44">
        <v>0</v>
      </c>
      <c r="Q172" s="44">
        <v>0</v>
      </c>
      <c r="R172" s="44">
        <v>0</v>
      </c>
      <c r="S172" s="44">
        <v>12</v>
      </c>
      <c r="T172" s="45">
        <v>0</v>
      </c>
      <c r="U172" s="28">
        <f>+Tabla7[[#This Row],[META_CANDELARIA]]+Tabla7[[#This Row],[META_SANTA_FE]]+Tabla7[[#This Row],[META_MARTIRES]]+Tabla7[[#This Row],[META_SAN_CRISTOBAL]]+Tabla7[[#This Row],[META_RAFAEL_URIBE_URIBE]]+Tabla7[[#This Row],[META_ANTONIO_NARIÑO]]+Tabla7[[#This Row],[META_SUBRED]]+Tabla7[[#This Row],[META_DISTRITO]]</f>
        <v>12</v>
      </c>
      <c r="V172" s="29">
        <f>+Tabla7[[#This Row],[META_CENTRO_ORIENTE]]-Tabla7[[#This Row],[META_TOTAL]]</f>
        <v>0</v>
      </c>
      <c r="W172" s="30">
        <f>+Tabla7[[#This Row],[VALOR UNITARIO]]*Tabla7[[#This Row],[META_CANDELARIA]]</f>
        <v>0</v>
      </c>
      <c r="X172" s="31">
        <f>+Tabla7[[#This Row],[META_SANTA_FE]]*Tabla7[[#This Row],[VALOR UNITARIO]]</f>
        <v>0</v>
      </c>
      <c r="Y172" s="31">
        <f>+Tabla7[[#This Row],[META_MARTIRES]]*Tabla7[[#This Row],[VALOR UNITARIO]]</f>
        <v>0</v>
      </c>
      <c r="Z172" s="31">
        <f>+Tabla7[[#This Row],[META_SAN_CRISTOBAL]]*Tabla7[[#This Row],[VALOR UNITARIO]]</f>
        <v>0</v>
      </c>
      <c r="AA172" s="31">
        <f>+Tabla7[[#This Row],[META_RAFAEL_URIBE_URIBE]]*Tabla7[[#This Row],[VALOR UNITARIO]]</f>
        <v>0</v>
      </c>
      <c r="AB172" s="31">
        <f>+Tabla7[[#This Row],[META_ANTONIO_NARIÑO]]*Tabla7[[#This Row],[VALOR UNITARIO]]</f>
        <v>0</v>
      </c>
      <c r="AC172" s="31">
        <f>+Tabla7[[#This Row],[META_SUBRED]]*Tabla7[[#This Row],[VALOR UNITARIO]]</f>
        <v>88169856</v>
      </c>
      <c r="AD172" s="32">
        <f>+Tabla7[[#This Row],[META_DISTRITO]]*Tabla7[[#This Row],[VALOR UNITARIO]]</f>
        <v>0</v>
      </c>
      <c r="AE172" s="30">
        <f>SUM(Tabla7[[#This Row],[$_CANDELARIA]:[$_DISTRITO]])</f>
        <v>88169856</v>
      </c>
      <c r="AF172" s="32">
        <f>+Tabla7[[#This Row],[$_CENTRO_ORIENTE]]-Tabla7[[#This Row],[$_TOTAL]]</f>
        <v>0</v>
      </c>
    </row>
    <row r="173" spans="1:32" ht="128.25" hidden="1" thickTop="1">
      <c r="A173" s="19" t="s">
        <v>63</v>
      </c>
      <c r="B173" s="20" t="s">
        <v>244</v>
      </c>
      <c r="C173" s="20" t="s">
        <v>245</v>
      </c>
      <c r="D173" s="21">
        <v>156</v>
      </c>
      <c r="E173" s="20" t="s">
        <v>270</v>
      </c>
      <c r="F173" s="20" t="s">
        <v>247</v>
      </c>
      <c r="G173" s="19" t="s">
        <v>54</v>
      </c>
      <c r="H173" s="19" t="s">
        <v>55</v>
      </c>
      <c r="I173" s="19" t="s">
        <v>74</v>
      </c>
      <c r="J173" s="22">
        <v>13832016</v>
      </c>
      <c r="K173" s="5">
        <v>11.999999927703959</v>
      </c>
      <c r="L173" s="22">
        <f>+Tabla7[[#This Row],[VALOR UNITARIO]]*Tabla7[[#This Row],[META_CENTRO_ORIENTE]]</f>
        <v>165984191</v>
      </c>
      <c r="M173" s="43">
        <v>0</v>
      </c>
      <c r="N173" s="44">
        <v>0</v>
      </c>
      <c r="O173" s="44">
        <v>0</v>
      </c>
      <c r="P173" s="44">
        <v>0</v>
      </c>
      <c r="Q173" s="44">
        <v>0</v>
      </c>
      <c r="R173" s="44">
        <v>0</v>
      </c>
      <c r="S173" s="44">
        <v>12</v>
      </c>
      <c r="T173" s="45">
        <v>0</v>
      </c>
      <c r="U173" s="28">
        <f>+Tabla7[[#This Row],[META_CANDELARIA]]+Tabla7[[#This Row],[META_SANTA_FE]]+Tabla7[[#This Row],[META_MARTIRES]]+Tabla7[[#This Row],[META_SAN_CRISTOBAL]]+Tabla7[[#This Row],[META_RAFAEL_URIBE_URIBE]]+Tabla7[[#This Row],[META_ANTONIO_NARIÑO]]+Tabla7[[#This Row],[META_SUBRED]]+Tabla7[[#This Row],[META_DISTRITO]]</f>
        <v>12</v>
      </c>
      <c r="V173" s="29">
        <f>+Tabla7[[#This Row],[META_CENTRO_ORIENTE]]-Tabla7[[#This Row],[META_TOTAL]]</f>
        <v>-7.2296041153663282E-8</v>
      </c>
      <c r="W173" s="30">
        <f>+Tabla7[[#This Row],[VALOR UNITARIO]]*Tabla7[[#This Row],[META_CANDELARIA]]</f>
        <v>0</v>
      </c>
      <c r="X173" s="31">
        <f>+Tabla7[[#This Row],[META_SANTA_FE]]*Tabla7[[#This Row],[VALOR UNITARIO]]</f>
        <v>0</v>
      </c>
      <c r="Y173" s="31">
        <f>+Tabla7[[#This Row],[META_MARTIRES]]*Tabla7[[#This Row],[VALOR UNITARIO]]</f>
        <v>0</v>
      </c>
      <c r="Z173" s="31">
        <f>+Tabla7[[#This Row],[META_SAN_CRISTOBAL]]*Tabla7[[#This Row],[VALOR UNITARIO]]</f>
        <v>0</v>
      </c>
      <c r="AA173" s="31">
        <f>+Tabla7[[#This Row],[META_RAFAEL_URIBE_URIBE]]*Tabla7[[#This Row],[VALOR UNITARIO]]</f>
        <v>0</v>
      </c>
      <c r="AB173" s="31">
        <f>+Tabla7[[#This Row],[META_ANTONIO_NARIÑO]]*Tabla7[[#This Row],[VALOR UNITARIO]]</f>
        <v>0</v>
      </c>
      <c r="AC173" s="31">
        <f>+Tabla7[[#This Row],[META_SUBRED]]*Tabla7[[#This Row],[VALOR UNITARIO]]</f>
        <v>165984192</v>
      </c>
      <c r="AD173" s="32">
        <f>+Tabla7[[#This Row],[META_DISTRITO]]*Tabla7[[#This Row],[VALOR UNITARIO]]</f>
        <v>0</v>
      </c>
      <c r="AE173" s="30">
        <f>SUM(Tabla7[[#This Row],[$_CANDELARIA]:[$_DISTRITO]])</f>
        <v>165984192</v>
      </c>
      <c r="AF173" s="32">
        <f>+Tabla7[[#This Row],[$_CENTRO_ORIENTE]]-Tabla7[[#This Row],[$_TOTAL]]</f>
        <v>-1</v>
      </c>
    </row>
    <row r="174" spans="1:32" ht="77.25" hidden="1" thickTop="1">
      <c r="A174" s="19" t="s">
        <v>63</v>
      </c>
      <c r="B174" s="20" t="s">
        <v>244</v>
      </c>
      <c r="C174" s="20" t="s">
        <v>245</v>
      </c>
      <c r="D174" s="21">
        <v>157</v>
      </c>
      <c r="E174" s="20" t="s">
        <v>271</v>
      </c>
      <c r="F174" s="20" t="s">
        <v>247</v>
      </c>
      <c r="G174" s="19" t="s">
        <v>54</v>
      </c>
      <c r="H174" s="19" t="s">
        <v>55</v>
      </c>
      <c r="I174" s="19" t="s">
        <v>74</v>
      </c>
      <c r="J174" s="22">
        <v>13832016</v>
      </c>
      <c r="K174" s="5">
        <v>12</v>
      </c>
      <c r="L174" s="22">
        <f>+Tabla7[[#This Row],[VALOR UNITARIO]]*Tabla7[[#This Row],[META_CENTRO_ORIENTE]]</f>
        <v>165984192</v>
      </c>
      <c r="M174" s="43">
        <v>0</v>
      </c>
      <c r="N174" s="44">
        <v>0</v>
      </c>
      <c r="O174" s="44">
        <v>0</v>
      </c>
      <c r="P174" s="44">
        <v>0</v>
      </c>
      <c r="Q174" s="44">
        <v>0</v>
      </c>
      <c r="R174" s="44">
        <v>0</v>
      </c>
      <c r="S174" s="44">
        <v>12</v>
      </c>
      <c r="T174" s="45">
        <v>0</v>
      </c>
      <c r="U174" s="28">
        <f>+Tabla7[[#This Row],[META_CANDELARIA]]+Tabla7[[#This Row],[META_SANTA_FE]]+Tabla7[[#This Row],[META_MARTIRES]]+Tabla7[[#This Row],[META_SAN_CRISTOBAL]]+Tabla7[[#This Row],[META_RAFAEL_URIBE_URIBE]]+Tabla7[[#This Row],[META_ANTONIO_NARIÑO]]+Tabla7[[#This Row],[META_SUBRED]]+Tabla7[[#This Row],[META_DISTRITO]]</f>
        <v>12</v>
      </c>
      <c r="V174" s="29">
        <f>+Tabla7[[#This Row],[META_CENTRO_ORIENTE]]-Tabla7[[#This Row],[META_TOTAL]]</f>
        <v>0</v>
      </c>
      <c r="W174" s="30">
        <f>+Tabla7[[#This Row],[VALOR UNITARIO]]*Tabla7[[#This Row],[META_CANDELARIA]]</f>
        <v>0</v>
      </c>
      <c r="X174" s="31">
        <f>+Tabla7[[#This Row],[META_SANTA_FE]]*Tabla7[[#This Row],[VALOR UNITARIO]]</f>
        <v>0</v>
      </c>
      <c r="Y174" s="31">
        <f>+Tabla7[[#This Row],[META_MARTIRES]]*Tabla7[[#This Row],[VALOR UNITARIO]]</f>
        <v>0</v>
      </c>
      <c r="Z174" s="31">
        <f>+Tabla7[[#This Row],[META_SAN_CRISTOBAL]]*Tabla7[[#This Row],[VALOR UNITARIO]]</f>
        <v>0</v>
      </c>
      <c r="AA174" s="31">
        <f>+Tabla7[[#This Row],[META_RAFAEL_URIBE_URIBE]]*Tabla7[[#This Row],[VALOR UNITARIO]]</f>
        <v>0</v>
      </c>
      <c r="AB174" s="31">
        <f>+Tabla7[[#This Row],[META_ANTONIO_NARIÑO]]*Tabla7[[#This Row],[VALOR UNITARIO]]</f>
        <v>0</v>
      </c>
      <c r="AC174" s="31">
        <f>+Tabla7[[#This Row],[META_SUBRED]]*Tabla7[[#This Row],[VALOR UNITARIO]]</f>
        <v>165984192</v>
      </c>
      <c r="AD174" s="32">
        <f>+Tabla7[[#This Row],[META_DISTRITO]]*Tabla7[[#This Row],[VALOR UNITARIO]]</f>
        <v>0</v>
      </c>
      <c r="AE174" s="30">
        <f>SUM(Tabla7[[#This Row],[$_CANDELARIA]:[$_DISTRITO]])</f>
        <v>165984192</v>
      </c>
      <c r="AF174" s="32">
        <f>+Tabla7[[#This Row],[$_CENTRO_ORIENTE]]-Tabla7[[#This Row],[$_TOTAL]]</f>
        <v>0</v>
      </c>
    </row>
    <row r="175" spans="1:32" ht="102" hidden="1">
      <c r="A175" s="19" t="s">
        <v>63</v>
      </c>
      <c r="B175" s="20" t="s">
        <v>244</v>
      </c>
      <c r="C175" s="20" t="s">
        <v>245</v>
      </c>
      <c r="D175" s="21">
        <v>158</v>
      </c>
      <c r="E175" s="20" t="s">
        <v>272</v>
      </c>
      <c r="F175" s="20" t="s">
        <v>247</v>
      </c>
      <c r="G175" s="19" t="s">
        <v>87</v>
      </c>
      <c r="H175" s="19" t="s">
        <v>55</v>
      </c>
      <c r="I175" s="19" t="s">
        <v>74</v>
      </c>
      <c r="J175" s="22">
        <v>2114520</v>
      </c>
      <c r="K175" s="5">
        <v>12</v>
      </c>
      <c r="L175" s="22">
        <f>+Tabla7[[#This Row],[VALOR UNITARIO]]*Tabla7[[#This Row],[META_CENTRO_ORIENTE]]</f>
        <v>25374240</v>
      </c>
      <c r="M175" s="46">
        <f>+Tabla7[[#This Row],[META_CENTRO_ORIENTE]]*4.55/100</f>
        <v>0.54599999999999993</v>
      </c>
      <c r="N175" s="47">
        <f>+Tabla7[[#This Row],[META_CENTRO_ORIENTE]]*22.8/100</f>
        <v>2.7360000000000002</v>
      </c>
      <c r="O175" s="47">
        <f>+Tabla7[[#This Row],[META_CENTRO_ORIENTE]]*8.3/100</f>
        <v>0.99600000000000011</v>
      </c>
      <c r="P175" s="47">
        <f>+Tabla7[[#This Row],[META_CENTRO_ORIENTE]]*22.75/100</f>
        <v>2.73</v>
      </c>
      <c r="Q175" s="47">
        <f>+Tabla7[[#This Row],[META_CENTRO_ORIENTE]]*27.64/100</f>
        <v>3.3168000000000002</v>
      </c>
      <c r="R175" s="47">
        <f>+Tabla7[[#This Row],[META_CENTRO_ORIENTE]]*14/100</f>
        <v>1.68</v>
      </c>
      <c r="S175" s="47"/>
      <c r="T175" s="48"/>
      <c r="U175" s="28">
        <f>+Tabla7[[#This Row],[META_CANDELARIA]]+Tabla7[[#This Row],[META_SANTA_FE]]+Tabla7[[#This Row],[META_MARTIRES]]+Tabla7[[#This Row],[META_SAN_CRISTOBAL]]+Tabla7[[#This Row],[META_RAFAEL_URIBE_URIBE]]+Tabla7[[#This Row],[META_ANTONIO_NARIÑO]]+Tabla7[[#This Row],[META_SUBRED]]+Tabla7[[#This Row],[META_DISTRITO]]</f>
        <v>12.004800000000001</v>
      </c>
      <c r="V175" s="29">
        <f>+Tabla7[[#This Row],[META_CENTRO_ORIENTE]]-Tabla7[[#This Row],[META_TOTAL]]</f>
        <v>-4.8000000000012477E-3</v>
      </c>
      <c r="W175" s="30">
        <f>+Tabla7[[#This Row],[VALOR UNITARIO]]*Tabla7[[#This Row],[META_CANDELARIA]]</f>
        <v>1154527.92</v>
      </c>
      <c r="X175" s="31">
        <f>+Tabla7[[#This Row],[META_SANTA_FE]]*Tabla7[[#This Row],[VALOR UNITARIO]]</f>
        <v>5785326.7200000007</v>
      </c>
      <c r="Y175" s="31">
        <f>+Tabla7[[#This Row],[META_MARTIRES]]*Tabla7[[#This Row],[VALOR UNITARIO]]</f>
        <v>2106061.9200000004</v>
      </c>
      <c r="Z175" s="31">
        <f>+Tabla7[[#This Row],[META_SAN_CRISTOBAL]]*Tabla7[[#This Row],[VALOR UNITARIO]]</f>
        <v>5772639.5999999996</v>
      </c>
      <c r="AA175" s="31">
        <f>+Tabla7[[#This Row],[META_RAFAEL_URIBE_URIBE]]*Tabla7[[#This Row],[VALOR UNITARIO]]</f>
        <v>7013439.9360000007</v>
      </c>
      <c r="AB175" s="31">
        <f>+Tabla7[[#This Row],[META_ANTONIO_NARIÑO]]*Tabla7[[#This Row],[VALOR UNITARIO]]</f>
        <v>3552393.6</v>
      </c>
      <c r="AC175" s="31">
        <f>+Tabla7[[#This Row],[META_SUBRED]]*Tabla7[[#This Row],[VALOR UNITARIO]]</f>
        <v>0</v>
      </c>
      <c r="AD175" s="32">
        <f>+Tabla7[[#This Row],[META_DISTRITO]]*Tabla7[[#This Row],[VALOR UNITARIO]]</f>
        <v>0</v>
      </c>
      <c r="AE175" s="30">
        <f>SUM(Tabla7[[#This Row],[$_CANDELARIA]:[$_DISTRITO]])</f>
        <v>25384389.696000002</v>
      </c>
      <c r="AF175" s="32">
        <f>+Tabla7[[#This Row],[$_CENTRO_ORIENTE]]-Tabla7[[#This Row],[$_TOTAL]]</f>
        <v>-10149.696000002325</v>
      </c>
    </row>
    <row r="176" spans="1:32" ht="64.5" hidden="1" thickTop="1">
      <c r="A176" s="19" t="s">
        <v>63</v>
      </c>
      <c r="B176" s="20" t="s">
        <v>244</v>
      </c>
      <c r="C176" s="20" t="s">
        <v>245</v>
      </c>
      <c r="D176" s="21">
        <v>159</v>
      </c>
      <c r="E176" s="20" t="s">
        <v>273</v>
      </c>
      <c r="F176" s="20" t="s">
        <v>247</v>
      </c>
      <c r="G176" s="19" t="s">
        <v>54</v>
      </c>
      <c r="H176" s="19" t="s">
        <v>55</v>
      </c>
      <c r="I176" s="19" t="s">
        <v>74</v>
      </c>
      <c r="J176" s="22">
        <v>4370008</v>
      </c>
      <c r="K176" s="5">
        <v>12</v>
      </c>
      <c r="L176" s="22">
        <f>+Tabla7[[#This Row],[VALOR UNITARIO]]*Tabla7[[#This Row],[META_CENTRO_ORIENTE]]</f>
        <v>52440096</v>
      </c>
      <c r="M176" s="43">
        <v>0</v>
      </c>
      <c r="N176" s="44">
        <v>0</v>
      </c>
      <c r="O176" s="44">
        <v>0</v>
      </c>
      <c r="P176" s="44">
        <v>0</v>
      </c>
      <c r="Q176" s="44">
        <v>0</v>
      </c>
      <c r="R176" s="44">
        <v>0</v>
      </c>
      <c r="S176" s="44">
        <v>12</v>
      </c>
      <c r="T176" s="45">
        <v>0</v>
      </c>
      <c r="U176" s="28">
        <f>+Tabla7[[#This Row],[META_CANDELARIA]]+Tabla7[[#This Row],[META_SANTA_FE]]+Tabla7[[#This Row],[META_MARTIRES]]+Tabla7[[#This Row],[META_SAN_CRISTOBAL]]+Tabla7[[#This Row],[META_RAFAEL_URIBE_URIBE]]+Tabla7[[#This Row],[META_ANTONIO_NARIÑO]]+Tabla7[[#This Row],[META_SUBRED]]+Tabla7[[#This Row],[META_DISTRITO]]</f>
        <v>12</v>
      </c>
      <c r="V176" s="29">
        <f>+Tabla7[[#This Row],[META_CENTRO_ORIENTE]]-Tabla7[[#This Row],[META_TOTAL]]</f>
        <v>0</v>
      </c>
      <c r="W176" s="30">
        <f>+Tabla7[[#This Row],[VALOR UNITARIO]]*Tabla7[[#This Row],[META_CANDELARIA]]</f>
        <v>0</v>
      </c>
      <c r="X176" s="31">
        <f>+Tabla7[[#This Row],[META_SANTA_FE]]*Tabla7[[#This Row],[VALOR UNITARIO]]</f>
        <v>0</v>
      </c>
      <c r="Y176" s="31">
        <f>+Tabla7[[#This Row],[META_MARTIRES]]*Tabla7[[#This Row],[VALOR UNITARIO]]</f>
        <v>0</v>
      </c>
      <c r="Z176" s="31">
        <f>+Tabla7[[#This Row],[META_SAN_CRISTOBAL]]*Tabla7[[#This Row],[VALOR UNITARIO]]</f>
        <v>0</v>
      </c>
      <c r="AA176" s="31">
        <f>+Tabla7[[#This Row],[META_RAFAEL_URIBE_URIBE]]*Tabla7[[#This Row],[VALOR UNITARIO]]</f>
        <v>0</v>
      </c>
      <c r="AB176" s="31">
        <f>+Tabla7[[#This Row],[META_ANTONIO_NARIÑO]]*Tabla7[[#This Row],[VALOR UNITARIO]]</f>
        <v>0</v>
      </c>
      <c r="AC176" s="31">
        <f>+Tabla7[[#This Row],[META_SUBRED]]*Tabla7[[#This Row],[VALOR UNITARIO]]</f>
        <v>52440096</v>
      </c>
      <c r="AD176" s="32">
        <f>+Tabla7[[#This Row],[META_DISTRITO]]*Tabla7[[#This Row],[VALOR UNITARIO]]</f>
        <v>0</v>
      </c>
      <c r="AE176" s="30">
        <f>SUM(Tabla7[[#This Row],[$_CANDELARIA]:[$_DISTRITO]])</f>
        <v>52440096</v>
      </c>
      <c r="AF176" s="32">
        <f>+Tabla7[[#This Row],[$_CENTRO_ORIENTE]]-Tabla7[[#This Row],[$_TOTAL]]</f>
        <v>0</v>
      </c>
    </row>
    <row r="177" spans="1:32" ht="64.5" hidden="1" thickTop="1">
      <c r="A177" s="19" t="s">
        <v>63</v>
      </c>
      <c r="B177" s="20" t="s">
        <v>244</v>
      </c>
      <c r="C177" s="20" t="s">
        <v>245</v>
      </c>
      <c r="D177" s="21">
        <v>160</v>
      </c>
      <c r="E177" s="20" t="s">
        <v>274</v>
      </c>
      <c r="F177" s="20" t="s">
        <v>247</v>
      </c>
      <c r="G177" s="19" t="s">
        <v>54</v>
      </c>
      <c r="H177" s="19" t="s">
        <v>55</v>
      </c>
      <c r="I177" s="19" t="s">
        <v>74</v>
      </c>
      <c r="J177" s="22">
        <v>3994272</v>
      </c>
      <c r="K177" s="5">
        <v>12</v>
      </c>
      <c r="L177" s="22">
        <f>+Tabla7[[#This Row],[VALOR UNITARIO]]*Tabla7[[#This Row],[META_CENTRO_ORIENTE]]</f>
        <v>47931264</v>
      </c>
      <c r="M177" s="43">
        <v>0</v>
      </c>
      <c r="N177" s="44">
        <v>0</v>
      </c>
      <c r="O177" s="44">
        <v>0</v>
      </c>
      <c r="P177" s="44">
        <v>0</v>
      </c>
      <c r="Q177" s="44">
        <v>0</v>
      </c>
      <c r="R177" s="44">
        <v>0</v>
      </c>
      <c r="S177" s="44">
        <v>12</v>
      </c>
      <c r="T177" s="45">
        <v>0</v>
      </c>
      <c r="U177" s="28">
        <f>+Tabla7[[#This Row],[META_CANDELARIA]]+Tabla7[[#This Row],[META_SANTA_FE]]+Tabla7[[#This Row],[META_MARTIRES]]+Tabla7[[#This Row],[META_SAN_CRISTOBAL]]+Tabla7[[#This Row],[META_RAFAEL_URIBE_URIBE]]+Tabla7[[#This Row],[META_ANTONIO_NARIÑO]]+Tabla7[[#This Row],[META_SUBRED]]+Tabla7[[#This Row],[META_DISTRITO]]</f>
        <v>12</v>
      </c>
      <c r="V177" s="29">
        <f>+Tabla7[[#This Row],[META_CENTRO_ORIENTE]]-Tabla7[[#This Row],[META_TOTAL]]</f>
        <v>0</v>
      </c>
      <c r="W177" s="30">
        <f>+Tabla7[[#This Row],[VALOR UNITARIO]]*Tabla7[[#This Row],[META_CANDELARIA]]</f>
        <v>0</v>
      </c>
      <c r="X177" s="31">
        <f>+Tabla7[[#This Row],[META_SANTA_FE]]*Tabla7[[#This Row],[VALOR UNITARIO]]</f>
        <v>0</v>
      </c>
      <c r="Y177" s="31">
        <f>+Tabla7[[#This Row],[META_MARTIRES]]*Tabla7[[#This Row],[VALOR UNITARIO]]</f>
        <v>0</v>
      </c>
      <c r="Z177" s="31">
        <f>+Tabla7[[#This Row],[META_SAN_CRISTOBAL]]*Tabla7[[#This Row],[VALOR UNITARIO]]</f>
        <v>0</v>
      </c>
      <c r="AA177" s="31">
        <f>+Tabla7[[#This Row],[META_RAFAEL_URIBE_URIBE]]*Tabla7[[#This Row],[VALOR UNITARIO]]</f>
        <v>0</v>
      </c>
      <c r="AB177" s="31">
        <f>+Tabla7[[#This Row],[META_ANTONIO_NARIÑO]]*Tabla7[[#This Row],[VALOR UNITARIO]]</f>
        <v>0</v>
      </c>
      <c r="AC177" s="31">
        <f>+Tabla7[[#This Row],[META_SUBRED]]*Tabla7[[#This Row],[VALOR UNITARIO]]</f>
        <v>47931264</v>
      </c>
      <c r="AD177" s="32">
        <f>+Tabla7[[#This Row],[META_DISTRITO]]*Tabla7[[#This Row],[VALOR UNITARIO]]</f>
        <v>0</v>
      </c>
      <c r="AE177" s="30">
        <f>SUM(Tabla7[[#This Row],[$_CANDELARIA]:[$_DISTRITO]])</f>
        <v>47931264</v>
      </c>
      <c r="AF177" s="32">
        <f>+Tabla7[[#This Row],[$_CENTRO_ORIENTE]]-Tabla7[[#This Row],[$_TOTAL]]</f>
        <v>0</v>
      </c>
    </row>
    <row r="178" spans="1:32" ht="51" hidden="1">
      <c r="A178" s="19" t="s">
        <v>63</v>
      </c>
      <c r="B178" s="20" t="s">
        <v>244</v>
      </c>
      <c r="C178" s="20" t="s">
        <v>248</v>
      </c>
      <c r="D178" s="21">
        <v>161</v>
      </c>
      <c r="E178" s="20" t="s">
        <v>275</v>
      </c>
      <c r="F178" s="20" t="s">
        <v>247</v>
      </c>
      <c r="G178" s="19" t="s">
        <v>54</v>
      </c>
      <c r="H178" s="19" t="s">
        <v>148</v>
      </c>
      <c r="I178" s="19" t="s">
        <v>74</v>
      </c>
      <c r="J178" s="22">
        <v>7347488</v>
      </c>
      <c r="K178" s="5">
        <v>24</v>
      </c>
      <c r="L178" s="22">
        <f>+Tabla7[[#This Row],[VALOR UNITARIO]]*Tabla7[[#This Row],[META_CENTRO_ORIENTE]]</f>
        <v>176339712</v>
      </c>
      <c r="M178" s="46">
        <f>+Tabla7[[#This Row],[META_CENTRO_ORIENTE]]*4.55/100</f>
        <v>1.0919999999999999</v>
      </c>
      <c r="N178" s="47">
        <f>+Tabla7[[#This Row],[META_CENTRO_ORIENTE]]*22.8/100</f>
        <v>5.4720000000000004</v>
      </c>
      <c r="O178" s="47">
        <f>+Tabla7[[#This Row],[META_CENTRO_ORIENTE]]*8.3/100</f>
        <v>1.9920000000000002</v>
      </c>
      <c r="P178" s="47">
        <f>+Tabla7[[#This Row],[META_CENTRO_ORIENTE]]*22.75/100</f>
        <v>5.46</v>
      </c>
      <c r="Q178" s="47">
        <f>+Tabla7[[#This Row],[META_CENTRO_ORIENTE]]*27.64/100</f>
        <v>6.6336000000000004</v>
      </c>
      <c r="R178" s="47">
        <f>+Tabla7[[#This Row],[META_CENTRO_ORIENTE]]*14/100</f>
        <v>3.36</v>
      </c>
      <c r="S178" s="47"/>
      <c r="T178" s="48"/>
      <c r="U178" s="28">
        <f>+Tabla7[[#This Row],[META_CANDELARIA]]+Tabla7[[#This Row],[META_SANTA_FE]]+Tabla7[[#This Row],[META_MARTIRES]]+Tabla7[[#This Row],[META_SAN_CRISTOBAL]]+Tabla7[[#This Row],[META_RAFAEL_URIBE_URIBE]]+Tabla7[[#This Row],[META_ANTONIO_NARIÑO]]+Tabla7[[#This Row],[META_SUBRED]]+Tabla7[[#This Row],[META_DISTRITO]]</f>
        <v>24.009600000000002</v>
      </c>
      <c r="V178" s="29">
        <f>+Tabla7[[#This Row],[META_CENTRO_ORIENTE]]-Tabla7[[#This Row],[META_TOTAL]]</f>
        <v>-9.6000000000024954E-3</v>
      </c>
      <c r="W178" s="30">
        <f>+Tabla7[[#This Row],[VALOR UNITARIO]]*Tabla7[[#This Row],[META_CANDELARIA]]</f>
        <v>8023456.8959999988</v>
      </c>
      <c r="X178" s="31">
        <f>+Tabla7[[#This Row],[META_SANTA_FE]]*Tabla7[[#This Row],[VALOR UNITARIO]]</f>
        <v>40205454.336000003</v>
      </c>
      <c r="Y178" s="31">
        <f>+Tabla7[[#This Row],[META_MARTIRES]]*Tabla7[[#This Row],[VALOR UNITARIO]]</f>
        <v>14636196.096000001</v>
      </c>
      <c r="Z178" s="31">
        <f>+Tabla7[[#This Row],[META_SAN_CRISTOBAL]]*Tabla7[[#This Row],[VALOR UNITARIO]]</f>
        <v>40117284.479999997</v>
      </c>
      <c r="AA178" s="31">
        <f>+Tabla7[[#This Row],[META_RAFAEL_URIBE_URIBE]]*Tabla7[[#This Row],[VALOR UNITARIO]]</f>
        <v>48740296.396800004</v>
      </c>
      <c r="AB178" s="31">
        <f>+Tabla7[[#This Row],[META_ANTONIO_NARIÑO]]*Tabla7[[#This Row],[VALOR UNITARIO]]</f>
        <v>24687559.68</v>
      </c>
      <c r="AC178" s="31">
        <f>+Tabla7[[#This Row],[META_SUBRED]]*Tabla7[[#This Row],[VALOR UNITARIO]]</f>
        <v>0</v>
      </c>
      <c r="AD178" s="32">
        <f>+Tabla7[[#This Row],[META_DISTRITO]]*Tabla7[[#This Row],[VALOR UNITARIO]]</f>
        <v>0</v>
      </c>
      <c r="AE178" s="30">
        <f>SUM(Tabla7[[#This Row],[$_CANDELARIA]:[$_DISTRITO]])</f>
        <v>176410247.88480002</v>
      </c>
      <c r="AF178" s="32">
        <f>+Tabla7[[#This Row],[$_CENTRO_ORIENTE]]-Tabla7[[#This Row],[$_TOTAL]]</f>
        <v>-70535.88480001688</v>
      </c>
    </row>
    <row r="179" spans="1:32" ht="76.5" hidden="1">
      <c r="A179" s="19" t="s">
        <v>63</v>
      </c>
      <c r="B179" s="20" t="s">
        <v>244</v>
      </c>
      <c r="C179" s="20" t="s">
        <v>248</v>
      </c>
      <c r="D179" s="21">
        <v>162</v>
      </c>
      <c r="E179" s="20" t="s">
        <v>276</v>
      </c>
      <c r="F179" s="20" t="s">
        <v>247</v>
      </c>
      <c r="G179" s="19" t="s">
        <v>54</v>
      </c>
      <c r="H179" s="19" t="s">
        <v>148</v>
      </c>
      <c r="I179" s="19" t="s">
        <v>74</v>
      </c>
      <c r="J179" s="22">
        <v>10478800</v>
      </c>
      <c r="K179" s="5">
        <v>24</v>
      </c>
      <c r="L179" s="22">
        <f>+Tabla7[[#This Row],[VALOR UNITARIO]]*Tabla7[[#This Row],[META_CENTRO_ORIENTE]]</f>
        <v>251491200</v>
      </c>
      <c r="M179" s="46">
        <f>+Tabla7[[#This Row],[META_CENTRO_ORIENTE]]*4.55/100</f>
        <v>1.0919999999999999</v>
      </c>
      <c r="N179" s="47">
        <f>+Tabla7[[#This Row],[META_CENTRO_ORIENTE]]*22.8/100</f>
        <v>5.4720000000000004</v>
      </c>
      <c r="O179" s="47">
        <f>+Tabla7[[#This Row],[META_CENTRO_ORIENTE]]*8.3/100</f>
        <v>1.9920000000000002</v>
      </c>
      <c r="P179" s="47">
        <f>+Tabla7[[#This Row],[META_CENTRO_ORIENTE]]*22.75/100</f>
        <v>5.46</v>
      </c>
      <c r="Q179" s="47">
        <f>+Tabla7[[#This Row],[META_CENTRO_ORIENTE]]*27.64/100</f>
        <v>6.6336000000000004</v>
      </c>
      <c r="R179" s="47">
        <f>+Tabla7[[#This Row],[META_CENTRO_ORIENTE]]*14/100</f>
        <v>3.36</v>
      </c>
      <c r="S179" s="47"/>
      <c r="T179" s="48"/>
      <c r="U179" s="28">
        <f>+Tabla7[[#This Row],[META_CANDELARIA]]+Tabla7[[#This Row],[META_SANTA_FE]]+Tabla7[[#This Row],[META_MARTIRES]]+Tabla7[[#This Row],[META_SAN_CRISTOBAL]]+Tabla7[[#This Row],[META_RAFAEL_URIBE_URIBE]]+Tabla7[[#This Row],[META_ANTONIO_NARIÑO]]+Tabla7[[#This Row],[META_SUBRED]]+Tabla7[[#This Row],[META_DISTRITO]]</f>
        <v>24.009600000000002</v>
      </c>
      <c r="V179" s="29">
        <f>+Tabla7[[#This Row],[META_CENTRO_ORIENTE]]-Tabla7[[#This Row],[META_TOTAL]]</f>
        <v>-9.6000000000024954E-3</v>
      </c>
      <c r="W179" s="30">
        <f>+Tabla7[[#This Row],[VALOR UNITARIO]]*Tabla7[[#This Row],[META_CANDELARIA]]</f>
        <v>11442849.599999998</v>
      </c>
      <c r="X179" s="31">
        <f>+Tabla7[[#This Row],[META_SANTA_FE]]*Tabla7[[#This Row],[VALOR UNITARIO]]</f>
        <v>57339993.600000001</v>
      </c>
      <c r="Y179" s="31">
        <f>+Tabla7[[#This Row],[META_MARTIRES]]*Tabla7[[#This Row],[VALOR UNITARIO]]</f>
        <v>20873769.600000001</v>
      </c>
      <c r="Z179" s="31">
        <f>+Tabla7[[#This Row],[META_SAN_CRISTOBAL]]*Tabla7[[#This Row],[VALOR UNITARIO]]</f>
        <v>57214248</v>
      </c>
      <c r="AA179" s="31">
        <f>+Tabla7[[#This Row],[META_RAFAEL_URIBE_URIBE]]*Tabla7[[#This Row],[VALOR UNITARIO]]</f>
        <v>69512167.680000007</v>
      </c>
      <c r="AB179" s="31">
        <f>+Tabla7[[#This Row],[META_ANTONIO_NARIÑO]]*Tabla7[[#This Row],[VALOR UNITARIO]]</f>
        <v>35208768</v>
      </c>
      <c r="AC179" s="31">
        <f>+Tabla7[[#This Row],[META_SUBRED]]*Tabla7[[#This Row],[VALOR UNITARIO]]</f>
        <v>0</v>
      </c>
      <c r="AD179" s="32">
        <f>+Tabla7[[#This Row],[META_DISTRITO]]*Tabla7[[#This Row],[VALOR UNITARIO]]</f>
        <v>0</v>
      </c>
      <c r="AE179" s="30">
        <f>SUM(Tabla7[[#This Row],[$_CANDELARIA]:[$_DISTRITO]])</f>
        <v>251591796.48000002</v>
      </c>
      <c r="AF179" s="32">
        <f>+Tabla7[[#This Row],[$_CENTRO_ORIENTE]]-Tabla7[[#This Row],[$_TOTAL]]</f>
        <v>-100596.48000001907</v>
      </c>
    </row>
    <row r="180" spans="1:32" ht="76.5" hidden="1">
      <c r="A180" s="19" t="s">
        <v>63</v>
      </c>
      <c r="B180" s="20" t="s">
        <v>244</v>
      </c>
      <c r="C180" s="20" t="s">
        <v>248</v>
      </c>
      <c r="D180" s="21">
        <v>163</v>
      </c>
      <c r="E180" s="20" t="s">
        <v>277</v>
      </c>
      <c r="F180" s="20" t="s">
        <v>247</v>
      </c>
      <c r="G180" s="19" t="s">
        <v>54</v>
      </c>
      <c r="H180" s="19" t="s">
        <v>148</v>
      </c>
      <c r="I180" s="19" t="s">
        <v>74</v>
      </c>
      <c r="J180" s="22">
        <v>3994272</v>
      </c>
      <c r="K180" s="5">
        <v>12</v>
      </c>
      <c r="L180" s="22">
        <f>+Tabla7[[#This Row],[VALOR UNITARIO]]*Tabla7[[#This Row],[META_CENTRO_ORIENTE]]</f>
        <v>47931264</v>
      </c>
      <c r="M180" s="46">
        <f>+Tabla7[[#This Row],[META_CENTRO_ORIENTE]]*4.55/100</f>
        <v>0.54599999999999993</v>
      </c>
      <c r="N180" s="47">
        <f>+Tabla7[[#This Row],[META_CENTRO_ORIENTE]]*22.8/100</f>
        <v>2.7360000000000002</v>
      </c>
      <c r="O180" s="47">
        <f>+Tabla7[[#This Row],[META_CENTRO_ORIENTE]]*8.3/100</f>
        <v>0.99600000000000011</v>
      </c>
      <c r="P180" s="47">
        <f>+Tabla7[[#This Row],[META_CENTRO_ORIENTE]]*22.75/100</f>
        <v>2.73</v>
      </c>
      <c r="Q180" s="47">
        <f>+Tabla7[[#This Row],[META_CENTRO_ORIENTE]]*27.64/100</f>
        <v>3.3168000000000002</v>
      </c>
      <c r="R180" s="47">
        <f>+Tabla7[[#This Row],[META_CENTRO_ORIENTE]]*14/100</f>
        <v>1.68</v>
      </c>
      <c r="S180" s="47"/>
      <c r="T180" s="48"/>
      <c r="U180" s="28">
        <f>+Tabla7[[#This Row],[META_CANDELARIA]]+Tabla7[[#This Row],[META_SANTA_FE]]+Tabla7[[#This Row],[META_MARTIRES]]+Tabla7[[#This Row],[META_SAN_CRISTOBAL]]+Tabla7[[#This Row],[META_RAFAEL_URIBE_URIBE]]+Tabla7[[#This Row],[META_ANTONIO_NARIÑO]]+Tabla7[[#This Row],[META_SUBRED]]+Tabla7[[#This Row],[META_DISTRITO]]</f>
        <v>12.004800000000001</v>
      </c>
      <c r="V180" s="29">
        <f>+Tabla7[[#This Row],[META_CENTRO_ORIENTE]]-Tabla7[[#This Row],[META_TOTAL]]</f>
        <v>-4.8000000000012477E-3</v>
      </c>
      <c r="W180" s="30">
        <f>+Tabla7[[#This Row],[VALOR UNITARIO]]*Tabla7[[#This Row],[META_CANDELARIA]]</f>
        <v>2180872.5119999996</v>
      </c>
      <c r="X180" s="31">
        <f>+Tabla7[[#This Row],[META_SANTA_FE]]*Tabla7[[#This Row],[VALOR UNITARIO]]</f>
        <v>10928328.192000002</v>
      </c>
      <c r="Y180" s="31">
        <f>+Tabla7[[#This Row],[META_MARTIRES]]*Tabla7[[#This Row],[VALOR UNITARIO]]</f>
        <v>3978294.9120000005</v>
      </c>
      <c r="Z180" s="31">
        <f>+Tabla7[[#This Row],[META_SAN_CRISTOBAL]]*Tabla7[[#This Row],[VALOR UNITARIO]]</f>
        <v>10904362.560000001</v>
      </c>
      <c r="AA180" s="31">
        <f>+Tabla7[[#This Row],[META_RAFAEL_URIBE_URIBE]]*Tabla7[[#This Row],[VALOR UNITARIO]]</f>
        <v>13248201.3696</v>
      </c>
      <c r="AB180" s="31">
        <f>+Tabla7[[#This Row],[META_ANTONIO_NARIÑO]]*Tabla7[[#This Row],[VALOR UNITARIO]]</f>
        <v>6710376.96</v>
      </c>
      <c r="AC180" s="31">
        <f>+Tabla7[[#This Row],[META_SUBRED]]*Tabla7[[#This Row],[VALOR UNITARIO]]</f>
        <v>0</v>
      </c>
      <c r="AD180" s="32">
        <f>+Tabla7[[#This Row],[META_DISTRITO]]*Tabla7[[#This Row],[VALOR UNITARIO]]</f>
        <v>0</v>
      </c>
      <c r="AE180" s="30">
        <f>SUM(Tabla7[[#This Row],[$_CANDELARIA]:[$_DISTRITO]])</f>
        <v>47950436.505600005</v>
      </c>
      <c r="AF180" s="32">
        <f>+Tabla7[[#This Row],[$_CENTRO_ORIENTE]]-Tabla7[[#This Row],[$_TOTAL]]</f>
        <v>-19172.505600005388</v>
      </c>
    </row>
    <row r="181" spans="1:32" ht="63.75" hidden="1">
      <c r="A181" s="19" t="s">
        <v>63</v>
      </c>
      <c r="B181" s="20" t="s">
        <v>244</v>
      </c>
      <c r="C181" s="20" t="s">
        <v>248</v>
      </c>
      <c r="D181" s="21">
        <v>164</v>
      </c>
      <c r="E181" s="20" t="s">
        <v>278</v>
      </c>
      <c r="F181" s="20" t="s">
        <v>247</v>
      </c>
      <c r="G181" s="19" t="s">
        <v>54</v>
      </c>
      <c r="H181" s="19" t="s">
        <v>148</v>
      </c>
      <c r="I181" s="19" t="s">
        <v>56</v>
      </c>
      <c r="J181" s="22">
        <v>6484528</v>
      </c>
      <c r="K181" s="5">
        <v>48</v>
      </c>
      <c r="L181" s="22">
        <f>+Tabla7[[#This Row],[VALOR UNITARIO]]*Tabla7[[#This Row],[META_CENTRO_ORIENTE]]</f>
        <v>311257344</v>
      </c>
      <c r="M181" s="46">
        <f>+Tabla7[[#This Row],[META_CENTRO_ORIENTE]]*4.55/100</f>
        <v>2.1839999999999997</v>
      </c>
      <c r="N181" s="47">
        <f>+Tabla7[[#This Row],[META_CENTRO_ORIENTE]]*22.8/100</f>
        <v>10.944000000000001</v>
      </c>
      <c r="O181" s="47">
        <f>+Tabla7[[#This Row],[META_CENTRO_ORIENTE]]*8.3/100</f>
        <v>3.9840000000000004</v>
      </c>
      <c r="P181" s="47">
        <f>+Tabla7[[#This Row],[META_CENTRO_ORIENTE]]*22.75/100</f>
        <v>10.92</v>
      </c>
      <c r="Q181" s="47">
        <f>+Tabla7[[#This Row],[META_CENTRO_ORIENTE]]*27.64/100</f>
        <v>13.267200000000001</v>
      </c>
      <c r="R181" s="47">
        <f>+Tabla7[[#This Row],[META_CENTRO_ORIENTE]]*14/100</f>
        <v>6.72</v>
      </c>
      <c r="S181" s="47"/>
      <c r="T181" s="48"/>
      <c r="U181" s="28">
        <f>+Tabla7[[#This Row],[META_CANDELARIA]]+Tabla7[[#This Row],[META_SANTA_FE]]+Tabla7[[#This Row],[META_MARTIRES]]+Tabla7[[#This Row],[META_SAN_CRISTOBAL]]+Tabla7[[#This Row],[META_RAFAEL_URIBE_URIBE]]+Tabla7[[#This Row],[META_ANTONIO_NARIÑO]]+Tabla7[[#This Row],[META_SUBRED]]+Tabla7[[#This Row],[META_DISTRITO]]</f>
        <v>48.019200000000005</v>
      </c>
      <c r="V181" s="29">
        <f>+Tabla7[[#This Row],[META_CENTRO_ORIENTE]]-Tabla7[[#This Row],[META_TOTAL]]</f>
        <v>-1.9200000000004991E-2</v>
      </c>
      <c r="W181" s="30">
        <f>+Tabla7[[#This Row],[VALOR UNITARIO]]*Tabla7[[#This Row],[META_CANDELARIA]]</f>
        <v>14162209.151999999</v>
      </c>
      <c r="X181" s="31">
        <f>+Tabla7[[#This Row],[META_SANTA_FE]]*Tabla7[[#This Row],[VALOR UNITARIO]]</f>
        <v>70966674.432000011</v>
      </c>
      <c r="Y181" s="31">
        <f>+Tabla7[[#This Row],[META_MARTIRES]]*Tabla7[[#This Row],[VALOR UNITARIO]]</f>
        <v>25834359.552000001</v>
      </c>
      <c r="Z181" s="31">
        <f>+Tabla7[[#This Row],[META_SAN_CRISTOBAL]]*Tabla7[[#This Row],[VALOR UNITARIO]]</f>
        <v>70811045.760000005</v>
      </c>
      <c r="AA181" s="31">
        <f>+Tabla7[[#This Row],[META_RAFAEL_URIBE_URIBE]]*Tabla7[[#This Row],[VALOR UNITARIO]]</f>
        <v>86031529.881600007</v>
      </c>
      <c r="AB181" s="31">
        <f>+Tabla7[[#This Row],[META_ANTONIO_NARIÑO]]*Tabla7[[#This Row],[VALOR UNITARIO]]</f>
        <v>43576028.159999996</v>
      </c>
      <c r="AC181" s="31">
        <f>+Tabla7[[#This Row],[META_SUBRED]]*Tabla7[[#This Row],[VALOR UNITARIO]]</f>
        <v>0</v>
      </c>
      <c r="AD181" s="32">
        <f>+Tabla7[[#This Row],[META_DISTRITO]]*Tabla7[[#This Row],[VALOR UNITARIO]]</f>
        <v>0</v>
      </c>
      <c r="AE181" s="30">
        <f>SUM(Tabla7[[#This Row],[$_CANDELARIA]:[$_DISTRITO]])</f>
        <v>311381846.93760002</v>
      </c>
      <c r="AF181" s="32">
        <f>+Tabla7[[#This Row],[$_CENTRO_ORIENTE]]-Tabla7[[#This Row],[$_TOTAL]]</f>
        <v>-124502.93760001659</v>
      </c>
    </row>
    <row r="182" spans="1:32" ht="51" hidden="1">
      <c r="A182" s="19" t="s">
        <v>63</v>
      </c>
      <c r="B182" s="20" t="s">
        <v>244</v>
      </c>
      <c r="C182" s="20" t="s">
        <v>248</v>
      </c>
      <c r="D182" s="21">
        <v>165</v>
      </c>
      <c r="E182" s="20" t="s">
        <v>279</v>
      </c>
      <c r="F182" s="20" t="s">
        <v>247</v>
      </c>
      <c r="G182" s="19" t="s">
        <v>54</v>
      </c>
      <c r="H182" s="19" t="s">
        <v>148</v>
      </c>
      <c r="I182" s="19" t="s">
        <v>56</v>
      </c>
      <c r="J182" s="22">
        <v>3994272</v>
      </c>
      <c r="K182" s="5">
        <v>588</v>
      </c>
      <c r="L182" s="22">
        <f>+Tabla7[[#This Row],[VALOR UNITARIO]]*Tabla7[[#This Row],[META_CENTRO_ORIENTE]]</f>
        <v>2348631936</v>
      </c>
      <c r="M182" s="46">
        <f>+Tabla7[[#This Row],[META_CENTRO_ORIENTE]]*4.55/100</f>
        <v>26.754000000000001</v>
      </c>
      <c r="N182" s="47">
        <f>+Tabla7[[#This Row],[META_CENTRO_ORIENTE]]*22.8/100</f>
        <v>134.06399999999999</v>
      </c>
      <c r="O182" s="47">
        <f>+Tabla7[[#This Row],[META_CENTRO_ORIENTE]]*8.3/100</f>
        <v>48.804000000000002</v>
      </c>
      <c r="P182" s="47">
        <f>+Tabla7[[#This Row],[META_CENTRO_ORIENTE]]*22.75/100</f>
        <v>133.77000000000001</v>
      </c>
      <c r="Q182" s="47">
        <f>+Tabla7[[#This Row],[META_CENTRO_ORIENTE]]*27.64/100</f>
        <v>162.5232</v>
      </c>
      <c r="R182" s="47">
        <f>+Tabla7[[#This Row],[META_CENTRO_ORIENTE]]*14/100</f>
        <v>82.32</v>
      </c>
      <c r="S182" s="47"/>
      <c r="T182" s="48"/>
      <c r="U182" s="28">
        <f>+Tabla7[[#This Row],[META_CANDELARIA]]+Tabla7[[#This Row],[META_SANTA_FE]]+Tabla7[[#This Row],[META_MARTIRES]]+Tabla7[[#This Row],[META_SAN_CRISTOBAL]]+Tabla7[[#This Row],[META_RAFAEL_URIBE_URIBE]]+Tabla7[[#This Row],[META_ANTONIO_NARIÑO]]+Tabla7[[#This Row],[META_SUBRED]]+Tabla7[[#This Row],[META_DISTRITO]]</f>
        <v>588.23520000000008</v>
      </c>
      <c r="V182" s="29">
        <f>+Tabla7[[#This Row],[META_CENTRO_ORIENTE]]-Tabla7[[#This Row],[META_TOTAL]]</f>
        <v>-0.23520000000007713</v>
      </c>
      <c r="W182" s="30">
        <f>+Tabla7[[#This Row],[VALOR UNITARIO]]*Tabla7[[#This Row],[META_CANDELARIA]]</f>
        <v>106862753.088</v>
      </c>
      <c r="X182" s="31">
        <f>+Tabla7[[#This Row],[META_SANTA_FE]]*Tabla7[[#This Row],[VALOR UNITARIO]]</f>
        <v>535488081.40799999</v>
      </c>
      <c r="Y182" s="31">
        <f>+Tabla7[[#This Row],[META_MARTIRES]]*Tabla7[[#This Row],[VALOR UNITARIO]]</f>
        <v>194936450.68799999</v>
      </c>
      <c r="Z182" s="31">
        <f>+Tabla7[[#This Row],[META_SAN_CRISTOBAL]]*Tabla7[[#This Row],[VALOR UNITARIO]]</f>
        <v>534313765.44000006</v>
      </c>
      <c r="AA182" s="31">
        <f>+Tabla7[[#This Row],[META_RAFAEL_URIBE_URIBE]]*Tabla7[[#This Row],[VALOR UNITARIO]]</f>
        <v>649161867.11039996</v>
      </c>
      <c r="AB182" s="31">
        <f>+Tabla7[[#This Row],[META_ANTONIO_NARIÑO]]*Tabla7[[#This Row],[VALOR UNITARIO]]</f>
        <v>328808471.03999996</v>
      </c>
      <c r="AC182" s="31">
        <f>+Tabla7[[#This Row],[META_SUBRED]]*Tabla7[[#This Row],[VALOR UNITARIO]]</f>
        <v>0</v>
      </c>
      <c r="AD182" s="32">
        <f>+Tabla7[[#This Row],[META_DISTRITO]]*Tabla7[[#This Row],[VALOR UNITARIO]]</f>
        <v>0</v>
      </c>
      <c r="AE182" s="30">
        <f>SUM(Tabla7[[#This Row],[$_CANDELARIA]:[$_DISTRITO]])</f>
        <v>2349571388.7743998</v>
      </c>
      <c r="AF182" s="32">
        <f>+Tabla7[[#This Row],[$_CENTRO_ORIENTE]]-Tabla7[[#This Row],[$_TOTAL]]</f>
        <v>-939452.77439975739</v>
      </c>
    </row>
    <row r="183" spans="1:32" ht="63.75" hidden="1">
      <c r="A183" s="19" t="s">
        <v>63</v>
      </c>
      <c r="B183" s="20" t="s">
        <v>244</v>
      </c>
      <c r="C183" s="20" t="s">
        <v>248</v>
      </c>
      <c r="D183" s="21">
        <v>166</v>
      </c>
      <c r="E183" s="20" t="s">
        <v>280</v>
      </c>
      <c r="F183" s="20" t="s">
        <v>247</v>
      </c>
      <c r="G183" s="19" t="s">
        <v>54</v>
      </c>
      <c r="H183" s="19" t="s">
        <v>148</v>
      </c>
      <c r="I183" s="19" t="s">
        <v>56</v>
      </c>
      <c r="J183" s="22">
        <v>2983376</v>
      </c>
      <c r="K183" s="5">
        <v>117</v>
      </c>
      <c r="L183" s="22">
        <f>+Tabla7[[#This Row],[VALOR UNITARIO]]*Tabla7[[#This Row],[META_CENTRO_ORIENTE]]</f>
        <v>349054992</v>
      </c>
      <c r="M183" s="46">
        <f>+Tabla7[[#This Row],[META_CENTRO_ORIENTE]]*4.55/100</f>
        <v>5.3235000000000001</v>
      </c>
      <c r="N183" s="47">
        <f>+Tabla7[[#This Row],[META_CENTRO_ORIENTE]]*22.8/100</f>
        <v>26.675999999999998</v>
      </c>
      <c r="O183" s="47">
        <f>+Tabla7[[#This Row],[META_CENTRO_ORIENTE]]*8.3/100</f>
        <v>9.7110000000000021</v>
      </c>
      <c r="P183" s="47">
        <f>+Tabla7[[#This Row],[META_CENTRO_ORIENTE]]*22.75/100</f>
        <v>26.6175</v>
      </c>
      <c r="Q183" s="47">
        <f>+Tabla7[[#This Row],[META_CENTRO_ORIENTE]]*27.64/100</f>
        <v>32.338799999999999</v>
      </c>
      <c r="R183" s="47">
        <f>+Tabla7[[#This Row],[META_CENTRO_ORIENTE]]*14/100</f>
        <v>16.38</v>
      </c>
      <c r="S183" s="47"/>
      <c r="T183" s="48"/>
      <c r="U183" s="28">
        <f>+Tabla7[[#This Row],[META_CANDELARIA]]+Tabla7[[#This Row],[META_SANTA_FE]]+Tabla7[[#This Row],[META_MARTIRES]]+Tabla7[[#This Row],[META_SAN_CRISTOBAL]]+Tabla7[[#This Row],[META_RAFAEL_URIBE_URIBE]]+Tabla7[[#This Row],[META_ANTONIO_NARIÑO]]+Tabla7[[#This Row],[META_SUBRED]]+Tabla7[[#This Row],[META_DISTRITO]]</f>
        <v>117.04679999999999</v>
      </c>
      <c r="V183" s="29">
        <f>+Tabla7[[#This Row],[META_CENTRO_ORIENTE]]-Tabla7[[#This Row],[META_TOTAL]]</f>
        <v>-4.6799999999990405E-2</v>
      </c>
      <c r="W183" s="30">
        <f>+Tabla7[[#This Row],[VALOR UNITARIO]]*Tabla7[[#This Row],[META_CANDELARIA]]</f>
        <v>15882002.136</v>
      </c>
      <c r="X183" s="31">
        <f>+Tabla7[[#This Row],[META_SANTA_FE]]*Tabla7[[#This Row],[VALOR UNITARIO]]</f>
        <v>79584538.175999999</v>
      </c>
      <c r="Y183" s="31">
        <f>+Tabla7[[#This Row],[META_MARTIRES]]*Tabla7[[#This Row],[VALOR UNITARIO]]</f>
        <v>28971564.336000007</v>
      </c>
      <c r="Z183" s="31">
        <f>+Tabla7[[#This Row],[META_SAN_CRISTOBAL]]*Tabla7[[#This Row],[VALOR UNITARIO]]</f>
        <v>79410010.679999992</v>
      </c>
      <c r="AA183" s="31">
        <f>+Tabla7[[#This Row],[META_RAFAEL_URIBE_URIBE]]*Tabla7[[#This Row],[VALOR UNITARIO]]</f>
        <v>96478799.788800001</v>
      </c>
      <c r="AB183" s="31">
        <f>+Tabla7[[#This Row],[META_ANTONIO_NARIÑO]]*Tabla7[[#This Row],[VALOR UNITARIO]]</f>
        <v>48867698.879999995</v>
      </c>
      <c r="AC183" s="31">
        <f>+Tabla7[[#This Row],[META_SUBRED]]*Tabla7[[#This Row],[VALOR UNITARIO]]</f>
        <v>0</v>
      </c>
      <c r="AD183" s="32">
        <f>+Tabla7[[#This Row],[META_DISTRITO]]*Tabla7[[#This Row],[VALOR UNITARIO]]</f>
        <v>0</v>
      </c>
      <c r="AE183" s="30">
        <f>SUM(Tabla7[[#This Row],[$_CANDELARIA]:[$_DISTRITO]])</f>
        <v>349194613.99680001</v>
      </c>
      <c r="AF183" s="32">
        <f>+Tabla7[[#This Row],[$_CENTRO_ORIENTE]]-Tabla7[[#This Row],[$_TOTAL]]</f>
        <v>-139621.99680000544</v>
      </c>
    </row>
    <row r="184" spans="1:32" ht="76.5" hidden="1">
      <c r="A184" s="19" t="s">
        <v>63</v>
      </c>
      <c r="B184" s="20" t="s">
        <v>244</v>
      </c>
      <c r="C184" s="20" t="s">
        <v>248</v>
      </c>
      <c r="D184" s="21">
        <v>167</v>
      </c>
      <c r="E184" s="20" t="s">
        <v>281</v>
      </c>
      <c r="F184" s="20" t="s">
        <v>247</v>
      </c>
      <c r="G184" s="19" t="s">
        <v>54</v>
      </c>
      <c r="H184" s="19" t="s">
        <v>148</v>
      </c>
      <c r="I184" s="19" t="s">
        <v>56</v>
      </c>
      <c r="J184" s="22">
        <v>6484528</v>
      </c>
      <c r="K184" s="5">
        <v>24</v>
      </c>
      <c r="L184" s="22">
        <f>+Tabla7[[#This Row],[VALOR UNITARIO]]*Tabla7[[#This Row],[META_CENTRO_ORIENTE]]</f>
        <v>155628672</v>
      </c>
      <c r="M184" s="46">
        <f>+Tabla7[[#This Row],[META_CENTRO_ORIENTE]]*4.55/100</f>
        <v>1.0919999999999999</v>
      </c>
      <c r="N184" s="47">
        <f>+Tabla7[[#This Row],[META_CENTRO_ORIENTE]]*22.8/100</f>
        <v>5.4720000000000004</v>
      </c>
      <c r="O184" s="47">
        <f>+Tabla7[[#This Row],[META_CENTRO_ORIENTE]]*8.3/100</f>
        <v>1.9920000000000002</v>
      </c>
      <c r="P184" s="47">
        <f>+Tabla7[[#This Row],[META_CENTRO_ORIENTE]]*22.75/100</f>
        <v>5.46</v>
      </c>
      <c r="Q184" s="47">
        <f>+Tabla7[[#This Row],[META_CENTRO_ORIENTE]]*27.64/100</f>
        <v>6.6336000000000004</v>
      </c>
      <c r="R184" s="47">
        <f>+Tabla7[[#This Row],[META_CENTRO_ORIENTE]]*14/100</f>
        <v>3.36</v>
      </c>
      <c r="S184" s="47"/>
      <c r="T184" s="48"/>
      <c r="U184" s="28">
        <f>+Tabla7[[#This Row],[META_CANDELARIA]]+Tabla7[[#This Row],[META_SANTA_FE]]+Tabla7[[#This Row],[META_MARTIRES]]+Tabla7[[#This Row],[META_SAN_CRISTOBAL]]+Tabla7[[#This Row],[META_RAFAEL_URIBE_URIBE]]+Tabla7[[#This Row],[META_ANTONIO_NARIÑO]]+Tabla7[[#This Row],[META_SUBRED]]+Tabla7[[#This Row],[META_DISTRITO]]</f>
        <v>24.009600000000002</v>
      </c>
      <c r="V184" s="29">
        <f>+Tabla7[[#This Row],[META_CENTRO_ORIENTE]]-Tabla7[[#This Row],[META_TOTAL]]</f>
        <v>-9.6000000000024954E-3</v>
      </c>
      <c r="W184" s="30">
        <f>+Tabla7[[#This Row],[VALOR UNITARIO]]*Tabla7[[#This Row],[META_CANDELARIA]]</f>
        <v>7081104.5759999994</v>
      </c>
      <c r="X184" s="31">
        <f>+Tabla7[[#This Row],[META_SANTA_FE]]*Tabla7[[#This Row],[VALOR UNITARIO]]</f>
        <v>35483337.216000006</v>
      </c>
      <c r="Y184" s="31">
        <f>+Tabla7[[#This Row],[META_MARTIRES]]*Tabla7[[#This Row],[VALOR UNITARIO]]</f>
        <v>12917179.776000001</v>
      </c>
      <c r="Z184" s="31">
        <f>+Tabla7[[#This Row],[META_SAN_CRISTOBAL]]*Tabla7[[#This Row],[VALOR UNITARIO]]</f>
        <v>35405522.880000003</v>
      </c>
      <c r="AA184" s="31">
        <f>+Tabla7[[#This Row],[META_RAFAEL_URIBE_URIBE]]*Tabla7[[#This Row],[VALOR UNITARIO]]</f>
        <v>43015764.940800004</v>
      </c>
      <c r="AB184" s="31">
        <f>+Tabla7[[#This Row],[META_ANTONIO_NARIÑO]]*Tabla7[[#This Row],[VALOR UNITARIO]]</f>
        <v>21788014.079999998</v>
      </c>
      <c r="AC184" s="31">
        <f>+Tabla7[[#This Row],[META_SUBRED]]*Tabla7[[#This Row],[VALOR UNITARIO]]</f>
        <v>0</v>
      </c>
      <c r="AD184" s="32">
        <f>+Tabla7[[#This Row],[META_DISTRITO]]*Tabla7[[#This Row],[VALOR UNITARIO]]</f>
        <v>0</v>
      </c>
      <c r="AE184" s="30">
        <f>SUM(Tabla7[[#This Row],[$_CANDELARIA]:[$_DISTRITO]])</f>
        <v>155690923.46880001</v>
      </c>
      <c r="AF184" s="32">
        <f>+Tabla7[[#This Row],[$_CENTRO_ORIENTE]]-Tabla7[[#This Row],[$_TOTAL]]</f>
        <v>-62251.468800008297</v>
      </c>
    </row>
    <row r="185" spans="1:32" ht="63.75" hidden="1">
      <c r="A185" s="19" t="s">
        <v>63</v>
      </c>
      <c r="B185" s="20" t="s">
        <v>244</v>
      </c>
      <c r="C185" s="20" t="s">
        <v>248</v>
      </c>
      <c r="D185" s="21">
        <v>168</v>
      </c>
      <c r="E185" s="20" t="s">
        <v>282</v>
      </c>
      <c r="F185" s="20" t="s">
        <v>247</v>
      </c>
      <c r="G185" s="19" t="s">
        <v>54</v>
      </c>
      <c r="H185" s="19" t="s">
        <v>148</v>
      </c>
      <c r="I185" s="19" t="s">
        <v>56</v>
      </c>
      <c r="J185" s="22">
        <v>3994272</v>
      </c>
      <c r="K185" s="5">
        <v>96</v>
      </c>
      <c r="L185" s="22">
        <f>+Tabla7[[#This Row],[VALOR UNITARIO]]*Tabla7[[#This Row],[META_CENTRO_ORIENTE]]</f>
        <v>383450112</v>
      </c>
      <c r="M185" s="46">
        <f>+Tabla7[[#This Row],[META_CENTRO_ORIENTE]]*4.55/100</f>
        <v>4.3679999999999994</v>
      </c>
      <c r="N185" s="47">
        <f>+Tabla7[[#This Row],[META_CENTRO_ORIENTE]]*22.8/100</f>
        <v>21.888000000000002</v>
      </c>
      <c r="O185" s="47">
        <f>+Tabla7[[#This Row],[META_CENTRO_ORIENTE]]*8.3/100</f>
        <v>7.9680000000000009</v>
      </c>
      <c r="P185" s="47">
        <f>+Tabla7[[#This Row],[META_CENTRO_ORIENTE]]*22.75/100</f>
        <v>21.84</v>
      </c>
      <c r="Q185" s="47">
        <f>+Tabla7[[#This Row],[META_CENTRO_ORIENTE]]*27.64/100</f>
        <v>26.534400000000002</v>
      </c>
      <c r="R185" s="47">
        <f>+Tabla7[[#This Row],[META_CENTRO_ORIENTE]]*14/100</f>
        <v>13.44</v>
      </c>
      <c r="S185" s="47"/>
      <c r="T185" s="48"/>
      <c r="U185" s="28">
        <f>+Tabla7[[#This Row],[META_CANDELARIA]]+Tabla7[[#This Row],[META_SANTA_FE]]+Tabla7[[#This Row],[META_MARTIRES]]+Tabla7[[#This Row],[META_SAN_CRISTOBAL]]+Tabla7[[#This Row],[META_RAFAEL_URIBE_URIBE]]+Tabla7[[#This Row],[META_ANTONIO_NARIÑO]]+Tabla7[[#This Row],[META_SUBRED]]+Tabla7[[#This Row],[META_DISTRITO]]</f>
        <v>96.03840000000001</v>
      </c>
      <c r="V185" s="29">
        <f>+Tabla7[[#This Row],[META_CENTRO_ORIENTE]]-Tabla7[[#This Row],[META_TOTAL]]</f>
        <v>-3.8400000000009982E-2</v>
      </c>
      <c r="W185" s="30">
        <f>+Tabla7[[#This Row],[VALOR UNITARIO]]*Tabla7[[#This Row],[META_CANDELARIA]]</f>
        <v>17446980.095999997</v>
      </c>
      <c r="X185" s="31">
        <f>+Tabla7[[#This Row],[META_SANTA_FE]]*Tabla7[[#This Row],[VALOR UNITARIO]]</f>
        <v>87426625.536000013</v>
      </c>
      <c r="Y185" s="31">
        <f>+Tabla7[[#This Row],[META_MARTIRES]]*Tabla7[[#This Row],[VALOR UNITARIO]]</f>
        <v>31826359.296000004</v>
      </c>
      <c r="Z185" s="31">
        <f>+Tabla7[[#This Row],[META_SAN_CRISTOBAL]]*Tabla7[[#This Row],[VALOR UNITARIO]]</f>
        <v>87234900.480000004</v>
      </c>
      <c r="AA185" s="31">
        <f>+Tabla7[[#This Row],[META_RAFAEL_URIBE_URIBE]]*Tabla7[[#This Row],[VALOR UNITARIO]]</f>
        <v>105985610.9568</v>
      </c>
      <c r="AB185" s="31">
        <f>+Tabla7[[#This Row],[META_ANTONIO_NARIÑO]]*Tabla7[[#This Row],[VALOR UNITARIO]]</f>
        <v>53683015.68</v>
      </c>
      <c r="AC185" s="31">
        <f>+Tabla7[[#This Row],[META_SUBRED]]*Tabla7[[#This Row],[VALOR UNITARIO]]</f>
        <v>0</v>
      </c>
      <c r="AD185" s="32">
        <f>+Tabla7[[#This Row],[META_DISTRITO]]*Tabla7[[#This Row],[VALOR UNITARIO]]</f>
        <v>0</v>
      </c>
      <c r="AE185" s="30">
        <f>SUM(Tabla7[[#This Row],[$_CANDELARIA]:[$_DISTRITO]])</f>
        <v>383603492.04480004</v>
      </c>
      <c r="AF185" s="32">
        <f>+Tabla7[[#This Row],[$_CENTRO_ORIENTE]]-Tabla7[[#This Row],[$_TOTAL]]</f>
        <v>-153380.04480004311</v>
      </c>
    </row>
    <row r="186" spans="1:32" ht="38.25" hidden="1">
      <c r="A186" s="19" t="s">
        <v>63</v>
      </c>
      <c r="B186" s="20" t="s">
        <v>244</v>
      </c>
      <c r="C186" s="20" t="s">
        <v>248</v>
      </c>
      <c r="D186" s="21">
        <v>169</v>
      </c>
      <c r="E186" s="20" t="s">
        <v>283</v>
      </c>
      <c r="F186" s="20" t="s">
        <v>247</v>
      </c>
      <c r="G186" s="19" t="s">
        <v>54</v>
      </c>
      <c r="H186" s="19" t="s">
        <v>148</v>
      </c>
      <c r="I186" s="19" t="s">
        <v>56</v>
      </c>
      <c r="J186" s="22">
        <v>3994272</v>
      </c>
      <c r="K186" s="5">
        <v>24</v>
      </c>
      <c r="L186" s="22">
        <f>+Tabla7[[#This Row],[VALOR UNITARIO]]*Tabla7[[#This Row],[META_CENTRO_ORIENTE]]</f>
        <v>95862528</v>
      </c>
      <c r="M186" s="46">
        <f>+Tabla7[[#This Row],[META_CENTRO_ORIENTE]]*4.55/100</f>
        <v>1.0919999999999999</v>
      </c>
      <c r="N186" s="47">
        <f>+Tabla7[[#This Row],[META_CENTRO_ORIENTE]]*22.8/100</f>
        <v>5.4720000000000004</v>
      </c>
      <c r="O186" s="47">
        <f>+Tabla7[[#This Row],[META_CENTRO_ORIENTE]]*8.3/100</f>
        <v>1.9920000000000002</v>
      </c>
      <c r="P186" s="47">
        <f>+Tabla7[[#This Row],[META_CENTRO_ORIENTE]]*22.75/100</f>
        <v>5.46</v>
      </c>
      <c r="Q186" s="47">
        <f>+Tabla7[[#This Row],[META_CENTRO_ORIENTE]]*27.64/100</f>
        <v>6.6336000000000004</v>
      </c>
      <c r="R186" s="47">
        <f>+Tabla7[[#This Row],[META_CENTRO_ORIENTE]]*14/100</f>
        <v>3.36</v>
      </c>
      <c r="S186" s="47"/>
      <c r="T186" s="48"/>
      <c r="U186" s="28">
        <f>+Tabla7[[#This Row],[META_CANDELARIA]]+Tabla7[[#This Row],[META_SANTA_FE]]+Tabla7[[#This Row],[META_MARTIRES]]+Tabla7[[#This Row],[META_SAN_CRISTOBAL]]+Tabla7[[#This Row],[META_RAFAEL_URIBE_URIBE]]+Tabla7[[#This Row],[META_ANTONIO_NARIÑO]]+Tabla7[[#This Row],[META_SUBRED]]+Tabla7[[#This Row],[META_DISTRITO]]</f>
        <v>24.009600000000002</v>
      </c>
      <c r="V186" s="29">
        <f>+Tabla7[[#This Row],[META_CENTRO_ORIENTE]]-Tabla7[[#This Row],[META_TOTAL]]</f>
        <v>-9.6000000000024954E-3</v>
      </c>
      <c r="W186" s="30">
        <f>+Tabla7[[#This Row],[VALOR UNITARIO]]*Tabla7[[#This Row],[META_CANDELARIA]]</f>
        <v>4361745.0239999993</v>
      </c>
      <c r="X186" s="31">
        <f>+Tabla7[[#This Row],[META_SANTA_FE]]*Tabla7[[#This Row],[VALOR UNITARIO]]</f>
        <v>21856656.384000003</v>
      </c>
      <c r="Y186" s="31">
        <f>+Tabla7[[#This Row],[META_MARTIRES]]*Tabla7[[#This Row],[VALOR UNITARIO]]</f>
        <v>7956589.824000001</v>
      </c>
      <c r="Z186" s="31">
        <f>+Tabla7[[#This Row],[META_SAN_CRISTOBAL]]*Tabla7[[#This Row],[VALOR UNITARIO]]</f>
        <v>21808725.120000001</v>
      </c>
      <c r="AA186" s="31">
        <f>+Tabla7[[#This Row],[META_RAFAEL_URIBE_URIBE]]*Tabla7[[#This Row],[VALOR UNITARIO]]</f>
        <v>26496402.7392</v>
      </c>
      <c r="AB186" s="31">
        <f>+Tabla7[[#This Row],[META_ANTONIO_NARIÑO]]*Tabla7[[#This Row],[VALOR UNITARIO]]</f>
        <v>13420753.92</v>
      </c>
      <c r="AC186" s="31">
        <f>+Tabla7[[#This Row],[META_SUBRED]]*Tabla7[[#This Row],[VALOR UNITARIO]]</f>
        <v>0</v>
      </c>
      <c r="AD186" s="32">
        <f>+Tabla7[[#This Row],[META_DISTRITO]]*Tabla7[[#This Row],[VALOR UNITARIO]]</f>
        <v>0</v>
      </c>
      <c r="AE186" s="30">
        <f>SUM(Tabla7[[#This Row],[$_CANDELARIA]:[$_DISTRITO]])</f>
        <v>95900873.011200011</v>
      </c>
      <c r="AF186" s="32">
        <f>+Tabla7[[#This Row],[$_CENTRO_ORIENTE]]-Tabla7[[#This Row],[$_TOTAL]]</f>
        <v>-38345.011200010777</v>
      </c>
    </row>
    <row r="187" spans="1:32" ht="38.25" hidden="1">
      <c r="A187" s="19" t="s">
        <v>63</v>
      </c>
      <c r="B187" s="20" t="s">
        <v>244</v>
      </c>
      <c r="C187" s="20" t="s">
        <v>248</v>
      </c>
      <c r="D187" s="21">
        <v>170</v>
      </c>
      <c r="E187" s="20" t="s">
        <v>284</v>
      </c>
      <c r="F187" s="20" t="s">
        <v>247</v>
      </c>
      <c r="G187" s="19" t="s">
        <v>285</v>
      </c>
      <c r="H187" s="19" t="s">
        <v>137</v>
      </c>
      <c r="I187" s="19" t="s">
        <v>74</v>
      </c>
      <c r="J187" s="22">
        <v>19450000</v>
      </c>
      <c r="K187" s="5">
        <v>14.169666015424164</v>
      </c>
      <c r="L187" s="22">
        <f>+Tabla7[[#This Row],[VALOR UNITARIO]]*Tabla7[[#This Row],[META_CENTRO_ORIENTE]]</f>
        <v>275600004</v>
      </c>
      <c r="M187" s="46">
        <f>+Tabla7[[#This Row],[META_CENTRO_ORIENTE]]*4.55/100</f>
        <v>0.64471980370179949</v>
      </c>
      <c r="N187" s="47">
        <f>+Tabla7[[#This Row],[META_CENTRO_ORIENTE]]*22.8/100</f>
        <v>3.2306838515167096</v>
      </c>
      <c r="O187" s="47">
        <f>+Tabla7[[#This Row],[META_CENTRO_ORIENTE]]*8.3/100</f>
        <v>1.1760822792802057</v>
      </c>
      <c r="P187" s="47">
        <f>+Tabla7[[#This Row],[META_CENTRO_ORIENTE]]*22.75/100</f>
        <v>3.2235990185089975</v>
      </c>
      <c r="Q187" s="47">
        <f>+Tabla7[[#This Row],[META_CENTRO_ORIENTE]]*27.64/100</f>
        <v>3.916495686663239</v>
      </c>
      <c r="R187" s="47">
        <f>+Tabla7[[#This Row],[META_CENTRO_ORIENTE]]*14/100</f>
        <v>1.9837532421593829</v>
      </c>
      <c r="S187" s="47"/>
      <c r="T187" s="48"/>
      <c r="U187" s="28">
        <f>+Tabla7[[#This Row],[META_CANDELARIA]]+Tabla7[[#This Row],[META_SANTA_FE]]+Tabla7[[#This Row],[META_MARTIRES]]+Tabla7[[#This Row],[META_SAN_CRISTOBAL]]+Tabla7[[#This Row],[META_RAFAEL_URIBE_URIBE]]+Tabla7[[#This Row],[META_ANTONIO_NARIÑO]]+Tabla7[[#This Row],[META_SUBRED]]+Tabla7[[#This Row],[META_DISTRITO]]</f>
        <v>14.175333881830333</v>
      </c>
      <c r="V187" s="29">
        <f>+Tabla7[[#This Row],[META_CENTRO_ORIENTE]]-Tabla7[[#This Row],[META_TOTAL]]</f>
        <v>-5.6678664061688977E-3</v>
      </c>
      <c r="W187" s="30">
        <f>+Tabla7[[#This Row],[VALOR UNITARIO]]*Tabla7[[#This Row],[META_CANDELARIA]]</f>
        <v>12539800.182</v>
      </c>
      <c r="X187" s="31">
        <f>+Tabla7[[#This Row],[META_SANTA_FE]]*Tabla7[[#This Row],[VALOR UNITARIO]]</f>
        <v>62836800.912</v>
      </c>
      <c r="Y187" s="31">
        <f>+Tabla7[[#This Row],[META_MARTIRES]]*Tabla7[[#This Row],[VALOR UNITARIO]]</f>
        <v>22874800.332000002</v>
      </c>
      <c r="Z187" s="31">
        <f>+Tabla7[[#This Row],[META_SAN_CRISTOBAL]]*Tabla7[[#This Row],[VALOR UNITARIO]]</f>
        <v>62699000.910000004</v>
      </c>
      <c r="AA187" s="31">
        <f>+Tabla7[[#This Row],[META_RAFAEL_URIBE_URIBE]]*Tabla7[[#This Row],[VALOR UNITARIO]]</f>
        <v>76175841.105599999</v>
      </c>
      <c r="AB187" s="31">
        <f>+Tabla7[[#This Row],[META_ANTONIO_NARIÑO]]*Tabla7[[#This Row],[VALOR UNITARIO]]</f>
        <v>38584000.559999995</v>
      </c>
      <c r="AC187" s="31">
        <f>+Tabla7[[#This Row],[META_SUBRED]]*Tabla7[[#This Row],[VALOR UNITARIO]]</f>
        <v>0</v>
      </c>
      <c r="AD187" s="32">
        <f>+Tabla7[[#This Row],[META_DISTRITO]]*Tabla7[[#This Row],[VALOR UNITARIO]]</f>
        <v>0</v>
      </c>
      <c r="AE187" s="30">
        <f>SUM(Tabla7[[#This Row],[$_CANDELARIA]:[$_DISTRITO]])</f>
        <v>275710244.00159997</v>
      </c>
      <c r="AF187" s="32">
        <f>+Tabla7[[#This Row],[$_CENTRO_ORIENTE]]-Tabla7[[#This Row],[$_TOTAL]]</f>
        <v>-110240.00159996748</v>
      </c>
    </row>
    <row r="188" spans="1:32" ht="51" hidden="1">
      <c r="A188" s="19" t="s">
        <v>63</v>
      </c>
      <c r="B188" s="20" t="s">
        <v>244</v>
      </c>
      <c r="C188" s="20" t="s">
        <v>248</v>
      </c>
      <c r="D188" s="21">
        <v>171</v>
      </c>
      <c r="E188" s="20" t="s">
        <v>286</v>
      </c>
      <c r="F188" s="20" t="s">
        <v>247</v>
      </c>
      <c r="G188" s="19" t="s">
        <v>287</v>
      </c>
      <c r="H188" s="19" t="s">
        <v>148</v>
      </c>
      <c r="I188" s="19" t="s">
        <v>74</v>
      </c>
      <c r="J188" s="22">
        <v>3994272</v>
      </c>
      <c r="K188" s="5">
        <v>0</v>
      </c>
      <c r="L188" s="22">
        <f>+Tabla7[[#This Row],[VALOR UNITARIO]]*Tabla7[[#This Row],[META_CENTRO_ORIENTE]]</f>
        <v>0</v>
      </c>
      <c r="M188" s="46">
        <f>+Tabla7[[#This Row],[META_CENTRO_ORIENTE]]*4.55/100</f>
        <v>0</v>
      </c>
      <c r="N188" s="47">
        <f>+Tabla7[[#This Row],[META_CENTRO_ORIENTE]]*22.8/100</f>
        <v>0</v>
      </c>
      <c r="O188" s="47">
        <f>+Tabla7[[#This Row],[META_CENTRO_ORIENTE]]*8.3/100</f>
        <v>0</v>
      </c>
      <c r="P188" s="47">
        <f>+Tabla7[[#This Row],[META_CENTRO_ORIENTE]]*22.75/100</f>
        <v>0</v>
      </c>
      <c r="Q188" s="47">
        <f>+Tabla7[[#This Row],[META_CENTRO_ORIENTE]]*27.64/100</f>
        <v>0</v>
      </c>
      <c r="R188" s="47">
        <f>+Tabla7[[#This Row],[META_CENTRO_ORIENTE]]*14/100</f>
        <v>0</v>
      </c>
      <c r="S188" s="47"/>
      <c r="T188" s="48"/>
      <c r="U188" s="28">
        <f>+Tabla7[[#This Row],[META_CANDELARIA]]+Tabla7[[#This Row],[META_SANTA_FE]]+Tabla7[[#This Row],[META_MARTIRES]]+Tabla7[[#This Row],[META_SAN_CRISTOBAL]]+Tabla7[[#This Row],[META_RAFAEL_URIBE_URIBE]]+Tabla7[[#This Row],[META_ANTONIO_NARIÑO]]+Tabla7[[#This Row],[META_SUBRED]]+Tabla7[[#This Row],[META_DISTRITO]]</f>
        <v>0</v>
      </c>
      <c r="V188" s="29">
        <f>+Tabla7[[#This Row],[META_CENTRO_ORIENTE]]-Tabla7[[#This Row],[META_TOTAL]]</f>
        <v>0</v>
      </c>
      <c r="W188" s="30">
        <f>+Tabla7[[#This Row],[VALOR UNITARIO]]*Tabla7[[#This Row],[META_CANDELARIA]]</f>
        <v>0</v>
      </c>
      <c r="X188" s="31">
        <f>+Tabla7[[#This Row],[META_SANTA_FE]]*Tabla7[[#This Row],[VALOR UNITARIO]]</f>
        <v>0</v>
      </c>
      <c r="Y188" s="31">
        <f>+Tabla7[[#This Row],[META_MARTIRES]]*Tabla7[[#This Row],[VALOR UNITARIO]]</f>
        <v>0</v>
      </c>
      <c r="Z188" s="31">
        <f>+Tabla7[[#This Row],[META_SAN_CRISTOBAL]]*Tabla7[[#This Row],[VALOR UNITARIO]]</f>
        <v>0</v>
      </c>
      <c r="AA188" s="31">
        <f>+Tabla7[[#This Row],[META_RAFAEL_URIBE_URIBE]]*Tabla7[[#This Row],[VALOR UNITARIO]]</f>
        <v>0</v>
      </c>
      <c r="AB188" s="31">
        <f>+Tabla7[[#This Row],[META_ANTONIO_NARIÑO]]*Tabla7[[#This Row],[VALOR UNITARIO]]</f>
        <v>0</v>
      </c>
      <c r="AC188" s="31">
        <f>+Tabla7[[#This Row],[META_SUBRED]]*Tabla7[[#This Row],[VALOR UNITARIO]]</f>
        <v>0</v>
      </c>
      <c r="AD188" s="32">
        <f>+Tabla7[[#This Row],[META_DISTRITO]]*Tabla7[[#This Row],[VALOR UNITARIO]]</f>
        <v>0</v>
      </c>
      <c r="AE188" s="30">
        <f>SUM(Tabla7[[#This Row],[$_CANDELARIA]:[$_DISTRITO]])</f>
        <v>0</v>
      </c>
      <c r="AF188" s="32">
        <f>+Tabla7[[#This Row],[$_CENTRO_ORIENTE]]-Tabla7[[#This Row],[$_TOTAL]]</f>
        <v>0</v>
      </c>
    </row>
    <row r="189" spans="1:32" ht="51" hidden="1">
      <c r="A189" s="19" t="s">
        <v>63</v>
      </c>
      <c r="B189" s="20" t="s">
        <v>244</v>
      </c>
      <c r="C189" s="20" t="s">
        <v>248</v>
      </c>
      <c r="D189" s="21">
        <v>172</v>
      </c>
      <c r="E189" s="20" t="s">
        <v>288</v>
      </c>
      <c r="F189" s="20" t="s">
        <v>247</v>
      </c>
      <c r="G189" s="19" t="s">
        <v>54</v>
      </c>
      <c r="H189" s="19" t="s">
        <v>148</v>
      </c>
      <c r="I189" s="19" t="s">
        <v>74</v>
      </c>
      <c r="J189" s="22">
        <v>9985680</v>
      </c>
      <c r="K189" s="5">
        <v>0</v>
      </c>
      <c r="L189" s="22">
        <f>+Tabla7[[#This Row],[VALOR UNITARIO]]*Tabla7[[#This Row],[META_CENTRO_ORIENTE]]</f>
        <v>0</v>
      </c>
      <c r="M189" s="46">
        <f>+Tabla7[[#This Row],[META_CENTRO_ORIENTE]]*4.55/100</f>
        <v>0</v>
      </c>
      <c r="N189" s="47">
        <f>+Tabla7[[#This Row],[META_CENTRO_ORIENTE]]*22.8/100</f>
        <v>0</v>
      </c>
      <c r="O189" s="47">
        <f>+Tabla7[[#This Row],[META_CENTRO_ORIENTE]]*8.3/100</f>
        <v>0</v>
      </c>
      <c r="P189" s="47">
        <f>+Tabla7[[#This Row],[META_CENTRO_ORIENTE]]*22.75/100</f>
        <v>0</v>
      </c>
      <c r="Q189" s="47">
        <f>+Tabla7[[#This Row],[META_CENTRO_ORIENTE]]*27.64/100</f>
        <v>0</v>
      </c>
      <c r="R189" s="47">
        <f>+Tabla7[[#This Row],[META_CENTRO_ORIENTE]]*14/100</f>
        <v>0</v>
      </c>
      <c r="S189" s="47"/>
      <c r="T189" s="48"/>
      <c r="U189" s="28">
        <f>+Tabla7[[#This Row],[META_CANDELARIA]]+Tabla7[[#This Row],[META_SANTA_FE]]+Tabla7[[#This Row],[META_MARTIRES]]+Tabla7[[#This Row],[META_SAN_CRISTOBAL]]+Tabla7[[#This Row],[META_RAFAEL_URIBE_URIBE]]+Tabla7[[#This Row],[META_ANTONIO_NARIÑO]]+Tabla7[[#This Row],[META_SUBRED]]+Tabla7[[#This Row],[META_DISTRITO]]</f>
        <v>0</v>
      </c>
      <c r="V189" s="29">
        <f>+Tabla7[[#This Row],[META_CENTRO_ORIENTE]]-Tabla7[[#This Row],[META_TOTAL]]</f>
        <v>0</v>
      </c>
      <c r="W189" s="30">
        <f>+Tabla7[[#This Row],[VALOR UNITARIO]]*Tabla7[[#This Row],[META_CANDELARIA]]</f>
        <v>0</v>
      </c>
      <c r="X189" s="31">
        <f>+Tabla7[[#This Row],[META_SANTA_FE]]*Tabla7[[#This Row],[VALOR UNITARIO]]</f>
        <v>0</v>
      </c>
      <c r="Y189" s="31">
        <f>+Tabla7[[#This Row],[META_MARTIRES]]*Tabla7[[#This Row],[VALOR UNITARIO]]</f>
        <v>0</v>
      </c>
      <c r="Z189" s="31">
        <f>+Tabla7[[#This Row],[META_SAN_CRISTOBAL]]*Tabla7[[#This Row],[VALOR UNITARIO]]</f>
        <v>0</v>
      </c>
      <c r="AA189" s="31">
        <f>+Tabla7[[#This Row],[META_RAFAEL_URIBE_URIBE]]*Tabla7[[#This Row],[VALOR UNITARIO]]</f>
        <v>0</v>
      </c>
      <c r="AB189" s="31">
        <f>+Tabla7[[#This Row],[META_ANTONIO_NARIÑO]]*Tabla7[[#This Row],[VALOR UNITARIO]]</f>
        <v>0</v>
      </c>
      <c r="AC189" s="31">
        <f>+Tabla7[[#This Row],[META_SUBRED]]*Tabla7[[#This Row],[VALOR UNITARIO]]</f>
        <v>0</v>
      </c>
      <c r="AD189" s="32">
        <f>+Tabla7[[#This Row],[META_DISTRITO]]*Tabla7[[#This Row],[VALOR UNITARIO]]</f>
        <v>0</v>
      </c>
      <c r="AE189" s="30">
        <f>SUM(Tabla7[[#This Row],[$_CANDELARIA]:[$_DISTRITO]])</f>
        <v>0</v>
      </c>
      <c r="AF189" s="32">
        <f>+Tabla7[[#This Row],[$_CENTRO_ORIENTE]]-Tabla7[[#This Row],[$_TOTAL]]</f>
        <v>0</v>
      </c>
    </row>
    <row r="190" spans="1:32" ht="63.75" hidden="1">
      <c r="A190" s="19" t="s">
        <v>63</v>
      </c>
      <c r="B190" s="20" t="s">
        <v>244</v>
      </c>
      <c r="C190" s="20" t="s">
        <v>248</v>
      </c>
      <c r="D190" s="21">
        <v>173</v>
      </c>
      <c r="E190" s="20" t="s">
        <v>289</v>
      </c>
      <c r="F190" s="20" t="s">
        <v>247</v>
      </c>
      <c r="G190" s="19" t="s">
        <v>54</v>
      </c>
      <c r="H190" s="19" t="s">
        <v>55</v>
      </c>
      <c r="I190" s="19" t="s">
        <v>74</v>
      </c>
      <c r="J190" s="22">
        <v>2983376</v>
      </c>
      <c r="K190" s="5">
        <v>0</v>
      </c>
      <c r="L190" s="22">
        <f>+Tabla7[[#This Row],[VALOR UNITARIO]]*Tabla7[[#This Row],[META_CENTRO_ORIENTE]]</f>
        <v>0</v>
      </c>
      <c r="M190" s="46">
        <f>+Tabla7[[#This Row],[META_CENTRO_ORIENTE]]*4.55/100</f>
        <v>0</v>
      </c>
      <c r="N190" s="47">
        <f>+Tabla7[[#This Row],[META_CENTRO_ORIENTE]]*22.8/100</f>
        <v>0</v>
      </c>
      <c r="O190" s="47">
        <f>+Tabla7[[#This Row],[META_CENTRO_ORIENTE]]*8.3/100</f>
        <v>0</v>
      </c>
      <c r="P190" s="47">
        <f>+Tabla7[[#This Row],[META_CENTRO_ORIENTE]]*22.75/100</f>
        <v>0</v>
      </c>
      <c r="Q190" s="47">
        <f>+Tabla7[[#This Row],[META_CENTRO_ORIENTE]]*27.64/100</f>
        <v>0</v>
      </c>
      <c r="R190" s="47">
        <f>+Tabla7[[#This Row],[META_CENTRO_ORIENTE]]*14/100</f>
        <v>0</v>
      </c>
      <c r="S190" s="47"/>
      <c r="T190" s="48"/>
      <c r="U190" s="28">
        <f>+Tabla7[[#This Row],[META_CANDELARIA]]+Tabla7[[#This Row],[META_SANTA_FE]]+Tabla7[[#This Row],[META_MARTIRES]]+Tabla7[[#This Row],[META_SAN_CRISTOBAL]]+Tabla7[[#This Row],[META_RAFAEL_URIBE_URIBE]]+Tabla7[[#This Row],[META_ANTONIO_NARIÑO]]+Tabla7[[#This Row],[META_SUBRED]]+Tabla7[[#This Row],[META_DISTRITO]]</f>
        <v>0</v>
      </c>
      <c r="V190" s="29">
        <f>+Tabla7[[#This Row],[META_CENTRO_ORIENTE]]-Tabla7[[#This Row],[META_TOTAL]]</f>
        <v>0</v>
      </c>
      <c r="W190" s="30">
        <f>+Tabla7[[#This Row],[VALOR UNITARIO]]*Tabla7[[#This Row],[META_CANDELARIA]]</f>
        <v>0</v>
      </c>
      <c r="X190" s="31">
        <f>+Tabla7[[#This Row],[META_SANTA_FE]]*Tabla7[[#This Row],[VALOR UNITARIO]]</f>
        <v>0</v>
      </c>
      <c r="Y190" s="31">
        <f>+Tabla7[[#This Row],[META_MARTIRES]]*Tabla7[[#This Row],[VALOR UNITARIO]]</f>
        <v>0</v>
      </c>
      <c r="Z190" s="31">
        <f>+Tabla7[[#This Row],[META_SAN_CRISTOBAL]]*Tabla7[[#This Row],[VALOR UNITARIO]]</f>
        <v>0</v>
      </c>
      <c r="AA190" s="31">
        <f>+Tabla7[[#This Row],[META_RAFAEL_URIBE_URIBE]]*Tabla7[[#This Row],[VALOR UNITARIO]]</f>
        <v>0</v>
      </c>
      <c r="AB190" s="31">
        <f>+Tabla7[[#This Row],[META_ANTONIO_NARIÑO]]*Tabla7[[#This Row],[VALOR UNITARIO]]</f>
        <v>0</v>
      </c>
      <c r="AC190" s="31">
        <f>+Tabla7[[#This Row],[META_SUBRED]]*Tabla7[[#This Row],[VALOR UNITARIO]]</f>
        <v>0</v>
      </c>
      <c r="AD190" s="32">
        <f>+Tabla7[[#This Row],[META_DISTRITO]]*Tabla7[[#This Row],[VALOR UNITARIO]]</f>
        <v>0</v>
      </c>
      <c r="AE190" s="30">
        <f>SUM(Tabla7[[#This Row],[$_CANDELARIA]:[$_DISTRITO]])</f>
        <v>0</v>
      </c>
      <c r="AF190" s="32">
        <f>+Tabla7[[#This Row],[$_CENTRO_ORIENTE]]-Tabla7[[#This Row],[$_TOTAL]]</f>
        <v>0</v>
      </c>
    </row>
    <row r="191" spans="1:32" ht="63.75" hidden="1">
      <c r="A191" s="19" t="s">
        <v>63</v>
      </c>
      <c r="B191" s="20" t="s">
        <v>290</v>
      </c>
      <c r="C191" s="20" t="s">
        <v>291</v>
      </c>
      <c r="D191" s="21">
        <v>174</v>
      </c>
      <c r="E191" s="20" t="s">
        <v>292</v>
      </c>
      <c r="F191" s="20" t="s">
        <v>293</v>
      </c>
      <c r="G191" s="19" t="s">
        <v>54</v>
      </c>
      <c r="H191" s="19" t="s">
        <v>55</v>
      </c>
      <c r="I191" s="19" t="s">
        <v>56</v>
      </c>
      <c r="J191" s="22">
        <v>37920928</v>
      </c>
      <c r="K191" s="5">
        <v>0</v>
      </c>
      <c r="L191" s="22">
        <f>+Tabla7[[#This Row],[VALOR UNITARIO]]*Tabla7[[#This Row],[META_CENTRO_ORIENTE]]</f>
        <v>0</v>
      </c>
      <c r="M191" s="46">
        <f>+Tabla7[[#This Row],[META_CENTRO_ORIENTE]]*4.55/100</f>
        <v>0</v>
      </c>
      <c r="N191" s="47">
        <f>+Tabla7[[#This Row],[META_CENTRO_ORIENTE]]*22.8/100</f>
        <v>0</v>
      </c>
      <c r="O191" s="47">
        <f>+Tabla7[[#This Row],[META_CENTRO_ORIENTE]]*8.3/100</f>
        <v>0</v>
      </c>
      <c r="P191" s="47">
        <f>+Tabla7[[#This Row],[META_CENTRO_ORIENTE]]*22.75/100</f>
        <v>0</v>
      </c>
      <c r="Q191" s="47">
        <f>+Tabla7[[#This Row],[META_CENTRO_ORIENTE]]*27.64/100</f>
        <v>0</v>
      </c>
      <c r="R191" s="47">
        <f>+Tabla7[[#This Row],[META_CENTRO_ORIENTE]]*14/100</f>
        <v>0</v>
      </c>
      <c r="S191" s="47"/>
      <c r="T191" s="48"/>
      <c r="U191" s="28">
        <f>+Tabla7[[#This Row],[META_CANDELARIA]]+Tabla7[[#This Row],[META_SANTA_FE]]+Tabla7[[#This Row],[META_MARTIRES]]+Tabla7[[#This Row],[META_SAN_CRISTOBAL]]+Tabla7[[#This Row],[META_RAFAEL_URIBE_URIBE]]+Tabla7[[#This Row],[META_ANTONIO_NARIÑO]]+Tabla7[[#This Row],[META_SUBRED]]+Tabla7[[#This Row],[META_DISTRITO]]</f>
        <v>0</v>
      </c>
      <c r="V191" s="29">
        <f>+Tabla7[[#This Row],[META_CENTRO_ORIENTE]]-Tabla7[[#This Row],[META_TOTAL]]</f>
        <v>0</v>
      </c>
      <c r="W191" s="30">
        <f>+Tabla7[[#This Row],[VALOR UNITARIO]]*Tabla7[[#This Row],[META_CANDELARIA]]</f>
        <v>0</v>
      </c>
      <c r="X191" s="31">
        <f>+Tabla7[[#This Row],[META_SANTA_FE]]*Tabla7[[#This Row],[VALOR UNITARIO]]</f>
        <v>0</v>
      </c>
      <c r="Y191" s="31">
        <f>+Tabla7[[#This Row],[META_MARTIRES]]*Tabla7[[#This Row],[VALOR UNITARIO]]</f>
        <v>0</v>
      </c>
      <c r="Z191" s="31">
        <f>+Tabla7[[#This Row],[META_SAN_CRISTOBAL]]*Tabla7[[#This Row],[VALOR UNITARIO]]</f>
        <v>0</v>
      </c>
      <c r="AA191" s="31">
        <f>+Tabla7[[#This Row],[META_RAFAEL_URIBE_URIBE]]*Tabla7[[#This Row],[VALOR UNITARIO]]</f>
        <v>0</v>
      </c>
      <c r="AB191" s="31">
        <f>+Tabla7[[#This Row],[META_ANTONIO_NARIÑO]]*Tabla7[[#This Row],[VALOR UNITARIO]]</f>
        <v>0</v>
      </c>
      <c r="AC191" s="31">
        <f>+Tabla7[[#This Row],[META_SUBRED]]*Tabla7[[#This Row],[VALOR UNITARIO]]</f>
        <v>0</v>
      </c>
      <c r="AD191" s="32">
        <f>+Tabla7[[#This Row],[META_DISTRITO]]*Tabla7[[#This Row],[VALOR UNITARIO]]</f>
        <v>0</v>
      </c>
      <c r="AE191" s="30">
        <f>SUM(Tabla7[[#This Row],[$_CANDELARIA]:[$_DISTRITO]])</f>
        <v>0</v>
      </c>
      <c r="AF191" s="32">
        <f>+Tabla7[[#This Row],[$_CENTRO_ORIENTE]]-Tabla7[[#This Row],[$_TOTAL]]</f>
        <v>0</v>
      </c>
    </row>
    <row r="192" spans="1:32" ht="64.5" hidden="1" thickTop="1">
      <c r="A192" s="19" t="s">
        <v>63</v>
      </c>
      <c r="B192" s="20" t="s">
        <v>290</v>
      </c>
      <c r="C192" s="20" t="s">
        <v>291</v>
      </c>
      <c r="D192" s="21">
        <v>175</v>
      </c>
      <c r="E192" s="20" t="s">
        <v>294</v>
      </c>
      <c r="F192" s="20" t="s">
        <v>293</v>
      </c>
      <c r="G192" s="19" t="s">
        <v>54</v>
      </c>
      <c r="H192" s="19" t="s">
        <v>55</v>
      </c>
      <c r="I192" s="19" t="s">
        <v>56</v>
      </c>
      <c r="J192" s="22">
        <v>26899696</v>
      </c>
      <c r="K192" s="5">
        <v>12</v>
      </c>
      <c r="L192" s="22">
        <f>+Tabla7[[#This Row],[VALOR UNITARIO]]*Tabla7[[#This Row],[META_CENTRO_ORIENTE]]</f>
        <v>322796352</v>
      </c>
      <c r="M192" s="43">
        <v>0</v>
      </c>
      <c r="N192" s="44">
        <v>0</v>
      </c>
      <c r="O192" s="44">
        <v>0</v>
      </c>
      <c r="P192" s="44">
        <v>0</v>
      </c>
      <c r="Q192" s="44">
        <v>0</v>
      </c>
      <c r="R192" s="44">
        <v>0</v>
      </c>
      <c r="S192" s="44">
        <v>12</v>
      </c>
      <c r="T192" s="45">
        <v>0</v>
      </c>
      <c r="U192" s="28">
        <f>+Tabla7[[#This Row],[META_CANDELARIA]]+Tabla7[[#This Row],[META_SANTA_FE]]+Tabla7[[#This Row],[META_MARTIRES]]+Tabla7[[#This Row],[META_SAN_CRISTOBAL]]+Tabla7[[#This Row],[META_RAFAEL_URIBE_URIBE]]+Tabla7[[#This Row],[META_ANTONIO_NARIÑO]]+Tabla7[[#This Row],[META_SUBRED]]+Tabla7[[#This Row],[META_DISTRITO]]</f>
        <v>12</v>
      </c>
      <c r="V192" s="29">
        <f>+Tabla7[[#This Row],[META_CENTRO_ORIENTE]]-Tabla7[[#This Row],[META_TOTAL]]</f>
        <v>0</v>
      </c>
      <c r="W192" s="30">
        <f>+Tabla7[[#This Row],[VALOR UNITARIO]]*Tabla7[[#This Row],[META_CANDELARIA]]</f>
        <v>0</v>
      </c>
      <c r="X192" s="31">
        <f>+Tabla7[[#This Row],[META_SANTA_FE]]*Tabla7[[#This Row],[VALOR UNITARIO]]</f>
        <v>0</v>
      </c>
      <c r="Y192" s="31">
        <f>+Tabla7[[#This Row],[META_MARTIRES]]*Tabla7[[#This Row],[VALOR UNITARIO]]</f>
        <v>0</v>
      </c>
      <c r="Z192" s="31">
        <f>+Tabla7[[#This Row],[META_SAN_CRISTOBAL]]*Tabla7[[#This Row],[VALOR UNITARIO]]</f>
        <v>0</v>
      </c>
      <c r="AA192" s="31">
        <f>+Tabla7[[#This Row],[META_RAFAEL_URIBE_URIBE]]*Tabla7[[#This Row],[VALOR UNITARIO]]</f>
        <v>0</v>
      </c>
      <c r="AB192" s="31">
        <f>+Tabla7[[#This Row],[META_ANTONIO_NARIÑO]]*Tabla7[[#This Row],[VALOR UNITARIO]]</f>
        <v>0</v>
      </c>
      <c r="AC192" s="31">
        <f>+Tabla7[[#This Row],[META_SUBRED]]*Tabla7[[#This Row],[VALOR UNITARIO]]</f>
        <v>322796352</v>
      </c>
      <c r="AD192" s="32">
        <f>+Tabla7[[#This Row],[META_DISTRITO]]*Tabla7[[#This Row],[VALOR UNITARIO]]</f>
        <v>0</v>
      </c>
      <c r="AE192" s="30">
        <f>SUM(Tabla7[[#This Row],[$_CANDELARIA]:[$_DISTRITO]])</f>
        <v>322796352</v>
      </c>
      <c r="AF192" s="32">
        <f>+Tabla7[[#This Row],[$_CENTRO_ORIENTE]]-Tabla7[[#This Row],[$_TOTAL]]</f>
        <v>0</v>
      </c>
    </row>
    <row r="193" spans="1:32" ht="63.75" hidden="1">
      <c r="A193" s="19" t="s">
        <v>63</v>
      </c>
      <c r="B193" s="20" t="s">
        <v>290</v>
      </c>
      <c r="C193" s="20" t="s">
        <v>291</v>
      </c>
      <c r="D193" s="21">
        <v>176</v>
      </c>
      <c r="E193" s="20" t="s">
        <v>295</v>
      </c>
      <c r="F193" s="20" t="s">
        <v>293</v>
      </c>
      <c r="G193" s="19" t="s">
        <v>54</v>
      </c>
      <c r="H193" s="19" t="s">
        <v>76</v>
      </c>
      <c r="I193" s="19" t="s">
        <v>56</v>
      </c>
      <c r="J193" s="22">
        <v>28206464</v>
      </c>
      <c r="K193" s="5">
        <v>0</v>
      </c>
      <c r="L193" s="22">
        <f>+Tabla7[[#This Row],[VALOR UNITARIO]]*Tabla7[[#This Row],[META_CENTRO_ORIENTE]]</f>
        <v>0</v>
      </c>
      <c r="M193" s="46">
        <f>+Tabla7[[#This Row],[META_CENTRO_ORIENTE]]*4.55/100</f>
        <v>0</v>
      </c>
      <c r="N193" s="47">
        <f>+Tabla7[[#This Row],[META_CENTRO_ORIENTE]]*22.8/100</f>
        <v>0</v>
      </c>
      <c r="O193" s="47">
        <f>+Tabla7[[#This Row],[META_CENTRO_ORIENTE]]*8.3/100</f>
        <v>0</v>
      </c>
      <c r="P193" s="47">
        <f>+Tabla7[[#This Row],[META_CENTRO_ORIENTE]]*22.75/100</f>
        <v>0</v>
      </c>
      <c r="Q193" s="47">
        <f>+Tabla7[[#This Row],[META_CENTRO_ORIENTE]]*27.64/100</f>
        <v>0</v>
      </c>
      <c r="R193" s="47">
        <f>+Tabla7[[#This Row],[META_CENTRO_ORIENTE]]*14/100</f>
        <v>0</v>
      </c>
      <c r="S193" s="47"/>
      <c r="T193" s="48"/>
      <c r="U193" s="28">
        <f>+Tabla7[[#This Row],[META_CANDELARIA]]+Tabla7[[#This Row],[META_SANTA_FE]]+Tabla7[[#This Row],[META_MARTIRES]]+Tabla7[[#This Row],[META_SAN_CRISTOBAL]]+Tabla7[[#This Row],[META_RAFAEL_URIBE_URIBE]]+Tabla7[[#This Row],[META_ANTONIO_NARIÑO]]+Tabla7[[#This Row],[META_SUBRED]]+Tabla7[[#This Row],[META_DISTRITO]]</f>
        <v>0</v>
      </c>
      <c r="V193" s="29">
        <f>+Tabla7[[#This Row],[META_CENTRO_ORIENTE]]-Tabla7[[#This Row],[META_TOTAL]]</f>
        <v>0</v>
      </c>
      <c r="W193" s="30">
        <f>+Tabla7[[#This Row],[VALOR UNITARIO]]*Tabla7[[#This Row],[META_CANDELARIA]]</f>
        <v>0</v>
      </c>
      <c r="X193" s="31">
        <f>+Tabla7[[#This Row],[META_SANTA_FE]]*Tabla7[[#This Row],[VALOR UNITARIO]]</f>
        <v>0</v>
      </c>
      <c r="Y193" s="31">
        <f>+Tabla7[[#This Row],[META_MARTIRES]]*Tabla7[[#This Row],[VALOR UNITARIO]]</f>
        <v>0</v>
      </c>
      <c r="Z193" s="31">
        <f>+Tabla7[[#This Row],[META_SAN_CRISTOBAL]]*Tabla7[[#This Row],[VALOR UNITARIO]]</f>
        <v>0</v>
      </c>
      <c r="AA193" s="31">
        <f>+Tabla7[[#This Row],[META_RAFAEL_URIBE_URIBE]]*Tabla7[[#This Row],[VALOR UNITARIO]]</f>
        <v>0</v>
      </c>
      <c r="AB193" s="31">
        <f>+Tabla7[[#This Row],[META_ANTONIO_NARIÑO]]*Tabla7[[#This Row],[VALOR UNITARIO]]</f>
        <v>0</v>
      </c>
      <c r="AC193" s="31">
        <f>+Tabla7[[#This Row],[META_SUBRED]]*Tabla7[[#This Row],[VALOR UNITARIO]]</f>
        <v>0</v>
      </c>
      <c r="AD193" s="32">
        <f>+Tabla7[[#This Row],[META_DISTRITO]]*Tabla7[[#This Row],[VALOR UNITARIO]]</f>
        <v>0</v>
      </c>
      <c r="AE193" s="30">
        <f>SUM(Tabla7[[#This Row],[$_CANDELARIA]:[$_DISTRITO]])</f>
        <v>0</v>
      </c>
      <c r="AF193" s="32">
        <f>+Tabla7[[#This Row],[$_CENTRO_ORIENTE]]-Tabla7[[#This Row],[$_TOTAL]]</f>
        <v>0</v>
      </c>
    </row>
    <row r="194" spans="1:32" ht="63.75" hidden="1">
      <c r="A194" s="19" t="s">
        <v>63</v>
      </c>
      <c r="B194" s="20" t="s">
        <v>290</v>
      </c>
      <c r="C194" s="20" t="s">
        <v>291</v>
      </c>
      <c r="D194" s="21">
        <v>177</v>
      </c>
      <c r="E194" s="20" t="s">
        <v>296</v>
      </c>
      <c r="F194" s="20" t="s">
        <v>293</v>
      </c>
      <c r="G194" s="19" t="s">
        <v>54</v>
      </c>
      <c r="H194" s="19" t="s">
        <v>76</v>
      </c>
      <c r="I194" s="19" t="s">
        <v>56</v>
      </c>
      <c r="J194" s="22">
        <v>37181248</v>
      </c>
      <c r="K194" s="5">
        <v>0</v>
      </c>
      <c r="L194" s="22">
        <f>+Tabla7[[#This Row],[VALOR UNITARIO]]*Tabla7[[#This Row],[META_CENTRO_ORIENTE]]</f>
        <v>0</v>
      </c>
      <c r="M194" s="46">
        <f>+Tabla7[[#This Row],[META_CENTRO_ORIENTE]]*4.55/100</f>
        <v>0</v>
      </c>
      <c r="N194" s="47">
        <f>+Tabla7[[#This Row],[META_CENTRO_ORIENTE]]*22.8/100</f>
        <v>0</v>
      </c>
      <c r="O194" s="47">
        <f>+Tabla7[[#This Row],[META_CENTRO_ORIENTE]]*8.3/100</f>
        <v>0</v>
      </c>
      <c r="P194" s="47">
        <f>+Tabla7[[#This Row],[META_CENTRO_ORIENTE]]*22.75/100</f>
        <v>0</v>
      </c>
      <c r="Q194" s="47">
        <f>+Tabla7[[#This Row],[META_CENTRO_ORIENTE]]*27.64/100</f>
        <v>0</v>
      </c>
      <c r="R194" s="47">
        <f>+Tabla7[[#This Row],[META_CENTRO_ORIENTE]]*14/100</f>
        <v>0</v>
      </c>
      <c r="S194" s="47"/>
      <c r="T194" s="48"/>
      <c r="U194" s="28">
        <f>+Tabla7[[#This Row],[META_CANDELARIA]]+Tabla7[[#This Row],[META_SANTA_FE]]+Tabla7[[#This Row],[META_MARTIRES]]+Tabla7[[#This Row],[META_SAN_CRISTOBAL]]+Tabla7[[#This Row],[META_RAFAEL_URIBE_URIBE]]+Tabla7[[#This Row],[META_ANTONIO_NARIÑO]]+Tabla7[[#This Row],[META_SUBRED]]+Tabla7[[#This Row],[META_DISTRITO]]</f>
        <v>0</v>
      </c>
      <c r="V194" s="29">
        <f>+Tabla7[[#This Row],[META_CENTRO_ORIENTE]]-Tabla7[[#This Row],[META_TOTAL]]</f>
        <v>0</v>
      </c>
      <c r="W194" s="30">
        <f>+Tabla7[[#This Row],[VALOR UNITARIO]]*Tabla7[[#This Row],[META_CANDELARIA]]</f>
        <v>0</v>
      </c>
      <c r="X194" s="31">
        <f>+Tabla7[[#This Row],[META_SANTA_FE]]*Tabla7[[#This Row],[VALOR UNITARIO]]</f>
        <v>0</v>
      </c>
      <c r="Y194" s="31">
        <f>+Tabla7[[#This Row],[META_MARTIRES]]*Tabla7[[#This Row],[VALOR UNITARIO]]</f>
        <v>0</v>
      </c>
      <c r="Z194" s="31">
        <f>+Tabla7[[#This Row],[META_SAN_CRISTOBAL]]*Tabla7[[#This Row],[VALOR UNITARIO]]</f>
        <v>0</v>
      </c>
      <c r="AA194" s="31">
        <f>+Tabla7[[#This Row],[META_RAFAEL_URIBE_URIBE]]*Tabla7[[#This Row],[VALOR UNITARIO]]</f>
        <v>0</v>
      </c>
      <c r="AB194" s="31">
        <f>+Tabla7[[#This Row],[META_ANTONIO_NARIÑO]]*Tabla7[[#This Row],[VALOR UNITARIO]]</f>
        <v>0</v>
      </c>
      <c r="AC194" s="31">
        <f>+Tabla7[[#This Row],[META_SUBRED]]*Tabla7[[#This Row],[VALOR UNITARIO]]</f>
        <v>0</v>
      </c>
      <c r="AD194" s="32">
        <f>+Tabla7[[#This Row],[META_DISTRITO]]*Tabla7[[#This Row],[VALOR UNITARIO]]</f>
        <v>0</v>
      </c>
      <c r="AE194" s="30">
        <f>SUM(Tabla7[[#This Row],[$_CANDELARIA]:[$_DISTRITO]])</f>
        <v>0</v>
      </c>
      <c r="AF194" s="32">
        <f>+Tabla7[[#This Row],[$_CENTRO_ORIENTE]]-Tabla7[[#This Row],[$_TOTAL]]</f>
        <v>0</v>
      </c>
    </row>
    <row r="195" spans="1:32" ht="76.5" hidden="1">
      <c r="A195" s="19" t="s">
        <v>63</v>
      </c>
      <c r="B195" s="20" t="s">
        <v>290</v>
      </c>
      <c r="C195" s="20" t="s">
        <v>291</v>
      </c>
      <c r="D195" s="21">
        <v>178</v>
      </c>
      <c r="E195" s="20" t="s">
        <v>297</v>
      </c>
      <c r="F195" s="20" t="s">
        <v>293</v>
      </c>
      <c r="G195" s="19" t="s">
        <v>54</v>
      </c>
      <c r="H195" s="19" t="s">
        <v>55</v>
      </c>
      <c r="I195" s="19" t="s">
        <v>56</v>
      </c>
      <c r="J195" s="22">
        <v>7347488</v>
      </c>
      <c r="K195" s="5">
        <v>18</v>
      </c>
      <c r="L195" s="22">
        <f>+Tabla7[[#This Row],[VALOR UNITARIO]]*Tabla7[[#This Row],[META_CENTRO_ORIENTE]]</f>
        <v>132254784</v>
      </c>
      <c r="M195" s="46">
        <f>+Tabla7[[#This Row],[META_CENTRO_ORIENTE]]*4.55/100</f>
        <v>0.81899999999999995</v>
      </c>
      <c r="N195" s="47">
        <f>+Tabla7[[#This Row],[META_CENTRO_ORIENTE]]*22.8/100</f>
        <v>4.1040000000000001</v>
      </c>
      <c r="O195" s="47">
        <f>+Tabla7[[#This Row],[META_CENTRO_ORIENTE]]*8.3/100</f>
        <v>1.494</v>
      </c>
      <c r="P195" s="47">
        <f>+Tabla7[[#This Row],[META_CENTRO_ORIENTE]]*22.75/100</f>
        <v>4.0949999999999998</v>
      </c>
      <c r="Q195" s="47">
        <f>+Tabla7[[#This Row],[META_CENTRO_ORIENTE]]*27.64/100</f>
        <v>4.9752000000000001</v>
      </c>
      <c r="R195" s="47">
        <f>+Tabla7[[#This Row],[META_CENTRO_ORIENTE]]*14/100</f>
        <v>2.52</v>
      </c>
      <c r="S195" s="47"/>
      <c r="T195" s="48"/>
      <c r="U195" s="28">
        <f>+Tabla7[[#This Row],[META_CANDELARIA]]+Tabla7[[#This Row],[META_SANTA_FE]]+Tabla7[[#This Row],[META_MARTIRES]]+Tabla7[[#This Row],[META_SAN_CRISTOBAL]]+Tabla7[[#This Row],[META_RAFAEL_URIBE_URIBE]]+Tabla7[[#This Row],[META_ANTONIO_NARIÑO]]+Tabla7[[#This Row],[META_SUBRED]]+Tabla7[[#This Row],[META_DISTRITO]]</f>
        <v>18.007200000000001</v>
      </c>
      <c r="V195" s="29">
        <f>+Tabla7[[#This Row],[META_CENTRO_ORIENTE]]-Tabla7[[#This Row],[META_TOTAL]]</f>
        <v>-7.2000000000009834E-3</v>
      </c>
      <c r="W195" s="30">
        <f>+Tabla7[[#This Row],[VALOR UNITARIO]]*Tabla7[[#This Row],[META_CANDELARIA]]</f>
        <v>6017592.6719999993</v>
      </c>
      <c r="X195" s="31">
        <f>+Tabla7[[#This Row],[META_SANTA_FE]]*Tabla7[[#This Row],[VALOR UNITARIO]]</f>
        <v>30154090.752</v>
      </c>
      <c r="Y195" s="31">
        <f>+Tabla7[[#This Row],[META_MARTIRES]]*Tabla7[[#This Row],[VALOR UNITARIO]]</f>
        <v>10977147.072000001</v>
      </c>
      <c r="Z195" s="31">
        <f>+Tabla7[[#This Row],[META_SAN_CRISTOBAL]]*Tabla7[[#This Row],[VALOR UNITARIO]]</f>
        <v>30087963.359999999</v>
      </c>
      <c r="AA195" s="31">
        <f>+Tabla7[[#This Row],[META_RAFAEL_URIBE_URIBE]]*Tabla7[[#This Row],[VALOR UNITARIO]]</f>
        <v>36555222.297600001</v>
      </c>
      <c r="AB195" s="31">
        <f>+Tabla7[[#This Row],[META_ANTONIO_NARIÑO]]*Tabla7[[#This Row],[VALOR UNITARIO]]</f>
        <v>18515669.760000002</v>
      </c>
      <c r="AC195" s="31">
        <f>+Tabla7[[#This Row],[META_SUBRED]]*Tabla7[[#This Row],[VALOR UNITARIO]]</f>
        <v>0</v>
      </c>
      <c r="AD195" s="32">
        <f>+Tabla7[[#This Row],[META_DISTRITO]]*Tabla7[[#This Row],[VALOR UNITARIO]]</f>
        <v>0</v>
      </c>
      <c r="AE195" s="30">
        <f>SUM(Tabla7[[#This Row],[$_CANDELARIA]:[$_DISTRITO]])</f>
        <v>132307685.91360001</v>
      </c>
      <c r="AF195" s="32">
        <f>+Tabla7[[#This Row],[$_CENTRO_ORIENTE]]-Tabla7[[#This Row],[$_TOTAL]]</f>
        <v>-52901.91360001266</v>
      </c>
    </row>
    <row r="196" spans="1:32" ht="63.75" hidden="1">
      <c r="A196" s="19" t="s">
        <v>63</v>
      </c>
      <c r="B196" s="20" t="s">
        <v>290</v>
      </c>
      <c r="C196" s="20" t="s">
        <v>291</v>
      </c>
      <c r="D196" s="21">
        <v>179</v>
      </c>
      <c r="E196" s="20" t="s">
        <v>298</v>
      </c>
      <c r="F196" s="20" t="s">
        <v>293</v>
      </c>
      <c r="G196" s="19" t="s">
        <v>54</v>
      </c>
      <c r="H196" s="19" t="s">
        <v>55</v>
      </c>
      <c r="I196" s="19" t="s">
        <v>56</v>
      </c>
      <c r="J196" s="22">
        <v>3673744</v>
      </c>
      <c r="K196" s="5">
        <v>0</v>
      </c>
      <c r="L196" s="22">
        <f>+Tabla7[[#This Row],[VALOR UNITARIO]]*Tabla7[[#This Row],[META_CENTRO_ORIENTE]]</f>
        <v>0</v>
      </c>
      <c r="M196" s="46">
        <f>+Tabla7[[#This Row],[META_CENTRO_ORIENTE]]*4.55/100</f>
        <v>0</v>
      </c>
      <c r="N196" s="47">
        <f>+Tabla7[[#This Row],[META_CENTRO_ORIENTE]]*22.8/100</f>
        <v>0</v>
      </c>
      <c r="O196" s="47">
        <f>+Tabla7[[#This Row],[META_CENTRO_ORIENTE]]*8.3/100</f>
        <v>0</v>
      </c>
      <c r="P196" s="47">
        <f>+Tabla7[[#This Row],[META_CENTRO_ORIENTE]]*22.75/100</f>
        <v>0</v>
      </c>
      <c r="Q196" s="47">
        <f>+Tabla7[[#This Row],[META_CENTRO_ORIENTE]]*27.64/100</f>
        <v>0</v>
      </c>
      <c r="R196" s="47">
        <f>+Tabla7[[#This Row],[META_CENTRO_ORIENTE]]*14/100</f>
        <v>0</v>
      </c>
      <c r="S196" s="47"/>
      <c r="T196" s="48"/>
      <c r="U196" s="28">
        <f>+Tabla7[[#This Row],[META_CANDELARIA]]+Tabla7[[#This Row],[META_SANTA_FE]]+Tabla7[[#This Row],[META_MARTIRES]]+Tabla7[[#This Row],[META_SAN_CRISTOBAL]]+Tabla7[[#This Row],[META_RAFAEL_URIBE_URIBE]]+Tabla7[[#This Row],[META_ANTONIO_NARIÑO]]+Tabla7[[#This Row],[META_SUBRED]]+Tabla7[[#This Row],[META_DISTRITO]]</f>
        <v>0</v>
      </c>
      <c r="V196" s="29">
        <f>+Tabla7[[#This Row],[META_CENTRO_ORIENTE]]-Tabla7[[#This Row],[META_TOTAL]]</f>
        <v>0</v>
      </c>
      <c r="W196" s="30">
        <f>+Tabla7[[#This Row],[VALOR UNITARIO]]*Tabla7[[#This Row],[META_CANDELARIA]]</f>
        <v>0</v>
      </c>
      <c r="X196" s="31">
        <f>+Tabla7[[#This Row],[META_SANTA_FE]]*Tabla7[[#This Row],[VALOR UNITARIO]]</f>
        <v>0</v>
      </c>
      <c r="Y196" s="31">
        <f>+Tabla7[[#This Row],[META_MARTIRES]]*Tabla7[[#This Row],[VALOR UNITARIO]]</f>
        <v>0</v>
      </c>
      <c r="Z196" s="31">
        <f>+Tabla7[[#This Row],[META_SAN_CRISTOBAL]]*Tabla7[[#This Row],[VALOR UNITARIO]]</f>
        <v>0</v>
      </c>
      <c r="AA196" s="31">
        <f>+Tabla7[[#This Row],[META_RAFAEL_URIBE_URIBE]]*Tabla7[[#This Row],[VALOR UNITARIO]]</f>
        <v>0</v>
      </c>
      <c r="AB196" s="31">
        <f>+Tabla7[[#This Row],[META_ANTONIO_NARIÑO]]*Tabla7[[#This Row],[VALOR UNITARIO]]</f>
        <v>0</v>
      </c>
      <c r="AC196" s="31">
        <f>+Tabla7[[#This Row],[META_SUBRED]]*Tabla7[[#This Row],[VALOR UNITARIO]]</f>
        <v>0</v>
      </c>
      <c r="AD196" s="32">
        <f>+Tabla7[[#This Row],[META_DISTRITO]]*Tabla7[[#This Row],[VALOR UNITARIO]]</f>
        <v>0</v>
      </c>
      <c r="AE196" s="30">
        <f>SUM(Tabla7[[#This Row],[$_CANDELARIA]:[$_DISTRITO]])</f>
        <v>0</v>
      </c>
      <c r="AF196" s="32">
        <f>+Tabla7[[#This Row],[$_CENTRO_ORIENTE]]-Tabla7[[#This Row],[$_TOTAL]]</f>
        <v>0</v>
      </c>
    </row>
    <row r="197" spans="1:32" ht="64.5" hidden="1" thickTop="1">
      <c r="A197" s="19" t="s">
        <v>63</v>
      </c>
      <c r="B197" s="20" t="s">
        <v>290</v>
      </c>
      <c r="C197" s="20" t="s">
        <v>291</v>
      </c>
      <c r="D197" s="21">
        <v>180</v>
      </c>
      <c r="E197" s="20" t="s">
        <v>299</v>
      </c>
      <c r="F197" s="20" t="s">
        <v>293</v>
      </c>
      <c r="G197" s="19" t="s">
        <v>54</v>
      </c>
      <c r="H197" s="19" t="s">
        <v>55</v>
      </c>
      <c r="I197" s="19" t="s">
        <v>56</v>
      </c>
      <c r="J197" s="22">
        <v>3673744</v>
      </c>
      <c r="K197" s="5">
        <v>12</v>
      </c>
      <c r="L197" s="22">
        <f>+Tabla7[[#This Row],[VALOR UNITARIO]]*Tabla7[[#This Row],[META_CENTRO_ORIENTE]]</f>
        <v>44084928</v>
      </c>
      <c r="M197" s="43">
        <v>0</v>
      </c>
      <c r="N197" s="44">
        <v>0</v>
      </c>
      <c r="O197" s="44">
        <v>0</v>
      </c>
      <c r="P197" s="44">
        <v>0</v>
      </c>
      <c r="Q197" s="44">
        <v>0</v>
      </c>
      <c r="R197" s="44">
        <v>0</v>
      </c>
      <c r="S197" s="44">
        <v>12</v>
      </c>
      <c r="T197" s="45">
        <v>0</v>
      </c>
      <c r="U197" s="28">
        <f>+Tabla7[[#This Row],[META_CANDELARIA]]+Tabla7[[#This Row],[META_SANTA_FE]]+Tabla7[[#This Row],[META_MARTIRES]]+Tabla7[[#This Row],[META_SAN_CRISTOBAL]]+Tabla7[[#This Row],[META_RAFAEL_URIBE_URIBE]]+Tabla7[[#This Row],[META_ANTONIO_NARIÑO]]+Tabla7[[#This Row],[META_SUBRED]]+Tabla7[[#This Row],[META_DISTRITO]]</f>
        <v>12</v>
      </c>
      <c r="V197" s="29">
        <f>+Tabla7[[#This Row],[META_CENTRO_ORIENTE]]-Tabla7[[#This Row],[META_TOTAL]]</f>
        <v>0</v>
      </c>
      <c r="W197" s="30">
        <f>+Tabla7[[#This Row],[VALOR UNITARIO]]*Tabla7[[#This Row],[META_CANDELARIA]]</f>
        <v>0</v>
      </c>
      <c r="X197" s="31">
        <f>+Tabla7[[#This Row],[META_SANTA_FE]]*Tabla7[[#This Row],[VALOR UNITARIO]]</f>
        <v>0</v>
      </c>
      <c r="Y197" s="31">
        <f>+Tabla7[[#This Row],[META_MARTIRES]]*Tabla7[[#This Row],[VALOR UNITARIO]]</f>
        <v>0</v>
      </c>
      <c r="Z197" s="31">
        <f>+Tabla7[[#This Row],[META_SAN_CRISTOBAL]]*Tabla7[[#This Row],[VALOR UNITARIO]]</f>
        <v>0</v>
      </c>
      <c r="AA197" s="31">
        <f>+Tabla7[[#This Row],[META_RAFAEL_URIBE_URIBE]]*Tabla7[[#This Row],[VALOR UNITARIO]]</f>
        <v>0</v>
      </c>
      <c r="AB197" s="31">
        <f>+Tabla7[[#This Row],[META_ANTONIO_NARIÑO]]*Tabla7[[#This Row],[VALOR UNITARIO]]</f>
        <v>0</v>
      </c>
      <c r="AC197" s="31">
        <f>+Tabla7[[#This Row],[META_SUBRED]]*Tabla7[[#This Row],[VALOR UNITARIO]]</f>
        <v>44084928</v>
      </c>
      <c r="AD197" s="32">
        <f>+Tabla7[[#This Row],[META_DISTRITO]]*Tabla7[[#This Row],[VALOR UNITARIO]]</f>
        <v>0</v>
      </c>
      <c r="AE197" s="30">
        <f>SUM(Tabla7[[#This Row],[$_CANDELARIA]:[$_DISTRITO]])</f>
        <v>44084928</v>
      </c>
      <c r="AF197" s="32">
        <f>+Tabla7[[#This Row],[$_CENTRO_ORIENTE]]-Tabla7[[#This Row],[$_TOTAL]]</f>
        <v>0</v>
      </c>
    </row>
    <row r="198" spans="1:32" ht="63.75" hidden="1">
      <c r="A198" s="19" t="s">
        <v>63</v>
      </c>
      <c r="B198" s="20" t="s">
        <v>290</v>
      </c>
      <c r="C198" s="20" t="s">
        <v>291</v>
      </c>
      <c r="D198" s="21">
        <v>181</v>
      </c>
      <c r="E198" s="20" t="s">
        <v>300</v>
      </c>
      <c r="F198" s="20" t="s">
        <v>293</v>
      </c>
      <c r="G198" s="19" t="s">
        <v>54</v>
      </c>
      <c r="H198" s="19" t="s">
        <v>55</v>
      </c>
      <c r="I198" s="19" t="s">
        <v>56</v>
      </c>
      <c r="J198" s="22">
        <v>87405520</v>
      </c>
      <c r="K198" s="5">
        <v>0</v>
      </c>
      <c r="L198" s="22">
        <f>+Tabla7[[#This Row],[VALOR UNITARIO]]*Tabla7[[#This Row],[META_CENTRO_ORIENTE]]</f>
        <v>0</v>
      </c>
      <c r="M198" s="46">
        <f>+Tabla7[[#This Row],[META_CENTRO_ORIENTE]]*4.55/100</f>
        <v>0</v>
      </c>
      <c r="N198" s="47">
        <f>+Tabla7[[#This Row],[META_CENTRO_ORIENTE]]*22.8/100</f>
        <v>0</v>
      </c>
      <c r="O198" s="47">
        <f>+Tabla7[[#This Row],[META_CENTRO_ORIENTE]]*8.3/100</f>
        <v>0</v>
      </c>
      <c r="P198" s="47">
        <f>+Tabla7[[#This Row],[META_CENTRO_ORIENTE]]*22.75/100</f>
        <v>0</v>
      </c>
      <c r="Q198" s="47">
        <f>+Tabla7[[#This Row],[META_CENTRO_ORIENTE]]*27.64/100</f>
        <v>0</v>
      </c>
      <c r="R198" s="47">
        <f>+Tabla7[[#This Row],[META_CENTRO_ORIENTE]]*14/100</f>
        <v>0</v>
      </c>
      <c r="S198" s="47"/>
      <c r="T198" s="48"/>
      <c r="U198" s="28">
        <f>+Tabla7[[#This Row],[META_CANDELARIA]]+Tabla7[[#This Row],[META_SANTA_FE]]+Tabla7[[#This Row],[META_MARTIRES]]+Tabla7[[#This Row],[META_SAN_CRISTOBAL]]+Tabla7[[#This Row],[META_RAFAEL_URIBE_URIBE]]+Tabla7[[#This Row],[META_ANTONIO_NARIÑO]]+Tabla7[[#This Row],[META_SUBRED]]+Tabla7[[#This Row],[META_DISTRITO]]</f>
        <v>0</v>
      </c>
      <c r="V198" s="29">
        <f>+Tabla7[[#This Row],[META_CENTRO_ORIENTE]]-Tabla7[[#This Row],[META_TOTAL]]</f>
        <v>0</v>
      </c>
      <c r="W198" s="30">
        <f>+Tabla7[[#This Row],[VALOR UNITARIO]]*Tabla7[[#This Row],[META_CANDELARIA]]</f>
        <v>0</v>
      </c>
      <c r="X198" s="31">
        <f>+Tabla7[[#This Row],[META_SANTA_FE]]*Tabla7[[#This Row],[VALOR UNITARIO]]</f>
        <v>0</v>
      </c>
      <c r="Y198" s="31">
        <f>+Tabla7[[#This Row],[META_MARTIRES]]*Tabla7[[#This Row],[VALOR UNITARIO]]</f>
        <v>0</v>
      </c>
      <c r="Z198" s="31">
        <f>+Tabla7[[#This Row],[META_SAN_CRISTOBAL]]*Tabla7[[#This Row],[VALOR UNITARIO]]</f>
        <v>0</v>
      </c>
      <c r="AA198" s="31">
        <f>+Tabla7[[#This Row],[META_RAFAEL_URIBE_URIBE]]*Tabla7[[#This Row],[VALOR UNITARIO]]</f>
        <v>0</v>
      </c>
      <c r="AB198" s="31">
        <f>+Tabla7[[#This Row],[META_ANTONIO_NARIÑO]]*Tabla7[[#This Row],[VALOR UNITARIO]]</f>
        <v>0</v>
      </c>
      <c r="AC198" s="31">
        <f>+Tabla7[[#This Row],[META_SUBRED]]*Tabla7[[#This Row],[VALOR UNITARIO]]</f>
        <v>0</v>
      </c>
      <c r="AD198" s="32">
        <f>+Tabla7[[#This Row],[META_DISTRITO]]*Tabla7[[#This Row],[VALOR UNITARIO]]</f>
        <v>0</v>
      </c>
      <c r="AE198" s="30">
        <f>SUM(Tabla7[[#This Row],[$_CANDELARIA]:[$_DISTRITO]])</f>
        <v>0</v>
      </c>
      <c r="AF198" s="32">
        <f>+Tabla7[[#This Row],[$_CENTRO_ORIENTE]]-Tabla7[[#This Row],[$_TOTAL]]</f>
        <v>0</v>
      </c>
    </row>
    <row r="199" spans="1:32" ht="63.75" hidden="1">
      <c r="A199" s="19" t="s">
        <v>63</v>
      </c>
      <c r="B199" s="20" t="s">
        <v>290</v>
      </c>
      <c r="C199" s="20" t="s">
        <v>291</v>
      </c>
      <c r="D199" s="21">
        <v>182</v>
      </c>
      <c r="E199" s="20" t="s">
        <v>301</v>
      </c>
      <c r="F199" s="20" t="s">
        <v>293</v>
      </c>
      <c r="G199" s="19" t="s">
        <v>54</v>
      </c>
      <c r="H199" s="19" t="s">
        <v>55</v>
      </c>
      <c r="I199" s="19" t="s">
        <v>56</v>
      </c>
      <c r="J199" s="22">
        <v>17288787</v>
      </c>
      <c r="K199" s="5">
        <v>0</v>
      </c>
      <c r="L199" s="22">
        <f>+Tabla7[[#This Row],[VALOR UNITARIO]]*Tabla7[[#This Row],[META_CENTRO_ORIENTE]]</f>
        <v>0</v>
      </c>
      <c r="M199" s="46">
        <f>+Tabla7[[#This Row],[META_CENTRO_ORIENTE]]*4.55/100</f>
        <v>0</v>
      </c>
      <c r="N199" s="47">
        <f>+Tabla7[[#This Row],[META_CENTRO_ORIENTE]]*22.8/100</f>
        <v>0</v>
      </c>
      <c r="O199" s="47">
        <f>+Tabla7[[#This Row],[META_CENTRO_ORIENTE]]*8.3/100</f>
        <v>0</v>
      </c>
      <c r="P199" s="47">
        <f>+Tabla7[[#This Row],[META_CENTRO_ORIENTE]]*22.75/100</f>
        <v>0</v>
      </c>
      <c r="Q199" s="47">
        <f>+Tabla7[[#This Row],[META_CENTRO_ORIENTE]]*27.64/100</f>
        <v>0</v>
      </c>
      <c r="R199" s="47">
        <f>+Tabla7[[#This Row],[META_CENTRO_ORIENTE]]*14/100</f>
        <v>0</v>
      </c>
      <c r="S199" s="47"/>
      <c r="T199" s="48"/>
      <c r="U199" s="28">
        <f>+Tabla7[[#This Row],[META_CANDELARIA]]+Tabla7[[#This Row],[META_SANTA_FE]]+Tabla7[[#This Row],[META_MARTIRES]]+Tabla7[[#This Row],[META_SAN_CRISTOBAL]]+Tabla7[[#This Row],[META_RAFAEL_URIBE_URIBE]]+Tabla7[[#This Row],[META_ANTONIO_NARIÑO]]+Tabla7[[#This Row],[META_SUBRED]]+Tabla7[[#This Row],[META_DISTRITO]]</f>
        <v>0</v>
      </c>
      <c r="V199" s="29">
        <f>+Tabla7[[#This Row],[META_CENTRO_ORIENTE]]-Tabla7[[#This Row],[META_TOTAL]]</f>
        <v>0</v>
      </c>
      <c r="W199" s="30">
        <f>+Tabla7[[#This Row],[VALOR UNITARIO]]*Tabla7[[#This Row],[META_CANDELARIA]]</f>
        <v>0</v>
      </c>
      <c r="X199" s="31">
        <f>+Tabla7[[#This Row],[META_SANTA_FE]]*Tabla7[[#This Row],[VALOR UNITARIO]]</f>
        <v>0</v>
      </c>
      <c r="Y199" s="31">
        <f>+Tabla7[[#This Row],[META_MARTIRES]]*Tabla7[[#This Row],[VALOR UNITARIO]]</f>
        <v>0</v>
      </c>
      <c r="Z199" s="31">
        <f>+Tabla7[[#This Row],[META_SAN_CRISTOBAL]]*Tabla7[[#This Row],[VALOR UNITARIO]]</f>
        <v>0</v>
      </c>
      <c r="AA199" s="31">
        <f>+Tabla7[[#This Row],[META_RAFAEL_URIBE_URIBE]]*Tabla7[[#This Row],[VALOR UNITARIO]]</f>
        <v>0</v>
      </c>
      <c r="AB199" s="31">
        <f>+Tabla7[[#This Row],[META_ANTONIO_NARIÑO]]*Tabla7[[#This Row],[VALOR UNITARIO]]</f>
        <v>0</v>
      </c>
      <c r="AC199" s="31">
        <f>+Tabla7[[#This Row],[META_SUBRED]]*Tabla7[[#This Row],[VALOR UNITARIO]]</f>
        <v>0</v>
      </c>
      <c r="AD199" s="32">
        <f>+Tabla7[[#This Row],[META_DISTRITO]]*Tabla7[[#This Row],[VALOR UNITARIO]]</f>
        <v>0</v>
      </c>
      <c r="AE199" s="30">
        <f>SUM(Tabla7[[#This Row],[$_CANDELARIA]:[$_DISTRITO]])</f>
        <v>0</v>
      </c>
      <c r="AF199" s="32">
        <f>+Tabla7[[#This Row],[$_CENTRO_ORIENTE]]-Tabla7[[#This Row],[$_TOTAL]]</f>
        <v>0</v>
      </c>
    </row>
    <row r="200" spans="1:32" ht="64.5" hidden="1" thickTop="1">
      <c r="A200" s="19" t="s">
        <v>63</v>
      </c>
      <c r="B200" s="20" t="s">
        <v>290</v>
      </c>
      <c r="C200" s="20" t="s">
        <v>291</v>
      </c>
      <c r="D200" s="21">
        <v>183</v>
      </c>
      <c r="E200" s="20" t="s">
        <v>302</v>
      </c>
      <c r="F200" s="20" t="s">
        <v>293</v>
      </c>
      <c r="G200" s="19" t="s">
        <v>54</v>
      </c>
      <c r="H200" s="19" t="s">
        <v>55</v>
      </c>
      <c r="I200" s="19" t="s">
        <v>74</v>
      </c>
      <c r="J200" s="22">
        <v>61146880</v>
      </c>
      <c r="K200" s="5">
        <v>12</v>
      </c>
      <c r="L200" s="22">
        <f>+Tabla7[[#This Row],[VALOR UNITARIO]]*Tabla7[[#This Row],[META_CENTRO_ORIENTE]]</f>
        <v>733762560</v>
      </c>
      <c r="M200" s="43">
        <v>0</v>
      </c>
      <c r="N200" s="44">
        <v>0</v>
      </c>
      <c r="O200" s="44">
        <v>0</v>
      </c>
      <c r="P200" s="44">
        <v>0</v>
      </c>
      <c r="Q200" s="44">
        <v>0</v>
      </c>
      <c r="R200" s="44">
        <v>0</v>
      </c>
      <c r="S200" s="44">
        <v>12</v>
      </c>
      <c r="T200" s="45">
        <v>0</v>
      </c>
      <c r="U200" s="28">
        <f>+Tabla7[[#This Row],[META_CANDELARIA]]+Tabla7[[#This Row],[META_SANTA_FE]]+Tabla7[[#This Row],[META_MARTIRES]]+Tabla7[[#This Row],[META_SAN_CRISTOBAL]]+Tabla7[[#This Row],[META_RAFAEL_URIBE_URIBE]]+Tabla7[[#This Row],[META_ANTONIO_NARIÑO]]+Tabla7[[#This Row],[META_SUBRED]]+Tabla7[[#This Row],[META_DISTRITO]]</f>
        <v>12</v>
      </c>
      <c r="V200" s="29">
        <f>+Tabla7[[#This Row],[META_CENTRO_ORIENTE]]-Tabla7[[#This Row],[META_TOTAL]]</f>
        <v>0</v>
      </c>
      <c r="W200" s="30">
        <f>+Tabla7[[#This Row],[VALOR UNITARIO]]*Tabla7[[#This Row],[META_CANDELARIA]]</f>
        <v>0</v>
      </c>
      <c r="X200" s="31">
        <f>+Tabla7[[#This Row],[META_SANTA_FE]]*Tabla7[[#This Row],[VALOR UNITARIO]]</f>
        <v>0</v>
      </c>
      <c r="Y200" s="31">
        <f>+Tabla7[[#This Row],[META_MARTIRES]]*Tabla7[[#This Row],[VALOR UNITARIO]]</f>
        <v>0</v>
      </c>
      <c r="Z200" s="31">
        <f>+Tabla7[[#This Row],[META_SAN_CRISTOBAL]]*Tabla7[[#This Row],[VALOR UNITARIO]]</f>
        <v>0</v>
      </c>
      <c r="AA200" s="31">
        <f>+Tabla7[[#This Row],[META_RAFAEL_URIBE_URIBE]]*Tabla7[[#This Row],[VALOR UNITARIO]]</f>
        <v>0</v>
      </c>
      <c r="AB200" s="31">
        <f>+Tabla7[[#This Row],[META_ANTONIO_NARIÑO]]*Tabla7[[#This Row],[VALOR UNITARIO]]</f>
        <v>0</v>
      </c>
      <c r="AC200" s="31">
        <f>+Tabla7[[#This Row],[META_SUBRED]]*Tabla7[[#This Row],[VALOR UNITARIO]]</f>
        <v>733762560</v>
      </c>
      <c r="AD200" s="32">
        <f>+Tabla7[[#This Row],[META_DISTRITO]]*Tabla7[[#This Row],[VALOR UNITARIO]]</f>
        <v>0</v>
      </c>
      <c r="AE200" s="30">
        <f>SUM(Tabla7[[#This Row],[$_CANDELARIA]:[$_DISTRITO]])</f>
        <v>733762560</v>
      </c>
      <c r="AF200" s="32">
        <f>+Tabla7[[#This Row],[$_CENTRO_ORIENTE]]-Tabla7[[#This Row],[$_TOTAL]]</f>
        <v>0</v>
      </c>
    </row>
    <row r="201" spans="1:32" ht="64.5" hidden="1" thickTop="1">
      <c r="A201" s="19" t="s">
        <v>63</v>
      </c>
      <c r="B201" s="20" t="s">
        <v>290</v>
      </c>
      <c r="C201" s="20" t="s">
        <v>291</v>
      </c>
      <c r="D201" s="21">
        <v>184</v>
      </c>
      <c r="E201" s="20" t="s">
        <v>303</v>
      </c>
      <c r="F201" s="20" t="s">
        <v>293</v>
      </c>
      <c r="G201" s="19" t="s">
        <v>54</v>
      </c>
      <c r="H201" s="19" t="s">
        <v>55</v>
      </c>
      <c r="I201" s="19" t="s">
        <v>74</v>
      </c>
      <c r="J201" s="22">
        <v>9941299</v>
      </c>
      <c r="K201" s="5">
        <v>12</v>
      </c>
      <c r="L201" s="22">
        <f>+Tabla7[[#This Row],[VALOR UNITARIO]]*Tabla7[[#This Row],[META_CENTRO_ORIENTE]]</f>
        <v>119295588</v>
      </c>
      <c r="M201" s="43">
        <v>0</v>
      </c>
      <c r="N201" s="44">
        <v>0</v>
      </c>
      <c r="O201" s="44">
        <v>0</v>
      </c>
      <c r="P201" s="44">
        <v>0</v>
      </c>
      <c r="Q201" s="44">
        <v>0</v>
      </c>
      <c r="R201" s="44">
        <v>0</v>
      </c>
      <c r="S201" s="44">
        <v>12</v>
      </c>
      <c r="T201" s="45">
        <v>0</v>
      </c>
      <c r="U201" s="28">
        <f>+Tabla7[[#This Row],[META_CANDELARIA]]+Tabla7[[#This Row],[META_SANTA_FE]]+Tabla7[[#This Row],[META_MARTIRES]]+Tabla7[[#This Row],[META_SAN_CRISTOBAL]]+Tabla7[[#This Row],[META_RAFAEL_URIBE_URIBE]]+Tabla7[[#This Row],[META_ANTONIO_NARIÑO]]+Tabla7[[#This Row],[META_SUBRED]]+Tabla7[[#This Row],[META_DISTRITO]]</f>
        <v>12</v>
      </c>
      <c r="V201" s="29">
        <f>+Tabla7[[#This Row],[META_CENTRO_ORIENTE]]-Tabla7[[#This Row],[META_TOTAL]]</f>
        <v>0</v>
      </c>
      <c r="W201" s="30">
        <f>+Tabla7[[#This Row],[VALOR UNITARIO]]*Tabla7[[#This Row],[META_CANDELARIA]]</f>
        <v>0</v>
      </c>
      <c r="X201" s="31">
        <f>+Tabla7[[#This Row],[META_SANTA_FE]]*Tabla7[[#This Row],[VALOR UNITARIO]]</f>
        <v>0</v>
      </c>
      <c r="Y201" s="31">
        <f>+Tabla7[[#This Row],[META_MARTIRES]]*Tabla7[[#This Row],[VALOR UNITARIO]]</f>
        <v>0</v>
      </c>
      <c r="Z201" s="31">
        <f>+Tabla7[[#This Row],[META_SAN_CRISTOBAL]]*Tabla7[[#This Row],[VALOR UNITARIO]]</f>
        <v>0</v>
      </c>
      <c r="AA201" s="31">
        <f>+Tabla7[[#This Row],[META_RAFAEL_URIBE_URIBE]]*Tabla7[[#This Row],[VALOR UNITARIO]]</f>
        <v>0</v>
      </c>
      <c r="AB201" s="31">
        <f>+Tabla7[[#This Row],[META_ANTONIO_NARIÑO]]*Tabla7[[#This Row],[VALOR UNITARIO]]</f>
        <v>0</v>
      </c>
      <c r="AC201" s="31">
        <f>+Tabla7[[#This Row],[META_SUBRED]]*Tabla7[[#This Row],[VALOR UNITARIO]]</f>
        <v>119295588</v>
      </c>
      <c r="AD201" s="32">
        <f>+Tabla7[[#This Row],[META_DISTRITO]]*Tabla7[[#This Row],[VALOR UNITARIO]]</f>
        <v>0</v>
      </c>
      <c r="AE201" s="30">
        <f>SUM(Tabla7[[#This Row],[$_CANDELARIA]:[$_DISTRITO]])</f>
        <v>119295588</v>
      </c>
      <c r="AF201" s="32">
        <f>+Tabla7[[#This Row],[$_CENTRO_ORIENTE]]-Tabla7[[#This Row],[$_TOTAL]]</f>
        <v>0</v>
      </c>
    </row>
    <row r="202" spans="1:32" ht="63.75" hidden="1">
      <c r="A202" s="19" t="s">
        <v>63</v>
      </c>
      <c r="B202" s="20" t="s">
        <v>290</v>
      </c>
      <c r="C202" s="20" t="s">
        <v>291</v>
      </c>
      <c r="D202" s="21">
        <v>185</v>
      </c>
      <c r="E202" s="20" t="s">
        <v>304</v>
      </c>
      <c r="F202" s="20" t="s">
        <v>293</v>
      </c>
      <c r="G202" s="19" t="s">
        <v>54</v>
      </c>
      <c r="H202" s="19" t="s">
        <v>55</v>
      </c>
      <c r="I202" s="19" t="s">
        <v>74</v>
      </c>
      <c r="J202" s="22">
        <v>40189280</v>
      </c>
      <c r="K202" s="5">
        <v>0</v>
      </c>
      <c r="L202" s="22">
        <f>+Tabla7[[#This Row],[VALOR UNITARIO]]*Tabla7[[#This Row],[META_CENTRO_ORIENTE]]</f>
        <v>0</v>
      </c>
      <c r="M202" s="46">
        <f>+Tabla7[[#This Row],[META_CENTRO_ORIENTE]]*4.55/100</f>
        <v>0</v>
      </c>
      <c r="N202" s="47">
        <f>+Tabla7[[#This Row],[META_CENTRO_ORIENTE]]*22.8/100</f>
        <v>0</v>
      </c>
      <c r="O202" s="47">
        <f>+Tabla7[[#This Row],[META_CENTRO_ORIENTE]]*8.3/100</f>
        <v>0</v>
      </c>
      <c r="P202" s="47">
        <f>+Tabla7[[#This Row],[META_CENTRO_ORIENTE]]*22.75/100</f>
        <v>0</v>
      </c>
      <c r="Q202" s="47">
        <f>+Tabla7[[#This Row],[META_CENTRO_ORIENTE]]*27.64/100</f>
        <v>0</v>
      </c>
      <c r="R202" s="47">
        <f>+Tabla7[[#This Row],[META_CENTRO_ORIENTE]]*14/100</f>
        <v>0</v>
      </c>
      <c r="S202" s="47"/>
      <c r="T202" s="48"/>
      <c r="U202" s="28">
        <f>+Tabla7[[#This Row],[META_CANDELARIA]]+Tabla7[[#This Row],[META_SANTA_FE]]+Tabla7[[#This Row],[META_MARTIRES]]+Tabla7[[#This Row],[META_SAN_CRISTOBAL]]+Tabla7[[#This Row],[META_RAFAEL_URIBE_URIBE]]+Tabla7[[#This Row],[META_ANTONIO_NARIÑO]]+Tabla7[[#This Row],[META_SUBRED]]+Tabla7[[#This Row],[META_DISTRITO]]</f>
        <v>0</v>
      </c>
      <c r="V202" s="29">
        <f>+Tabla7[[#This Row],[META_CENTRO_ORIENTE]]-Tabla7[[#This Row],[META_TOTAL]]</f>
        <v>0</v>
      </c>
      <c r="W202" s="30">
        <f>+Tabla7[[#This Row],[VALOR UNITARIO]]*Tabla7[[#This Row],[META_CANDELARIA]]</f>
        <v>0</v>
      </c>
      <c r="X202" s="31">
        <f>+Tabla7[[#This Row],[META_SANTA_FE]]*Tabla7[[#This Row],[VALOR UNITARIO]]</f>
        <v>0</v>
      </c>
      <c r="Y202" s="31">
        <f>+Tabla7[[#This Row],[META_MARTIRES]]*Tabla7[[#This Row],[VALOR UNITARIO]]</f>
        <v>0</v>
      </c>
      <c r="Z202" s="31">
        <f>+Tabla7[[#This Row],[META_SAN_CRISTOBAL]]*Tabla7[[#This Row],[VALOR UNITARIO]]</f>
        <v>0</v>
      </c>
      <c r="AA202" s="31">
        <f>+Tabla7[[#This Row],[META_RAFAEL_URIBE_URIBE]]*Tabla7[[#This Row],[VALOR UNITARIO]]</f>
        <v>0</v>
      </c>
      <c r="AB202" s="31">
        <f>+Tabla7[[#This Row],[META_ANTONIO_NARIÑO]]*Tabla7[[#This Row],[VALOR UNITARIO]]</f>
        <v>0</v>
      </c>
      <c r="AC202" s="31">
        <f>+Tabla7[[#This Row],[META_SUBRED]]*Tabla7[[#This Row],[VALOR UNITARIO]]</f>
        <v>0</v>
      </c>
      <c r="AD202" s="32">
        <f>+Tabla7[[#This Row],[META_DISTRITO]]*Tabla7[[#This Row],[VALOR UNITARIO]]</f>
        <v>0</v>
      </c>
      <c r="AE202" s="30">
        <f>SUM(Tabla7[[#This Row],[$_CANDELARIA]:[$_DISTRITO]])</f>
        <v>0</v>
      </c>
      <c r="AF202" s="32">
        <f>+Tabla7[[#This Row],[$_CENTRO_ORIENTE]]-Tabla7[[#This Row],[$_TOTAL]]</f>
        <v>0</v>
      </c>
    </row>
    <row r="203" spans="1:32" ht="63.75" hidden="1">
      <c r="A203" s="19" t="s">
        <v>63</v>
      </c>
      <c r="B203" s="20" t="s">
        <v>290</v>
      </c>
      <c r="C203" s="20" t="s">
        <v>291</v>
      </c>
      <c r="D203" s="21">
        <v>186</v>
      </c>
      <c r="E203" s="20" t="s">
        <v>305</v>
      </c>
      <c r="F203" s="20" t="s">
        <v>293</v>
      </c>
      <c r="G203" s="19" t="s">
        <v>54</v>
      </c>
      <c r="H203" s="19" t="s">
        <v>76</v>
      </c>
      <c r="I203" s="19" t="s">
        <v>56</v>
      </c>
      <c r="J203" s="22">
        <v>7347488</v>
      </c>
      <c r="K203" s="5">
        <v>12</v>
      </c>
      <c r="L203" s="22">
        <f>+Tabla7[[#This Row],[VALOR UNITARIO]]*Tabla7[[#This Row],[META_CENTRO_ORIENTE]]</f>
        <v>88169856</v>
      </c>
      <c r="M203" s="46">
        <v>0</v>
      </c>
      <c r="N203" s="47">
        <v>0</v>
      </c>
      <c r="O203" s="47">
        <v>0</v>
      </c>
      <c r="P203" s="47">
        <v>12</v>
      </c>
      <c r="Q203" s="47">
        <v>0</v>
      </c>
      <c r="R203" s="47">
        <v>0</v>
      </c>
      <c r="S203" s="47"/>
      <c r="T203" s="48"/>
      <c r="U203" s="28">
        <f>+Tabla7[[#This Row],[META_CANDELARIA]]+Tabla7[[#This Row],[META_SANTA_FE]]+Tabla7[[#This Row],[META_MARTIRES]]+Tabla7[[#This Row],[META_SAN_CRISTOBAL]]+Tabla7[[#This Row],[META_RAFAEL_URIBE_URIBE]]+Tabla7[[#This Row],[META_ANTONIO_NARIÑO]]+Tabla7[[#This Row],[META_SUBRED]]+Tabla7[[#This Row],[META_DISTRITO]]</f>
        <v>12</v>
      </c>
      <c r="V203" s="29">
        <f>+Tabla7[[#This Row],[META_CENTRO_ORIENTE]]-Tabla7[[#This Row],[META_TOTAL]]</f>
        <v>0</v>
      </c>
      <c r="W203" s="30">
        <f>+Tabla7[[#This Row],[VALOR UNITARIO]]*Tabla7[[#This Row],[META_CANDELARIA]]</f>
        <v>0</v>
      </c>
      <c r="X203" s="31">
        <f>+Tabla7[[#This Row],[META_SANTA_FE]]*Tabla7[[#This Row],[VALOR UNITARIO]]</f>
        <v>0</v>
      </c>
      <c r="Y203" s="31">
        <f>+Tabla7[[#This Row],[META_MARTIRES]]*Tabla7[[#This Row],[VALOR UNITARIO]]</f>
        <v>0</v>
      </c>
      <c r="Z203" s="31">
        <f>+Tabla7[[#This Row],[META_SAN_CRISTOBAL]]*Tabla7[[#This Row],[VALOR UNITARIO]]</f>
        <v>88169856</v>
      </c>
      <c r="AA203" s="31">
        <f>+Tabla7[[#This Row],[META_RAFAEL_URIBE_URIBE]]*Tabla7[[#This Row],[VALOR UNITARIO]]</f>
        <v>0</v>
      </c>
      <c r="AB203" s="31">
        <f>+Tabla7[[#This Row],[META_ANTONIO_NARIÑO]]*Tabla7[[#This Row],[VALOR UNITARIO]]</f>
        <v>0</v>
      </c>
      <c r="AC203" s="31">
        <f>+Tabla7[[#This Row],[META_SUBRED]]*Tabla7[[#This Row],[VALOR UNITARIO]]</f>
        <v>0</v>
      </c>
      <c r="AD203" s="32">
        <f>+Tabla7[[#This Row],[META_DISTRITO]]*Tabla7[[#This Row],[VALOR UNITARIO]]</f>
        <v>0</v>
      </c>
      <c r="AE203" s="30">
        <f>SUM(Tabla7[[#This Row],[$_CANDELARIA]:[$_DISTRITO]])</f>
        <v>88169856</v>
      </c>
      <c r="AF203" s="32">
        <f>+Tabla7[[#This Row],[$_CENTRO_ORIENTE]]-Tabla7[[#This Row],[$_TOTAL]]</f>
        <v>0</v>
      </c>
    </row>
    <row r="204" spans="1:32" ht="76.5" hidden="1">
      <c r="A204" s="19" t="s">
        <v>63</v>
      </c>
      <c r="B204" s="20" t="s">
        <v>290</v>
      </c>
      <c r="C204" s="20" t="s">
        <v>306</v>
      </c>
      <c r="D204" s="21">
        <v>187</v>
      </c>
      <c r="E204" s="20" t="s">
        <v>307</v>
      </c>
      <c r="F204" s="20" t="s">
        <v>293</v>
      </c>
      <c r="G204" s="19" t="s">
        <v>54</v>
      </c>
      <c r="H204" s="19" t="s">
        <v>55</v>
      </c>
      <c r="I204" s="19" t="s">
        <v>74</v>
      </c>
      <c r="J204" s="22">
        <v>3994272</v>
      </c>
      <c r="K204" s="5">
        <v>144</v>
      </c>
      <c r="L204" s="22">
        <f>+Tabla7[[#This Row],[VALOR UNITARIO]]*Tabla7[[#This Row],[META_CENTRO_ORIENTE]]</f>
        <v>575175168</v>
      </c>
      <c r="M204" s="46">
        <f>+Tabla7[[#This Row],[META_CENTRO_ORIENTE]]*4.55/100</f>
        <v>6.5519999999999996</v>
      </c>
      <c r="N204" s="47">
        <f>+Tabla7[[#This Row],[META_CENTRO_ORIENTE]]*22.8/100</f>
        <v>32.832000000000001</v>
      </c>
      <c r="O204" s="47">
        <f>+Tabla7[[#This Row],[META_CENTRO_ORIENTE]]*8.3/100</f>
        <v>11.952</v>
      </c>
      <c r="P204" s="47">
        <f>+Tabla7[[#This Row],[META_CENTRO_ORIENTE]]*22.75/100</f>
        <v>32.76</v>
      </c>
      <c r="Q204" s="47">
        <f>+Tabla7[[#This Row],[META_CENTRO_ORIENTE]]*27.64/100</f>
        <v>39.801600000000001</v>
      </c>
      <c r="R204" s="47">
        <f>+Tabla7[[#This Row],[META_CENTRO_ORIENTE]]*14/100</f>
        <v>20.16</v>
      </c>
      <c r="S204" s="47"/>
      <c r="T204" s="48"/>
      <c r="U204" s="28">
        <f>+Tabla7[[#This Row],[META_CANDELARIA]]+Tabla7[[#This Row],[META_SANTA_FE]]+Tabla7[[#This Row],[META_MARTIRES]]+Tabla7[[#This Row],[META_SAN_CRISTOBAL]]+Tabla7[[#This Row],[META_RAFAEL_URIBE_URIBE]]+Tabla7[[#This Row],[META_ANTONIO_NARIÑO]]+Tabla7[[#This Row],[META_SUBRED]]+Tabla7[[#This Row],[META_DISTRITO]]</f>
        <v>144.05760000000001</v>
      </c>
      <c r="V204" s="29">
        <f>+Tabla7[[#This Row],[META_CENTRO_ORIENTE]]-Tabla7[[#This Row],[META_TOTAL]]</f>
        <v>-5.7600000000007867E-2</v>
      </c>
      <c r="W204" s="30">
        <f>+Tabla7[[#This Row],[VALOR UNITARIO]]*Tabla7[[#This Row],[META_CANDELARIA]]</f>
        <v>26170470.143999998</v>
      </c>
      <c r="X204" s="31">
        <f>+Tabla7[[#This Row],[META_SANTA_FE]]*Tabla7[[#This Row],[VALOR UNITARIO]]</f>
        <v>131139938.30400001</v>
      </c>
      <c r="Y204" s="31">
        <f>+Tabla7[[#This Row],[META_MARTIRES]]*Tabla7[[#This Row],[VALOR UNITARIO]]</f>
        <v>47739538.943999998</v>
      </c>
      <c r="Z204" s="31">
        <f>+Tabla7[[#This Row],[META_SAN_CRISTOBAL]]*Tabla7[[#This Row],[VALOR UNITARIO]]</f>
        <v>130852350.72</v>
      </c>
      <c r="AA204" s="31">
        <f>+Tabla7[[#This Row],[META_RAFAEL_URIBE_URIBE]]*Tabla7[[#This Row],[VALOR UNITARIO]]</f>
        <v>158978416.43520001</v>
      </c>
      <c r="AB204" s="31">
        <f>+Tabla7[[#This Row],[META_ANTONIO_NARIÑO]]*Tabla7[[#This Row],[VALOR UNITARIO]]</f>
        <v>80524523.519999996</v>
      </c>
      <c r="AC204" s="31">
        <f>+Tabla7[[#This Row],[META_SUBRED]]*Tabla7[[#This Row],[VALOR UNITARIO]]</f>
        <v>0</v>
      </c>
      <c r="AD204" s="32">
        <f>+Tabla7[[#This Row],[META_DISTRITO]]*Tabla7[[#This Row],[VALOR UNITARIO]]</f>
        <v>0</v>
      </c>
      <c r="AE204" s="30">
        <f>SUM(Tabla7[[#This Row],[$_CANDELARIA]:[$_DISTRITO]])</f>
        <v>575405238.06719995</v>
      </c>
      <c r="AF204" s="32">
        <f>+Tabla7[[#This Row],[$_CENTRO_ORIENTE]]-Tabla7[[#This Row],[$_TOTAL]]</f>
        <v>-230070.06719994545</v>
      </c>
    </row>
    <row r="205" spans="1:32" ht="76.5" hidden="1">
      <c r="A205" s="19" t="s">
        <v>63</v>
      </c>
      <c r="B205" s="20" t="s">
        <v>290</v>
      </c>
      <c r="C205" s="20" t="s">
        <v>306</v>
      </c>
      <c r="D205" s="21">
        <v>188</v>
      </c>
      <c r="E205" s="20" t="s">
        <v>308</v>
      </c>
      <c r="F205" s="20" t="s">
        <v>293</v>
      </c>
      <c r="G205" s="19" t="s">
        <v>54</v>
      </c>
      <c r="H205" s="19" t="s">
        <v>55</v>
      </c>
      <c r="I205" s="19" t="s">
        <v>74</v>
      </c>
      <c r="J205" s="22">
        <v>33280669</v>
      </c>
      <c r="K205" s="5">
        <v>0</v>
      </c>
      <c r="L205" s="22">
        <f>+Tabla7[[#This Row],[VALOR UNITARIO]]*Tabla7[[#This Row],[META_CENTRO_ORIENTE]]</f>
        <v>0</v>
      </c>
      <c r="M205" s="46">
        <f>+Tabla7[[#This Row],[META_CENTRO_ORIENTE]]*4.55/100</f>
        <v>0</v>
      </c>
      <c r="N205" s="47">
        <f>+Tabla7[[#This Row],[META_CENTRO_ORIENTE]]*22.8/100</f>
        <v>0</v>
      </c>
      <c r="O205" s="47">
        <f>+Tabla7[[#This Row],[META_CENTRO_ORIENTE]]*8.3/100</f>
        <v>0</v>
      </c>
      <c r="P205" s="47">
        <f>+Tabla7[[#This Row],[META_CENTRO_ORIENTE]]*22.75/100</f>
        <v>0</v>
      </c>
      <c r="Q205" s="47">
        <f>+Tabla7[[#This Row],[META_CENTRO_ORIENTE]]*27.64/100</f>
        <v>0</v>
      </c>
      <c r="R205" s="47">
        <f>+Tabla7[[#This Row],[META_CENTRO_ORIENTE]]*14/100</f>
        <v>0</v>
      </c>
      <c r="S205" s="47"/>
      <c r="T205" s="48"/>
      <c r="U205" s="28">
        <f>+Tabla7[[#This Row],[META_CANDELARIA]]+Tabla7[[#This Row],[META_SANTA_FE]]+Tabla7[[#This Row],[META_MARTIRES]]+Tabla7[[#This Row],[META_SAN_CRISTOBAL]]+Tabla7[[#This Row],[META_RAFAEL_URIBE_URIBE]]+Tabla7[[#This Row],[META_ANTONIO_NARIÑO]]+Tabla7[[#This Row],[META_SUBRED]]+Tabla7[[#This Row],[META_DISTRITO]]</f>
        <v>0</v>
      </c>
      <c r="V205" s="29">
        <f>+Tabla7[[#This Row],[META_CENTRO_ORIENTE]]-Tabla7[[#This Row],[META_TOTAL]]</f>
        <v>0</v>
      </c>
      <c r="W205" s="30">
        <f>+Tabla7[[#This Row],[VALOR UNITARIO]]*Tabla7[[#This Row],[META_CANDELARIA]]</f>
        <v>0</v>
      </c>
      <c r="X205" s="31">
        <f>+Tabla7[[#This Row],[META_SANTA_FE]]*Tabla7[[#This Row],[VALOR UNITARIO]]</f>
        <v>0</v>
      </c>
      <c r="Y205" s="31">
        <f>+Tabla7[[#This Row],[META_MARTIRES]]*Tabla7[[#This Row],[VALOR UNITARIO]]</f>
        <v>0</v>
      </c>
      <c r="Z205" s="31">
        <f>+Tabla7[[#This Row],[META_SAN_CRISTOBAL]]*Tabla7[[#This Row],[VALOR UNITARIO]]</f>
        <v>0</v>
      </c>
      <c r="AA205" s="31">
        <f>+Tabla7[[#This Row],[META_RAFAEL_URIBE_URIBE]]*Tabla7[[#This Row],[VALOR UNITARIO]]</f>
        <v>0</v>
      </c>
      <c r="AB205" s="31">
        <f>+Tabla7[[#This Row],[META_ANTONIO_NARIÑO]]*Tabla7[[#This Row],[VALOR UNITARIO]]</f>
        <v>0</v>
      </c>
      <c r="AC205" s="31">
        <f>+Tabla7[[#This Row],[META_SUBRED]]*Tabla7[[#This Row],[VALOR UNITARIO]]</f>
        <v>0</v>
      </c>
      <c r="AD205" s="32">
        <f>+Tabla7[[#This Row],[META_DISTRITO]]*Tabla7[[#This Row],[VALOR UNITARIO]]</f>
        <v>0</v>
      </c>
      <c r="AE205" s="30">
        <f>SUM(Tabla7[[#This Row],[$_CANDELARIA]:[$_DISTRITO]])</f>
        <v>0</v>
      </c>
      <c r="AF205" s="32">
        <f>+Tabla7[[#This Row],[$_CENTRO_ORIENTE]]-Tabla7[[#This Row],[$_TOTAL]]</f>
        <v>0</v>
      </c>
    </row>
    <row r="206" spans="1:32" ht="77.25" hidden="1" thickTop="1">
      <c r="A206" s="19" t="s">
        <v>63</v>
      </c>
      <c r="B206" s="20" t="s">
        <v>290</v>
      </c>
      <c r="C206" s="20" t="s">
        <v>306</v>
      </c>
      <c r="D206" s="21">
        <v>189</v>
      </c>
      <c r="E206" s="20" t="s">
        <v>309</v>
      </c>
      <c r="F206" s="20" t="s">
        <v>293</v>
      </c>
      <c r="G206" s="19" t="s">
        <v>54</v>
      </c>
      <c r="H206" s="19" t="s">
        <v>55</v>
      </c>
      <c r="I206" s="19" t="s">
        <v>74</v>
      </c>
      <c r="J206" s="22">
        <v>25933181</v>
      </c>
      <c r="K206" s="5">
        <v>12</v>
      </c>
      <c r="L206" s="22">
        <f>+Tabla7[[#This Row],[VALOR UNITARIO]]*Tabla7[[#This Row],[META_CENTRO_ORIENTE]]</f>
        <v>311198172</v>
      </c>
      <c r="M206" s="43">
        <v>0</v>
      </c>
      <c r="N206" s="44">
        <v>0</v>
      </c>
      <c r="O206" s="44">
        <v>0</v>
      </c>
      <c r="P206" s="44">
        <v>0</v>
      </c>
      <c r="Q206" s="44">
        <v>0</v>
      </c>
      <c r="R206" s="44">
        <v>0</v>
      </c>
      <c r="S206" s="44">
        <v>12</v>
      </c>
      <c r="T206" s="45">
        <v>0</v>
      </c>
      <c r="U206" s="28">
        <f>+Tabla7[[#This Row],[META_CANDELARIA]]+Tabla7[[#This Row],[META_SANTA_FE]]+Tabla7[[#This Row],[META_MARTIRES]]+Tabla7[[#This Row],[META_SAN_CRISTOBAL]]+Tabla7[[#This Row],[META_RAFAEL_URIBE_URIBE]]+Tabla7[[#This Row],[META_ANTONIO_NARIÑO]]+Tabla7[[#This Row],[META_SUBRED]]+Tabla7[[#This Row],[META_DISTRITO]]</f>
        <v>12</v>
      </c>
      <c r="V206" s="29">
        <f>+Tabla7[[#This Row],[META_CENTRO_ORIENTE]]-Tabla7[[#This Row],[META_TOTAL]]</f>
        <v>0</v>
      </c>
      <c r="W206" s="30">
        <f>+Tabla7[[#This Row],[VALOR UNITARIO]]*Tabla7[[#This Row],[META_CANDELARIA]]</f>
        <v>0</v>
      </c>
      <c r="X206" s="31">
        <f>+Tabla7[[#This Row],[META_SANTA_FE]]*Tabla7[[#This Row],[VALOR UNITARIO]]</f>
        <v>0</v>
      </c>
      <c r="Y206" s="31">
        <f>+Tabla7[[#This Row],[META_MARTIRES]]*Tabla7[[#This Row],[VALOR UNITARIO]]</f>
        <v>0</v>
      </c>
      <c r="Z206" s="31">
        <f>+Tabla7[[#This Row],[META_SAN_CRISTOBAL]]*Tabla7[[#This Row],[VALOR UNITARIO]]</f>
        <v>0</v>
      </c>
      <c r="AA206" s="31">
        <f>+Tabla7[[#This Row],[META_RAFAEL_URIBE_URIBE]]*Tabla7[[#This Row],[VALOR UNITARIO]]</f>
        <v>0</v>
      </c>
      <c r="AB206" s="31">
        <f>+Tabla7[[#This Row],[META_ANTONIO_NARIÑO]]*Tabla7[[#This Row],[VALOR UNITARIO]]</f>
        <v>0</v>
      </c>
      <c r="AC206" s="31">
        <f>+Tabla7[[#This Row],[META_SUBRED]]*Tabla7[[#This Row],[VALOR UNITARIO]]</f>
        <v>311198172</v>
      </c>
      <c r="AD206" s="32">
        <f>+Tabla7[[#This Row],[META_DISTRITO]]*Tabla7[[#This Row],[VALOR UNITARIO]]</f>
        <v>0</v>
      </c>
      <c r="AE206" s="30">
        <f>SUM(Tabla7[[#This Row],[$_CANDELARIA]:[$_DISTRITO]])</f>
        <v>311198172</v>
      </c>
      <c r="AF206" s="32">
        <f>+Tabla7[[#This Row],[$_CENTRO_ORIENTE]]-Tabla7[[#This Row],[$_TOTAL]]</f>
        <v>0</v>
      </c>
    </row>
    <row r="207" spans="1:32" ht="77.25" hidden="1" thickTop="1">
      <c r="A207" s="19" t="s">
        <v>63</v>
      </c>
      <c r="B207" s="20" t="s">
        <v>290</v>
      </c>
      <c r="C207" s="20" t="s">
        <v>306</v>
      </c>
      <c r="D207" s="21">
        <v>190</v>
      </c>
      <c r="E207" s="20" t="s">
        <v>310</v>
      </c>
      <c r="F207" s="20" t="s">
        <v>293</v>
      </c>
      <c r="G207" s="19" t="s">
        <v>54</v>
      </c>
      <c r="H207" s="19" t="s">
        <v>55</v>
      </c>
      <c r="I207" s="19" t="s">
        <v>74</v>
      </c>
      <c r="J207" s="22">
        <v>8432352</v>
      </c>
      <c r="K207" s="5">
        <v>12</v>
      </c>
      <c r="L207" s="22">
        <f>+Tabla7[[#This Row],[VALOR UNITARIO]]*Tabla7[[#This Row],[META_CENTRO_ORIENTE]]</f>
        <v>101188224</v>
      </c>
      <c r="M207" s="43">
        <v>0</v>
      </c>
      <c r="N207" s="44">
        <v>0</v>
      </c>
      <c r="O207" s="44">
        <v>0</v>
      </c>
      <c r="P207" s="44">
        <v>0</v>
      </c>
      <c r="Q207" s="44">
        <v>0</v>
      </c>
      <c r="R207" s="44">
        <v>0</v>
      </c>
      <c r="S207" s="44">
        <v>12</v>
      </c>
      <c r="T207" s="45">
        <v>0</v>
      </c>
      <c r="U207" s="28">
        <f>+Tabla7[[#This Row],[META_CANDELARIA]]+Tabla7[[#This Row],[META_SANTA_FE]]+Tabla7[[#This Row],[META_MARTIRES]]+Tabla7[[#This Row],[META_SAN_CRISTOBAL]]+Tabla7[[#This Row],[META_RAFAEL_URIBE_URIBE]]+Tabla7[[#This Row],[META_ANTONIO_NARIÑO]]+Tabla7[[#This Row],[META_SUBRED]]+Tabla7[[#This Row],[META_DISTRITO]]</f>
        <v>12</v>
      </c>
      <c r="V207" s="29">
        <f>+Tabla7[[#This Row],[META_CENTRO_ORIENTE]]-Tabla7[[#This Row],[META_TOTAL]]</f>
        <v>0</v>
      </c>
      <c r="W207" s="30">
        <f>+Tabla7[[#This Row],[VALOR UNITARIO]]*Tabla7[[#This Row],[META_CANDELARIA]]</f>
        <v>0</v>
      </c>
      <c r="X207" s="31">
        <f>+Tabla7[[#This Row],[META_SANTA_FE]]*Tabla7[[#This Row],[VALOR UNITARIO]]</f>
        <v>0</v>
      </c>
      <c r="Y207" s="31">
        <f>+Tabla7[[#This Row],[META_MARTIRES]]*Tabla7[[#This Row],[VALOR UNITARIO]]</f>
        <v>0</v>
      </c>
      <c r="Z207" s="31">
        <f>+Tabla7[[#This Row],[META_SAN_CRISTOBAL]]*Tabla7[[#This Row],[VALOR UNITARIO]]</f>
        <v>0</v>
      </c>
      <c r="AA207" s="31">
        <f>+Tabla7[[#This Row],[META_RAFAEL_URIBE_URIBE]]*Tabla7[[#This Row],[VALOR UNITARIO]]</f>
        <v>0</v>
      </c>
      <c r="AB207" s="31">
        <f>+Tabla7[[#This Row],[META_ANTONIO_NARIÑO]]*Tabla7[[#This Row],[VALOR UNITARIO]]</f>
        <v>0</v>
      </c>
      <c r="AC207" s="31">
        <f>+Tabla7[[#This Row],[META_SUBRED]]*Tabla7[[#This Row],[VALOR UNITARIO]]</f>
        <v>101188224</v>
      </c>
      <c r="AD207" s="32">
        <f>+Tabla7[[#This Row],[META_DISTRITO]]*Tabla7[[#This Row],[VALOR UNITARIO]]</f>
        <v>0</v>
      </c>
      <c r="AE207" s="30">
        <f>SUM(Tabla7[[#This Row],[$_CANDELARIA]:[$_DISTRITO]])</f>
        <v>101188224</v>
      </c>
      <c r="AF207" s="32">
        <f>+Tabla7[[#This Row],[$_CENTRO_ORIENTE]]-Tabla7[[#This Row],[$_TOTAL]]</f>
        <v>0</v>
      </c>
    </row>
    <row r="208" spans="1:32" ht="64.5" hidden="1" thickTop="1">
      <c r="A208" s="19" t="s">
        <v>63</v>
      </c>
      <c r="B208" s="20" t="s">
        <v>290</v>
      </c>
      <c r="C208" s="20" t="s">
        <v>291</v>
      </c>
      <c r="D208" s="21">
        <v>191</v>
      </c>
      <c r="E208" s="20" t="s">
        <v>311</v>
      </c>
      <c r="F208" s="20" t="s">
        <v>293</v>
      </c>
      <c r="G208" s="19" t="s">
        <v>54</v>
      </c>
      <c r="H208" s="19" t="s">
        <v>55</v>
      </c>
      <c r="I208" s="19" t="s">
        <v>74</v>
      </c>
      <c r="J208" s="22">
        <v>7347488</v>
      </c>
      <c r="K208" s="5">
        <v>12</v>
      </c>
      <c r="L208" s="22">
        <f>+Tabla7[[#This Row],[VALOR UNITARIO]]*Tabla7[[#This Row],[META_CENTRO_ORIENTE]]</f>
        <v>88169856</v>
      </c>
      <c r="M208" s="43">
        <v>0</v>
      </c>
      <c r="N208" s="44">
        <v>0</v>
      </c>
      <c r="O208" s="44">
        <v>0</v>
      </c>
      <c r="P208" s="44">
        <v>0</v>
      </c>
      <c r="Q208" s="44">
        <v>0</v>
      </c>
      <c r="R208" s="44">
        <v>0</v>
      </c>
      <c r="S208" s="44">
        <v>12</v>
      </c>
      <c r="T208" s="45">
        <v>0</v>
      </c>
      <c r="U208" s="28">
        <f>+Tabla7[[#This Row],[META_CANDELARIA]]+Tabla7[[#This Row],[META_SANTA_FE]]+Tabla7[[#This Row],[META_MARTIRES]]+Tabla7[[#This Row],[META_SAN_CRISTOBAL]]+Tabla7[[#This Row],[META_RAFAEL_URIBE_URIBE]]+Tabla7[[#This Row],[META_ANTONIO_NARIÑO]]+Tabla7[[#This Row],[META_SUBRED]]+Tabla7[[#This Row],[META_DISTRITO]]</f>
        <v>12</v>
      </c>
      <c r="V208" s="29">
        <f>+Tabla7[[#This Row],[META_CENTRO_ORIENTE]]-Tabla7[[#This Row],[META_TOTAL]]</f>
        <v>0</v>
      </c>
      <c r="W208" s="30">
        <f>+Tabla7[[#This Row],[VALOR UNITARIO]]*Tabla7[[#This Row],[META_CANDELARIA]]</f>
        <v>0</v>
      </c>
      <c r="X208" s="31">
        <f>+Tabla7[[#This Row],[META_SANTA_FE]]*Tabla7[[#This Row],[VALOR UNITARIO]]</f>
        <v>0</v>
      </c>
      <c r="Y208" s="31">
        <f>+Tabla7[[#This Row],[META_MARTIRES]]*Tabla7[[#This Row],[VALOR UNITARIO]]</f>
        <v>0</v>
      </c>
      <c r="Z208" s="31">
        <f>+Tabla7[[#This Row],[META_SAN_CRISTOBAL]]*Tabla7[[#This Row],[VALOR UNITARIO]]</f>
        <v>0</v>
      </c>
      <c r="AA208" s="31">
        <f>+Tabla7[[#This Row],[META_RAFAEL_URIBE_URIBE]]*Tabla7[[#This Row],[VALOR UNITARIO]]</f>
        <v>0</v>
      </c>
      <c r="AB208" s="31">
        <f>+Tabla7[[#This Row],[META_ANTONIO_NARIÑO]]*Tabla7[[#This Row],[VALOR UNITARIO]]</f>
        <v>0</v>
      </c>
      <c r="AC208" s="31">
        <f>+Tabla7[[#This Row],[META_SUBRED]]*Tabla7[[#This Row],[VALOR UNITARIO]]</f>
        <v>88169856</v>
      </c>
      <c r="AD208" s="32">
        <f>+Tabla7[[#This Row],[META_DISTRITO]]*Tabla7[[#This Row],[VALOR UNITARIO]]</f>
        <v>0</v>
      </c>
      <c r="AE208" s="30">
        <f>SUM(Tabla7[[#This Row],[$_CANDELARIA]:[$_DISTRITO]])</f>
        <v>88169856</v>
      </c>
      <c r="AF208" s="32">
        <f>+Tabla7[[#This Row],[$_CENTRO_ORIENTE]]-Tabla7[[#This Row],[$_TOTAL]]</f>
        <v>0</v>
      </c>
    </row>
    <row r="209" spans="1:32" ht="63.75" hidden="1">
      <c r="A209" s="19" t="s">
        <v>63</v>
      </c>
      <c r="B209" s="20" t="s">
        <v>290</v>
      </c>
      <c r="C209" s="20" t="s">
        <v>291</v>
      </c>
      <c r="D209" s="21">
        <v>192</v>
      </c>
      <c r="E209" s="20" t="s">
        <v>312</v>
      </c>
      <c r="F209" s="20" t="s">
        <v>293</v>
      </c>
      <c r="G209" s="19" t="s">
        <v>54</v>
      </c>
      <c r="H209" s="19" t="s">
        <v>55</v>
      </c>
      <c r="I209" s="19" t="s">
        <v>74</v>
      </c>
      <c r="J209" s="22">
        <v>3673744</v>
      </c>
      <c r="K209" s="5">
        <v>0</v>
      </c>
      <c r="L209" s="22">
        <f>+Tabla7[[#This Row],[VALOR UNITARIO]]*Tabla7[[#This Row],[META_CENTRO_ORIENTE]]</f>
        <v>0</v>
      </c>
      <c r="M209" s="46">
        <f>+Tabla7[[#This Row],[META_CENTRO_ORIENTE]]*4.55/100</f>
        <v>0</v>
      </c>
      <c r="N209" s="47">
        <f>+Tabla7[[#This Row],[META_CENTRO_ORIENTE]]*22.8/100</f>
        <v>0</v>
      </c>
      <c r="O209" s="47">
        <f>+Tabla7[[#This Row],[META_CENTRO_ORIENTE]]*8.3/100</f>
        <v>0</v>
      </c>
      <c r="P209" s="47">
        <f>+Tabla7[[#This Row],[META_CENTRO_ORIENTE]]*22.75/100</f>
        <v>0</v>
      </c>
      <c r="Q209" s="47">
        <f>+Tabla7[[#This Row],[META_CENTRO_ORIENTE]]*27.64/100</f>
        <v>0</v>
      </c>
      <c r="R209" s="47">
        <f>+Tabla7[[#This Row],[META_CENTRO_ORIENTE]]*14/100</f>
        <v>0</v>
      </c>
      <c r="S209" s="47"/>
      <c r="T209" s="48"/>
      <c r="U209" s="28">
        <f>+Tabla7[[#This Row],[META_CANDELARIA]]+Tabla7[[#This Row],[META_SANTA_FE]]+Tabla7[[#This Row],[META_MARTIRES]]+Tabla7[[#This Row],[META_SAN_CRISTOBAL]]+Tabla7[[#This Row],[META_RAFAEL_URIBE_URIBE]]+Tabla7[[#This Row],[META_ANTONIO_NARIÑO]]+Tabla7[[#This Row],[META_SUBRED]]+Tabla7[[#This Row],[META_DISTRITO]]</f>
        <v>0</v>
      </c>
      <c r="V209" s="29">
        <f>+Tabla7[[#This Row],[META_CENTRO_ORIENTE]]-Tabla7[[#This Row],[META_TOTAL]]</f>
        <v>0</v>
      </c>
      <c r="W209" s="30">
        <f>+Tabla7[[#This Row],[VALOR UNITARIO]]*Tabla7[[#This Row],[META_CANDELARIA]]</f>
        <v>0</v>
      </c>
      <c r="X209" s="31">
        <f>+Tabla7[[#This Row],[META_SANTA_FE]]*Tabla7[[#This Row],[VALOR UNITARIO]]</f>
        <v>0</v>
      </c>
      <c r="Y209" s="31">
        <f>+Tabla7[[#This Row],[META_MARTIRES]]*Tabla7[[#This Row],[VALOR UNITARIO]]</f>
        <v>0</v>
      </c>
      <c r="Z209" s="31">
        <f>+Tabla7[[#This Row],[META_SAN_CRISTOBAL]]*Tabla7[[#This Row],[VALOR UNITARIO]]</f>
        <v>0</v>
      </c>
      <c r="AA209" s="31">
        <f>+Tabla7[[#This Row],[META_RAFAEL_URIBE_URIBE]]*Tabla7[[#This Row],[VALOR UNITARIO]]</f>
        <v>0</v>
      </c>
      <c r="AB209" s="31">
        <f>+Tabla7[[#This Row],[META_ANTONIO_NARIÑO]]*Tabla7[[#This Row],[VALOR UNITARIO]]</f>
        <v>0</v>
      </c>
      <c r="AC209" s="31">
        <f>+Tabla7[[#This Row],[META_SUBRED]]*Tabla7[[#This Row],[VALOR UNITARIO]]</f>
        <v>0</v>
      </c>
      <c r="AD209" s="32">
        <f>+Tabla7[[#This Row],[META_DISTRITO]]*Tabla7[[#This Row],[VALOR UNITARIO]]</f>
        <v>0</v>
      </c>
      <c r="AE209" s="30">
        <f>SUM(Tabla7[[#This Row],[$_CANDELARIA]:[$_DISTRITO]])</f>
        <v>0</v>
      </c>
      <c r="AF209" s="32">
        <f>+Tabla7[[#This Row],[$_CENTRO_ORIENTE]]-Tabla7[[#This Row],[$_TOTAL]]</f>
        <v>0</v>
      </c>
    </row>
    <row r="210" spans="1:32" ht="76.5" hidden="1">
      <c r="A210" s="19" t="s">
        <v>63</v>
      </c>
      <c r="B210" s="20" t="s">
        <v>290</v>
      </c>
      <c r="C210" s="20" t="s">
        <v>306</v>
      </c>
      <c r="D210" s="21">
        <v>193</v>
      </c>
      <c r="E210" s="20" t="s">
        <v>313</v>
      </c>
      <c r="F210" s="20" t="s">
        <v>293</v>
      </c>
      <c r="G210" s="19" t="s">
        <v>54</v>
      </c>
      <c r="H210" s="19" t="s">
        <v>55</v>
      </c>
      <c r="I210" s="19" t="s">
        <v>74</v>
      </c>
      <c r="J210" s="22">
        <v>42556256</v>
      </c>
      <c r="K210" s="5">
        <v>1</v>
      </c>
      <c r="L210" s="22">
        <f>+Tabla7[[#This Row],[VALOR UNITARIO]]*Tabla7[[#This Row],[META_CENTRO_ORIENTE]]</f>
        <v>42556256</v>
      </c>
      <c r="M210" s="46">
        <f>+Tabla7[[#This Row],[META_CENTRO_ORIENTE]]*4.55/100</f>
        <v>4.5499999999999999E-2</v>
      </c>
      <c r="N210" s="47">
        <f>+Tabla7[[#This Row],[META_CENTRO_ORIENTE]]*22.8/100</f>
        <v>0.22800000000000001</v>
      </c>
      <c r="O210" s="47">
        <f>+Tabla7[[#This Row],[META_CENTRO_ORIENTE]]*8.3/100</f>
        <v>8.3000000000000004E-2</v>
      </c>
      <c r="P210" s="47">
        <f>+Tabla7[[#This Row],[META_CENTRO_ORIENTE]]*22.75/100</f>
        <v>0.22750000000000001</v>
      </c>
      <c r="Q210" s="47">
        <f>+Tabla7[[#This Row],[META_CENTRO_ORIENTE]]*27.64/100</f>
        <v>0.27639999999999998</v>
      </c>
      <c r="R210" s="47">
        <f>+Tabla7[[#This Row],[META_CENTRO_ORIENTE]]*14/100</f>
        <v>0.14000000000000001</v>
      </c>
      <c r="S210" s="47"/>
      <c r="T210" s="48"/>
      <c r="U210" s="28">
        <f>+Tabla7[[#This Row],[META_CANDELARIA]]+Tabla7[[#This Row],[META_SANTA_FE]]+Tabla7[[#This Row],[META_MARTIRES]]+Tabla7[[#This Row],[META_SAN_CRISTOBAL]]+Tabla7[[#This Row],[META_RAFAEL_URIBE_URIBE]]+Tabla7[[#This Row],[META_ANTONIO_NARIÑO]]+Tabla7[[#This Row],[META_SUBRED]]+Tabla7[[#This Row],[META_DISTRITO]]</f>
        <v>1.0004</v>
      </c>
      <c r="V210" s="29">
        <f>+Tabla7[[#This Row],[META_CENTRO_ORIENTE]]-Tabla7[[#This Row],[META_TOTAL]]</f>
        <v>-3.9999999999995595E-4</v>
      </c>
      <c r="W210" s="30">
        <f>+Tabla7[[#This Row],[VALOR UNITARIO]]*Tabla7[[#This Row],[META_CANDELARIA]]</f>
        <v>1936309.648</v>
      </c>
      <c r="X210" s="31">
        <f>+Tabla7[[#This Row],[META_SANTA_FE]]*Tabla7[[#This Row],[VALOR UNITARIO]]</f>
        <v>9702826.3680000007</v>
      </c>
      <c r="Y210" s="31">
        <f>+Tabla7[[#This Row],[META_MARTIRES]]*Tabla7[[#This Row],[VALOR UNITARIO]]</f>
        <v>3532169.2480000001</v>
      </c>
      <c r="Z210" s="31">
        <f>+Tabla7[[#This Row],[META_SAN_CRISTOBAL]]*Tabla7[[#This Row],[VALOR UNITARIO]]</f>
        <v>9681548.2400000002</v>
      </c>
      <c r="AA210" s="31">
        <f>+Tabla7[[#This Row],[META_RAFAEL_URIBE_URIBE]]*Tabla7[[#This Row],[VALOR UNITARIO]]</f>
        <v>11762549.158399999</v>
      </c>
      <c r="AB210" s="31">
        <f>+Tabla7[[#This Row],[META_ANTONIO_NARIÑO]]*Tabla7[[#This Row],[VALOR UNITARIO]]</f>
        <v>5957875.8400000008</v>
      </c>
      <c r="AC210" s="31">
        <f>+Tabla7[[#This Row],[META_SUBRED]]*Tabla7[[#This Row],[VALOR UNITARIO]]</f>
        <v>0</v>
      </c>
      <c r="AD210" s="32">
        <f>+Tabla7[[#This Row],[META_DISTRITO]]*Tabla7[[#This Row],[VALOR UNITARIO]]</f>
        <v>0</v>
      </c>
      <c r="AE210" s="30">
        <f>SUM(Tabla7[[#This Row],[$_CANDELARIA]:[$_DISTRITO]])</f>
        <v>42573278.502400003</v>
      </c>
      <c r="AF210" s="32">
        <f>+Tabla7[[#This Row],[$_CENTRO_ORIENTE]]-Tabla7[[#This Row],[$_TOTAL]]</f>
        <v>-17022.502400003374</v>
      </c>
    </row>
    <row r="211" spans="1:32" ht="76.5" hidden="1">
      <c r="A211" s="19" t="s">
        <v>63</v>
      </c>
      <c r="B211" s="20" t="s">
        <v>290</v>
      </c>
      <c r="C211" s="20" t="s">
        <v>306</v>
      </c>
      <c r="D211" s="21">
        <v>194</v>
      </c>
      <c r="E211" s="20" t="s">
        <v>314</v>
      </c>
      <c r="F211" s="20" t="s">
        <v>293</v>
      </c>
      <c r="G211" s="19" t="s">
        <v>54</v>
      </c>
      <c r="H211" s="19" t="s">
        <v>55</v>
      </c>
      <c r="I211" s="19" t="s">
        <v>74</v>
      </c>
      <c r="J211" s="22">
        <v>38561984</v>
      </c>
      <c r="K211" s="5">
        <v>0</v>
      </c>
      <c r="L211" s="22">
        <f>+Tabla7[[#This Row],[VALOR UNITARIO]]*Tabla7[[#This Row],[META_CENTRO_ORIENTE]]</f>
        <v>0</v>
      </c>
      <c r="M211" s="46">
        <f>+Tabla7[[#This Row],[META_CENTRO_ORIENTE]]*4.55/100</f>
        <v>0</v>
      </c>
      <c r="N211" s="47">
        <f>+Tabla7[[#This Row],[META_CENTRO_ORIENTE]]*22.8/100</f>
        <v>0</v>
      </c>
      <c r="O211" s="47">
        <f>+Tabla7[[#This Row],[META_CENTRO_ORIENTE]]*8.3/100</f>
        <v>0</v>
      </c>
      <c r="P211" s="47">
        <f>+Tabla7[[#This Row],[META_CENTRO_ORIENTE]]*22.75/100</f>
        <v>0</v>
      </c>
      <c r="Q211" s="47">
        <f>+Tabla7[[#This Row],[META_CENTRO_ORIENTE]]*27.64/100</f>
        <v>0</v>
      </c>
      <c r="R211" s="47">
        <f>+Tabla7[[#This Row],[META_CENTRO_ORIENTE]]*14/100</f>
        <v>0</v>
      </c>
      <c r="S211" s="47"/>
      <c r="T211" s="48"/>
      <c r="U211" s="28">
        <f>+Tabla7[[#This Row],[META_CANDELARIA]]+Tabla7[[#This Row],[META_SANTA_FE]]+Tabla7[[#This Row],[META_MARTIRES]]+Tabla7[[#This Row],[META_SAN_CRISTOBAL]]+Tabla7[[#This Row],[META_RAFAEL_URIBE_URIBE]]+Tabla7[[#This Row],[META_ANTONIO_NARIÑO]]+Tabla7[[#This Row],[META_SUBRED]]+Tabla7[[#This Row],[META_DISTRITO]]</f>
        <v>0</v>
      </c>
      <c r="V211" s="29">
        <f>+Tabla7[[#This Row],[META_CENTRO_ORIENTE]]-Tabla7[[#This Row],[META_TOTAL]]</f>
        <v>0</v>
      </c>
      <c r="W211" s="30">
        <f>+Tabla7[[#This Row],[VALOR UNITARIO]]*Tabla7[[#This Row],[META_CANDELARIA]]</f>
        <v>0</v>
      </c>
      <c r="X211" s="31">
        <f>+Tabla7[[#This Row],[META_SANTA_FE]]*Tabla7[[#This Row],[VALOR UNITARIO]]</f>
        <v>0</v>
      </c>
      <c r="Y211" s="31">
        <f>+Tabla7[[#This Row],[META_MARTIRES]]*Tabla7[[#This Row],[VALOR UNITARIO]]</f>
        <v>0</v>
      </c>
      <c r="Z211" s="31">
        <f>+Tabla7[[#This Row],[META_SAN_CRISTOBAL]]*Tabla7[[#This Row],[VALOR UNITARIO]]</f>
        <v>0</v>
      </c>
      <c r="AA211" s="31">
        <f>+Tabla7[[#This Row],[META_RAFAEL_URIBE_URIBE]]*Tabla7[[#This Row],[VALOR UNITARIO]]</f>
        <v>0</v>
      </c>
      <c r="AB211" s="31">
        <f>+Tabla7[[#This Row],[META_ANTONIO_NARIÑO]]*Tabla7[[#This Row],[VALOR UNITARIO]]</f>
        <v>0</v>
      </c>
      <c r="AC211" s="31">
        <f>+Tabla7[[#This Row],[META_SUBRED]]*Tabla7[[#This Row],[VALOR UNITARIO]]</f>
        <v>0</v>
      </c>
      <c r="AD211" s="32">
        <f>+Tabla7[[#This Row],[META_DISTRITO]]*Tabla7[[#This Row],[VALOR UNITARIO]]</f>
        <v>0</v>
      </c>
      <c r="AE211" s="30">
        <f>SUM(Tabla7[[#This Row],[$_CANDELARIA]:[$_DISTRITO]])</f>
        <v>0</v>
      </c>
      <c r="AF211" s="32">
        <f>+Tabla7[[#This Row],[$_CENTRO_ORIENTE]]-Tabla7[[#This Row],[$_TOTAL]]</f>
        <v>0</v>
      </c>
    </row>
    <row r="212" spans="1:32" ht="63.75" hidden="1">
      <c r="A212" s="19" t="s">
        <v>63</v>
      </c>
      <c r="B212" s="20" t="s">
        <v>290</v>
      </c>
      <c r="C212" s="20" t="s">
        <v>291</v>
      </c>
      <c r="D212" s="21">
        <v>195</v>
      </c>
      <c r="E212" s="20" t="s">
        <v>315</v>
      </c>
      <c r="F212" s="20" t="s">
        <v>293</v>
      </c>
      <c r="G212" s="19" t="s">
        <v>54</v>
      </c>
      <c r="H212" s="19" t="s">
        <v>55</v>
      </c>
      <c r="I212" s="19" t="s">
        <v>74</v>
      </c>
      <c r="J212" s="22">
        <v>125967504</v>
      </c>
      <c r="K212" s="5">
        <v>0</v>
      </c>
      <c r="L212" s="22">
        <f>+Tabla7[[#This Row],[VALOR UNITARIO]]*Tabla7[[#This Row],[META_CENTRO_ORIENTE]]</f>
        <v>0</v>
      </c>
      <c r="M212" s="46">
        <f>+Tabla7[[#This Row],[META_CENTRO_ORIENTE]]*4.55/100</f>
        <v>0</v>
      </c>
      <c r="N212" s="47">
        <f>+Tabla7[[#This Row],[META_CENTRO_ORIENTE]]*22.8/100</f>
        <v>0</v>
      </c>
      <c r="O212" s="47">
        <f>+Tabla7[[#This Row],[META_CENTRO_ORIENTE]]*8.3/100</f>
        <v>0</v>
      </c>
      <c r="P212" s="47">
        <f>+Tabla7[[#This Row],[META_CENTRO_ORIENTE]]*22.75/100</f>
        <v>0</v>
      </c>
      <c r="Q212" s="47">
        <f>+Tabla7[[#This Row],[META_CENTRO_ORIENTE]]*27.64/100</f>
        <v>0</v>
      </c>
      <c r="R212" s="47">
        <f>+Tabla7[[#This Row],[META_CENTRO_ORIENTE]]*14/100</f>
        <v>0</v>
      </c>
      <c r="S212" s="47"/>
      <c r="T212" s="48"/>
      <c r="U212" s="28">
        <f>+Tabla7[[#This Row],[META_CANDELARIA]]+Tabla7[[#This Row],[META_SANTA_FE]]+Tabla7[[#This Row],[META_MARTIRES]]+Tabla7[[#This Row],[META_SAN_CRISTOBAL]]+Tabla7[[#This Row],[META_RAFAEL_URIBE_URIBE]]+Tabla7[[#This Row],[META_ANTONIO_NARIÑO]]+Tabla7[[#This Row],[META_SUBRED]]+Tabla7[[#This Row],[META_DISTRITO]]</f>
        <v>0</v>
      </c>
      <c r="V212" s="29">
        <f>+Tabla7[[#This Row],[META_CENTRO_ORIENTE]]-Tabla7[[#This Row],[META_TOTAL]]</f>
        <v>0</v>
      </c>
      <c r="W212" s="30">
        <f>+Tabla7[[#This Row],[VALOR UNITARIO]]*Tabla7[[#This Row],[META_CANDELARIA]]</f>
        <v>0</v>
      </c>
      <c r="X212" s="31">
        <f>+Tabla7[[#This Row],[META_SANTA_FE]]*Tabla7[[#This Row],[VALOR UNITARIO]]</f>
        <v>0</v>
      </c>
      <c r="Y212" s="31">
        <f>+Tabla7[[#This Row],[META_MARTIRES]]*Tabla7[[#This Row],[VALOR UNITARIO]]</f>
        <v>0</v>
      </c>
      <c r="Z212" s="31">
        <f>+Tabla7[[#This Row],[META_SAN_CRISTOBAL]]*Tabla7[[#This Row],[VALOR UNITARIO]]</f>
        <v>0</v>
      </c>
      <c r="AA212" s="31">
        <f>+Tabla7[[#This Row],[META_RAFAEL_URIBE_URIBE]]*Tabla7[[#This Row],[VALOR UNITARIO]]</f>
        <v>0</v>
      </c>
      <c r="AB212" s="31">
        <f>+Tabla7[[#This Row],[META_ANTONIO_NARIÑO]]*Tabla7[[#This Row],[VALOR UNITARIO]]</f>
        <v>0</v>
      </c>
      <c r="AC212" s="31">
        <f>+Tabla7[[#This Row],[META_SUBRED]]*Tabla7[[#This Row],[VALOR UNITARIO]]</f>
        <v>0</v>
      </c>
      <c r="AD212" s="32">
        <f>+Tabla7[[#This Row],[META_DISTRITO]]*Tabla7[[#This Row],[VALOR UNITARIO]]</f>
        <v>0</v>
      </c>
      <c r="AE212" s="30">
        <f>SUM(Tabla7[[#This Row],[$_CANDELARIA]:[$_DISTRITO]])</f>
        <v>0</v>
      </c>
      <c r="AF212" s="32">
        <f>+Tabla7[[#This Row],[$_CENTRO_ORIENTE]]-Tabla7[[#This Row],[$_TOTAL]]</f>
        <v>0</v>
      </c>
    </row>
    <row r="213" spans="1:32" ht="64.5" hidden="1" thickTop="1">
      <c r="A213" s="19" t="s">
        <v>63</v>
      </c>
      <c r="B213" s="20" t="s">
        <v>290</v>
      </c>
      <c r="C213" s="20" t="s">
        <v>291</v>
      </c>
      <c r="D213" s="21">
        <v>196</v>
      </c>
      <c r="E213" s="20" t="s">
        <v>316</v>
      </c>
      <c r="F213" s="20" t="s">
        <v>293</v>
      </c>
      <c r="G213" s="19" t="s">
        <v>54</v>
      </c>
      <c r="H213" s="19" t="s">
        <v>55</v>
      </c>
      <c r="I213" s="19" t="s">
        <v>74</v>
      </c>
      <c r="J213" s="22">
        <v>59199056</v>
      </c>
      <c r="K213" s="5">
        <v>12</v>
      </c>
      <c r="L213" s="22">
        <f>+Tabla7[[#This Row],[VALOR UNITARIO]]*Tabla7[[#This Row],[META_CENTRO_ORIENTE]]</f>
        <v>710388672</v>
      </c>
      <c r="M213" s="43">
        <v>0</v>
      </c>
      <c r="N213" s="44">
        <v>0</v>
      </c>
      <c r="O213" s="44">
        <v>0</v>
      </c>
      <c r="P213" s="44">
        <v>0</v>
      </c>
      <c r="Q213" s="44">
        <v>0</v>
      </c>
      <c r="R213" s="44">
        <v>0</v>
      </c>
      <c r="S213" s="44">
        <v>12</v>
      </c>
      <c r="T213" s="45">
        <v>0</v>
      </c>
      <c r="U213" s="28">
        <f>+Tabla7[[#This Row],[META_CANDELARIA]]+Tabla7[[#This Row],[META_SANTA_FE]]+Tabla7[[#This Row],[META_MARTIRES]]+Tabla7[[#This Row],[META_SAN_CRISTOBAL]]+Tabla7[[#This Row],[META_RAFAEL_URIBE_URIBE]]+Tabla7[[#This Row],[META_ANTONIO_NARIÑO]]+Tabla7[[#This Row],[META_SUBRED]]+Tabla7[[#This Row],[META_DISTRITO]]</f>
        <v>12</v>
      </c>
      <c r="V213" s="29">
        <f>+Tabla7[[#This Row],[META_CENTRO_ORIENTE]]-Tabla7[[#This Row],[META_TOTAL]]</f>
        <v>0</v>
      </c>
      <c r="W213" s="30">
        <f>+Tabla7[[#This Row],[VALOR UNITARIO]]*Tabla7[[#This Row],[META_CANDELARIA]]</f>
        <v>0</v>
      </c>
      <c r="X213" s="31">
        <f>+Tabla7[[#This Row],[META_SANTA_FE]]*Tabla7[[#This Row],[VALOR UNITARIO]]</f>
        <v>0</v>
      </c>
      <c r="Y213" s="31">
        <f>+Tabla7[[#This Row],[META_MARTIRES]]*Tabla7[[#This Row],[VALOR UNITARIO]]</f>
        <v>0</v>
      </c>
      <c r="Z213" s="31">
        <f>+Tabla7[[#This Row],[META_SAN_CRISTOBAL]]*Tabla7[[#This Row],[VALOR UNITARIO]]</f>
        <v>0</v>
      </c>
      <c r="AA213" s="31">
        <f>+Tabla7[[#This Row],[META_RAFAEL_URIBE_URIBE]]*Tabla7[[#This Row],[VALOR UNITARIO]]</f>
        <v>0</v>
      </c>
      <c r="AB213" s="31">
        <f>+Tabla7[[#This Row],[META_ANTONIO_NARIÑO]]*Tabla7[[#This Row],[VALOR UNITARIO]]</f>
        <v>0</v>
      </c>
      <c r="AC213" s="31">
        <f>+Tabla7[[#This Row],[META_SUBRED]]*Tabla7[[#This Row],[VALOR UNITARIO]]</f>
        <v>710388672</v>
      </c>
      <c r="AD213" s="32">
        <f>+Tabla7[[#This Row],[META_DISTRITO]]*Tabla7[[#This Row],[VALOR UNITARIO]]</f>
        <v>0</v>
      </c>
      <c r="AE213" s="30">
        <f>SUM(Tabla7[[#This Row],[$_CANDELARIA]:[$_DISTRITO]])</f>
        <v>710388672</v>
      </c>
      <c r="AF213" s="32">
        <f>+Tabla7[[#This Row],[$_CENTRO_ORIENTE]]-Tabla7[[#This Row],[$_TOTAL]]</f>
        <v>0</v>
      </c>
    </row>
    <row r="214" spans="1:32" ht="63.75" hidden="1">
      <c r="A214" s="19" t="s">
        <v>63</v>
      </c>
      <c r="B214" s="20" t="s">
        <v>290</v>
      </c>
      <c r="C214" s="20" t="s">
        <v>291</v>
      </c>
      <c r="D214" s="21">
        <v>197</v>
      </c>
      <c r="E214" s="20" t="s">
        <v>317</v>
      </c>
      <c r="F214" s="20" t="s">
        <v>293</v>
      </c>
      <c r="G214" s="19" t="s">
        <v>54</v>
      </c>
      <c r="H214" s="19" t="s">
        <v>55</v>
      </c>
      <c r="I214" s="19" t="s">
        <v>74</v>
      </c>
      <c r="J214" s="22">
        <v>34888240</v>
      </c>
      <c r="K214" s="5">
        <v>0</v>
      </c>
      <c r="L214" s="22">
        <f>+Tabla7[[#This Row],[VALOR UNITARIO]]*Tabla7[[#This Row],[META_CENTRO_ORIENTE]]</f>
        <v>0</v>
      </c>
      <c r="M214" s="46">
        <f>+Tabla7[[#This Row],[META_CENTRO_ORIENTE]]*4.55/100</f>
        <v>0</v>
      </c>
      <c r="N214" s="47">
        <f>+Tabla7[[#This Row],[META_CENTRO_ORIENTE]]*22.8/100</f>
        <v>0</v>
      </c>
      <c r="O214" s="47">
        <f>+Tabla7[[#This Row],[META_CENTRO_ORIENTE]]*8.3/100</f>
        <v>0</v>
      </c>
      <c r="P214" s="47">
        <f>+Tabla7[[#This Row],[META_CENTRO_ORIENTE]]*22.75/100</f>
        <v>0</v>
      </c>
      <c r="Q214" s="47">
        <f>+Tabla7[[#This Row],[META_CENTRO_ORIENTE]]*27.64/100</f>
        <v>0</v>
      </c>
      <c r="R214" s="47">
        <f>+Tabla7[[#This Row],[META_CENTRO_ORIENTE]]*14/100</f>
        <v>0</v>
      </c>
      <c r="S214" s="47"/>
      <c r="T214" s="48"/>
      <c r="U214" s="28">
        <f>+Tabla7[[#This Row],[META_CANDELARIA]]+Tabla7[[#This Row],[META_SANTA_FE]]+Tabla7[[#This Row],[META_MARTIRES]]+Tabla7[[#This Row],[META_SAN_CRISTOBAL]]+Tabla7[[#This Row],[META_RAFAEL_URIBE_URIBE]]+Tabla7[[#This Row],[META_ANTONIO_NARIÑO]]+Tabla7[[#This Row],[META_SUBRED]]+Tabla7[[#This Row],[META_DISTRITO]]</f>
        <v>0</v>
      </c>
      <c r="V214" s="29">
        <f>+Tabla7[[#This Row],[META_CENTRO_ORIENTE]]-Tabla7[[#This Row],[META_TOTAL]]</f>
        <v>0</v>
      </c>
      <c r="W214" s="30">
        <f>+Tabla7[[#This Row],[VALOR UNITARIO]]*Tabla7[[#This Row],[META_CANDELARIA]]</f>
        <v>0</v>
      </c>
      <c r="X214" s="31">
        <f>+Tabla7[[#This Row],[META_SANTA_FE]]*Tabla7[[#This Row],[VALOR UNITARIO]]</f>
        <v>0</v>
      </c>
      <c r="Y214" s="31">
        <f>+Tabla7[[#This Row],[META_MARTIRES]]*Tabla7[[#This Row],[VALOR UNITARIO]]</f>
        <v>0</v>
      </c>
      <c r="Z214" s="31">
        <f>+Tabla7[[#This Row],[META_SAN_CRISTOBAL]]*Tabla7[[#This Row],[VALOR UNITARIO]]</f>
        <v>0</v>
      </c>
      <c r="AA214" s="31">
        <f>+Tabla7[[#This Row],[META_RAFAEL_URIBE_URIBE]]*Tabla7[[#This Row],[VALOR UNITARIO]]</f>
        <v>0</v>
      </c>
      <c r="AB214" s="31">
        <f>+Tabla7[[#This Row],[META_ANTONIO_NARIÑO]]*Tabla7[[#This Row],[VALOR UNITARIO]]</f>
        <v>0</v>
      </c>
      <c r="AC214" s="31">
        <f>+Tabla7[[#This Row],[META_SUBRED]]*Tabla7[[#This Row],[VALOR UNITARIO]]</f>
        <v>0</v>
      </c>
      <c r="AD214" s="32">
        <f>+Tabla7[[#This Row],[META_DISTRITO]]*Tabla7[[#This Row],[VALOR UNITARIO]]</f>
        <v>0</v>
      </c>
      <c r="AE214" s="30">
        <f>SUM(Tabla7[[#This Row],[$_CANDELARIA]:[$_DISTRITO]])</f>
        <v>0</v>
      </c>
      <c r="AF214" s="32">
        <f>+Tabla7[[#This Row],[$_CENTRO_ORIENTE]]-Tabla7[[#This Row],[$_TOTAL]]</f>
        <v>0</v>
      </c>
    </row>
    <row r="215" spans="1:32" ht="63.75" hidden="1">
      <c r="A215" s="19" t="s">
        <v>63</v>
      </c>
      <c r="B215" s="20" t="s">
        <v>290</v>
      </c>
      <c r="C215" s="20" t="s">
        <v>291</v>
      </c>
      <c r="D215" s="21">
        <v>198</v>
      </c>
      <c r="E215" s="20" t="s">
        <v>318</v>
      </c>
      <c r="F215" s="20" t="s">
        <v>293</v>
      </c>
      <c r="G215" s="19" t="s">
        <v>54</v>
      </c>
      <c r="H215" s="19" t="s">
        <v>55</v>
      </c>
      <c r="I215" s="19" t="s">
        <v>74</v>
      </c>
      <c r="J215" s="22">
        <v>73252976</v>
      </c>
      <c r="K215" s="5">
        <v>0</v>
      </c>
      <c r="L215" s="22">
        <f>+Tabla7[[#This Row],[VALOR UNITARIO]]*Tabla7[[#This Row],[META_CENTRO_ORIENTE]]</f>
        <v>0</v>
      </c>
      <c r="M215" s="46">
        <f>+Tabla7[[#This Row],[META_CENTRO_ORIENTE]]*4.55/100</f>
        <v>0</v>
      </c>
      <c r="N215" s="47">
        <f>+Tabla7[[#This Row],[META_CENTRO_ORIENTE]]*22.8/100</f>
        <v>0</v>
      </c>
      <c r="O215" s="47">
        <f>+Tabla7[[#This Row],[META_CENTRO_ORIENTE]]*8.3/100</f>
        <v>0</v>
      </c>
      <c r="P215" s="47">
        <f>+Tabla7[[#This Row],[META_CENTRO_ORIENTE]]*22.75/100</f>
        <v>0</v>
      </c>
      <c r="Q215" s="47">
        <f>+Tabla7[[#This Row],[META_CENTRO_ORIENTE]]*27.64/100</f>
        <v>0</v>
      </c>
      <c r="R215" s="47">
        <f>+Tabla7[[#This Row],[META_CENTRO_ORIENTE]]*14/100</f>
        <v>0</v>
      </c>
      <c r="S215" s="47"/>
      <c r="T215" s="48"/>
      <c r="U215" s="28">
        <f>+Tabla7[[#This Row],[META_CANDELARIA]]+Tabla7[[#This Row],[META_SANTA_FE]]+Tabla7[[#This Row],[META_MARTIRES]]+Tabla7[[#This Row],[META_SAN_CRISTOBAL]]+Tabla7[[#This Row],[META_RAFAEL_URIBE_URIBE]]+Tabla7[[#This Row],[META_ANTONIO_NARIÑO]]+Tabla7[[#This Row],[META_SUBRED]]+Tabla7[[#This Row],[META_DISTRITO]]</f>
        <v>0</v>
      </c>
      <c r="V215" s="29">
        <f>+Tabla7[[#This Row],[META_CENTRO_ORIENTE]]-Tabla7[[#This Row],[META_TOTAL]]</f>
        <v>0</v>
      </c>
      <c r="W215" s="30">
        <f>+Tabla7[[#This Row],[VALOR UNITARIO]]*Tabla7[[#This Row],[META_CANDELARIA]]</f>
        <v>0</v>
      </c>
      <c r="X215" s="31">
        <f>+Tabla7[[#This Row],[META_SANTA_FE]]*Tabla7[[#This Row],[VALOR UNITARIO]]</f>
        <v>0</v>
      </c>
      <c r="Y215" s="31">
        <f>+Tabla7[[#This Row],[META_MARTIRES]]*Tabla7[[#This Row],[VALOR UNITARIO]]</f>
        <v>0</v>
      </c>
      <c r="Z215" s="31">
        <f>+Tabla7[[#This Row],[META_SAN_CRISTOBAL]]*Tabla7[[#This Row],[VALOR UNITARIO]]</f>
        <v>0</v>
      </c>
      <c r="AA215" s="31">
        <f>+Tabla7[[#This Row],[META_RAFAEL_URIBE_URIBE]]*Tabla7[[#This Row],[VALOR UNITARIO]]</f>
        <v>0</v>
      </c>
      <c r="AB215" s="31">
        <f>+Tabla7[[#This Row],[META_ANTONIO_NARIÑO]]*Tabla7[[#This Row],[VALOR UNITARIO]]</f>
        <v>0</v>
      </c>
      <c r="AC215" s="31">
        <f>+Tabla7[[#This Row],[META_SUBRED]]*Tabla7[[#This Row],[VALOR UNITARIO]]</f>
        <v>0</v>
      </c>
      <c r="AD215" s="32">
        <f>+Tabla7[[#This Row],[META_DISTRITO]]*Tabla7[[#This Row],[VALOR UNITARIO]]</f>
        <v>0</v>
      </c>
      <c r="AE215" s="30">
        <f>SUM(Tabla7[[#This Row],[$_CANDELARIA]:[$_DISTRITO]])</f>
        <v>0</v>
      </c>
      <c r="AF215" s="32">
        <f>+Tabla7[[#This Row],[$_CENTRO_ORIENTE]]-Tabla7[[#This Row],[$_TOTAL]]</f>
        <v>0</v>
      </c>
    </row>
    <row r="216" spans="1:32" ht="64.5" hidden="1" thickTop="1">
      <c r="A216" s="19" t="s">
        <v>63</v>
      </c>
      <c r="B216" s="20" t="s">
        <v>290</v>
      </c>
      <c r="C216" s="20" t="s">
        <v>291</v>
      </c>
      <c r="D216" s="21">
        <v>199</v>
      </c>
      <c r="E216" s="20" t="s">
        <v>319</v>
      </c>
      <c r="F216" s="20" t="s">
        <v>293</v>
      </c>
      <c r="G216" s="19" t="s">
        <v>54</v>
      </c>
      <c r="H216" s="19" t="s">
        <v>55</v>
      </c>
      <c r="I216" s="19" t="s">
        <v>74</v>
      </c>
      <c r="J216" s="22">
        <v>67631408</v>
      </c>
      <c r="K216" s="5">
        <v>12</v>
      </c>
      <c r="L216" s="22">
        <f>+Tabla7[[#This Row],[VALOR UNITARIO]]*Tabla7[[#This Row],[META_CENTRO_ORIENTE]]</f>
        <v>811576896</v>
      </c>
      <c r="M216" s="43">
        <v>0</v>
      </c>
      <c r="N216" s="44">
        <v>0</v>
      </c>
      <c r="O216" s="44">
        <v>0</v>
      </c>
      <c r="P216" s="44">
        <v>0</v>
      </c>
      <c r="Q216" s="44">
        <v>0</v>
      </c>
      <c r="R216" s="44">
        <v>0</v>
      </c>
      <c r="S216" s="44">
        <v>12</v>
      </c>
      <c r="T216" s="45">
        <v>0</v>
      </c>
      <c r="U216" s="28">
        <f>+Tabla7[[#This Row],[META_CANDELARIA]]+Tabla7[[#This Row],[META_SANTA_FE]]+Tabla7[[#This Row],[META_MARTIRES]]+Tabla7[[#This Row],[META_SAN_CRISTOBAL]]+Tabla7[[#This Row],[META_RAFAEL_URIBE_URIBE]]+Tabla7[[#This Row],[META_ANTONIO_NARIÑO]]+Tabla7[[#This Row],[META_SUBRED]]+Tabla7[[#This Row],[META_DISTRITO]]</f>
        <v>12</v>
      </c>
      <c r="V216" s="29">
        <f>+Tabla7[[#This Row],[META_CENTRO_ORIENTE]]-Tabla7[[#This Row],[META_TOTAL]]</f>
        <v>0</v>
      </c>
      <c r="W216" s="30">
        <f>+Tabla7[[#This Row],[VALOR UNITARIO]]*Tabla7[[#This Row],[META_CANDELARIA]]</f>
        <v>0</v>
      </c>
      <c r="X216" s="31">
        <f>+Tabla7[[#This Row],[META_SANTA_FE]]*Tabla7[[#This Row],[VALOR UNITARIO]]</f>
        <v>0</v>
      </c>
      <c r="Y216" s="31">
        <f>+Tabla7[[#This Row],[META_MARTIRES]]*Tabla7[[#This Row],[VALOR UNITARIO]]</f>
        <v>0</v>
      </c>
      <c r="Z216" s="31">
        <f>+Tabla7[[#This Row],[META_SAN_CRISTOBAL]]*Tabla7[[#This Row],[VALOR UNITARIO]]</f>
        <v>0</v>
      </c>
      <c r="AA216" s="31">
        <f>+Tabla7[[#This Row],[META_RAFAEL_URIBE_URIBE]]*Tabla7[[#This Row],[VALOR UNITARIO]]</f>
        <v>0</v>
      </c>
      <c r="AB216" s="31">
        <f>+Tabla7[[#This Row],[META_ANTONIO_NARIÑO]]*Tabla7[[#This Row],[VALOR UNITARIO]]</f>
        <v>0</v>
      </c>
      <c r="AC216" s="31">
        <f>+Tabla7[[#This Row],[META_SUBRED]]*Tabla7[[#This Row],[VALOR UNITARIO]]</f>
        <v>811576896</v>
      </c>
      <c r="AD216" s="32">
        <f>+Tabla7[[#This Row],[META_DISTRITO]]*Tabla7[[#This Row],[VALOR UNITARIO]]</f>
        <v>0</v>
      </c>
      <c r="AE216" s="30">
        <f>SUM(Tabla7[[#This Row],[$_CANDELARIA]:[$_DISTRITO]])</f>
        <v>811576896</v>
      </c>
      <c r="AF216" s="32">
        <f>+Tabla7[[#This Row],[$_CENTRO_ORIENTE]]-Tabla7[[#This Row],[$_TOTAL]]</f>
        <v>0</v>
      </c>
    </row>
    <row r="217" spans="1:32" ht="63.75" hidden="1">
      <c r="A217" s="19" t="s">
        <v>63</v>
      </c>
      <c r="B217" s="20" t="s">
        <v>290</v>
      </c>
      <c r="C217" s="20" t="s">
        <v>291</v>
      </c>
      <c r="D217" s="21">
        <v>200</v>
      </c>
      <c r="E217" s="20" t="s">
        <v>320</v>
      </c>
      <c r="F217" s="20" t="s">
        <v>293</v>
      </c>
      <c r="G217" s="19" t="s">
        <v>54</v>
      </c>
      <c r="H217" s="19" t="s">
        <v>55</v>
      </c>
      <c r="I217" s="19" t="s">
        <v>74</v>
      </c>
      <c r="J217" s="22">
        <v>62009840</v>
      </c>
      <c r="K217" s="5">
        <v>0</v>
      </c>
      <c r="L217" s="22">
        <f>+Tabla7[[#This Row],[VALOR UNITARIO]]*Tabla7[[#This Row],[META_CENTRO_ORIENTE]]</f>
        <v>0</v>
      </c>
      <c r="M217" s="46">
        <f>+Tabla7[[#This Row],[META_CENTRO_ORIENTE]]*4.55/100</f>
        <v>0</v>
      </c>
      <c r="N217" s="47">
        <f>+Tabla7[[#This Row],[META_CENTRO_ORIENTE]]*22.8/100</f>
        <v>0</v>
      </c>
      <c r="O217" s="47">
        <f>+Tabla7[[#This Row],[META_CENTRO_ORIENTE]]*8.3/100</f>
        <v>0</v>
      </c>
      <c r="P217" s="47">
        <f>+Tabla7[[#This Row],[META_CENTRO_ORIENTE]]*22.75/100</f>
        <v>0</v>
      </c>
      <c r="Q217" s="47">
        <f>+Tabla7[[#This Row],[META_CENTRO_ORIENTE]]*27.64/100</f>
        <v>0</v>
      </c>
      <c r="R217" s="47">
        <f>+Tabla7[[#This Row],[META_CENTRO_ORIENTE]]*14/100</f>
        <v>0</v>
      </c>
      <c r="S217" s="47"/>
      <c r="T217" s="48"/>
      <c r="U217" s="28">
        <f>+Tabla7[[#This Row],[META_CANDELARIA]]+Tabla7[[#This Row],[META_SANTA_FE]]+Tabla7[[#This Row],[META_MARTIRES]]+Tabla7[[#This Row],[META_SAN_CRISTOBAL]]+Tabla7[[#This Row],[META_RAFAEL_URIBE_URIBE]]+Tabla7[[#This Row],[META_ANTONIO_NARIÑO]]+Tabla7[[#This Row],[META_SUBRED]]+Tabla7[[#This Row],[META_DISTRITO]]</f>
        <v>0</v>
      </c>
      <c r="V217" s="29">
        <f>+Tabla7[[#This Row],[META_CENTRO_ORIENTE]]-Tabla7[[#This Row],[META_TOTAL]]</f>
        <v>0</v>
      </c>
      <c r="W217" s="30">
        <f>+Tabla7[[#This Row],[VALOR UNITARIO]]*Tabla7[[#This Row],[META_CANDELARIA]]</f>
        <v>0</v>
      </c>
      <c r="X217" s="31">
        <f>+Tabla7[[#This Row],[META_SANTA_FE]]*Tabla7[[#This Row],[VALOR UNITARIO]]</f>
        <v>0</v>
      </c>
      <c r="Y217" s="31">
        <f>+Tabla7[[#This Row],[META_MARTIRES]]*Tabla7[[#This Row],[VALOR UNITARIO]]</f>
        <v>0</v>
      </c>
      <c r="Z217" s="31">
        <f>+Tabla7[[#This Row],[META_SAN_CRISTOBAL]]*Tabla7[[#This Row],[VALOR UNITARIO]]</f>
        <v>0</v>
      </c>
      <c r="AA217" s="31">
        <f>+Tabla7[[#This Row],[META_RAFAEL_URIBE_URIBE]]*Tabla7[[#This Row],[VALOR UNITARIO]]</f>
        <v>0</v>
      </c>
      <c r="AB217" s="31">
        <f>+Tabla7[[#This Row],[META_ANTONIO_NARIÑO]]*Tabla7[[#This Row],[VALOR UNITARIO]]</f>
        <v>0</v>
      </c>
      <c r="AC217" s="31">
        <f>+Tabla7[[#This Row],[META_SUBRED]]*Tabla7[[#This Row],[VALOR UNITARIO]]</f>
        <v>0</v>
      </c>
      <c r="AD217" s="32">
        <f>+Tabla7[[#This Row],[META_DISTRITO]]*Tabla7[[#This Row],[VALOR UNITARIO]]</f>
        <v>0</v>
      </c>
      <c r="AE217" s="30">
        <f>SUM(Tabla7[[#This Row],[$_CANDELARIA]:[$_DISTRITO]])</f>
        <v>0</v>
      </c>
      <c r="AF217" s="32">
        <f>+Tabla7[[#This Row],[$_CENTRO_ORIENTE]]-Tabla7[[#This Row],[$_TOTAL]]</f>
        <v>0</v>
      </c>
    </row>
    <row r="218" spans="1:32" ht="76.5" hidden="1">
      <c r="A218" s="19" t="s">
        <v>63</v>
      </c>
      <c r="B218" s="20" t="s">
        <v>290</v>
      </c>
      <c r="C218" s="20" t="s">
        <v>306</v>
      </c>
      <c r="D218" s="21">
        <v>201</v>
      </c>
      <c r="E218" s="20" t="s">
        <v>321</v>
      </c>
      <c r="F218" s="20" t="s">
        <v>293</v>
      </c>
      <c r="G218" s="19" t="s">
        <v>322</v>
      </c>
      <c r="H218" s="19" t="s">
        <v>55</v>
      </c>
      <c r="I218" s="19" t="s">
        <v>56</v>
      </c>
      <c r="J218" s="22">
        <v>152760</v>
      </c>
      <c r="K218" s="5">
        <v>1902</v>
      </c>
      <c r="L218" s="22">
        <f>+Tabla7[[#This Row],[VALOR UNITARIO]]*Tabla7[[#This Row],[META_CENTRO_ORIENTE]]</f>
        <v>290549520</v>
      </c>
      <c r="M218" s="46">
        <f>+Tabla7[[#This Row],[META_CENTRO_ORIENTE]]*4.55/100</f>
        <v>86.540999999999997</v>
      </c>
      <c r="N218" s="47">
        <f>+Tabla7[[#This Row],[META_CENTRO_ORIENTE]]*22.8/100</f>
        <v>433.65600000000001</v>
      </c>
      <c r="O218" s="47">
        <f>+Tabla7[[#This Row],[META_CENTRO_ORIENTE]]*8.3/100</f>
        <v>157.86600000000001</v>
      </c>
      <c r="P218" s="47">
        <f>+Tabla7[[#This Row],[META_CENTRO_ORIENTE]]*22.75/100</f>
        <v>432.70499999999998</v>
      </c>
      <c r="Q218" s="47">
        <f>+Tabla7[[#This Row],[META_CENTRO_ORIENTE]]*27.64/100</f>
        <v>525.71280000000002</v>
      </c>
      <c r="R218" s="47">
        <f>+Tabla7[[#This Row],[META_CENTRO_ORIENTE]]*14/100</f>
        <v>266.27999999999997</v>
      </c>
      <c r="S218" s="47"/>
      <c r="T218" s="48"/>
      <c r="U218" s="28">
        <f>+Tabla7[[#This Row],[META_CANDELARIA]]+Tabla7[[#This Row],[META_SANTA_FE]]+Tabla7[[#This Row],[META_MARTIRES]]+Tabla7[[#This Row],[META_SAN_CRISTOBAL]]+Tabla7[[#This Row],[META_RAFAEL_URIBE_URIBE]]+Tabla7[[#This Row],[META_ANTONIO_NARIÑO]]+Tabla7[[#This Row],[META_SUBRED]]+Tabla7[[#This Row],[META_DISTRITO]]</f>
        <v>1902.7608</v>
      </c>
      <c r="V218" s="29">
        <f>+Tabla7[[#This Row],[META_CENTRO_ORIENTE]]-Tabla7[[#This Row],[META_TOTAL]]</f>
        <v>-0.76080000000001746</v>
      </c>
      <c r="W218" s="30">
        <f>+Tabla7[[#This Row],[VALOR UNITARIO]]*Tabla7[[#This Row],[META_CANDELARIA]]</f>
        <v>13220003.16</v>
      </c>
      <c r="X218" s="31">
        <f>+Tabla7[[#This Row],[META_SANTA_FE]]*Tabla7[[#This Row],[VALOR UNITARIO]]</f>
        <v>66245290.560000002</v>
      </c>
      <c r="Y218" s="31">
        <f>+Tabla7[[#This Row],[META_MARTIRES]]*Tabla7[[#This Row],[VALOR UNITARIO]]</f>
        <v>24115610.160000004</v>
      </c>
      <c r="Z218" s="31">
        <f>+Tabla7[[#This Row],[META_SAN_CRISTOBAL]]*Tabla7[[#This Row],[VALOR UNITARIO]]</f>
        <v>66100015.799999997</v>
      </c>
      <c r="AA218" s="31">
        <f>+Tabla7[[#This Row],[META_RAFAEL_URIBE_URIBE]]*Tabla7[[#This Row],[VALOR UNITARIO]]</f>
        <v>80307887.328000009</v>
      </c>
      <c r="AB218" s="31">
        <f>+Tabla7[[#This Row],[META_ANTONIO_NARIÑO]]*Tabla7[[#This Row],[VALOR UNITARIO]]</f>
        <v>40676932.799999997</v>
      </c>
      <c r="AC218" s="31">
        <f>+Tabla7[[#This Row],[META_SUBRED]]*Tabla7[[#This Row],[VALOR UNITARIO]]</f>
        <v>0</v>
      </c>
      <c r="AD218" s="32">
        <f>+Tabla7[[#This Row],[META_DISTRITO]]*Tabla7[[#This Row],[VALOR UNITARIO]]</f>
        <v>0</v>
      </c>
      <c r="AE218" s="30">
        <f>SUM(Tabla7[[#This Row],[$_CANDELARIA]:[$_DISTRITO]])</f>
        <v>290665739.80800003</v>
      </c>
      <c r="AF218" s="32">
        <f>+Tabla7[[#This Row],[$_CENTRO_ORIENTE]]-Tabla7[[#This Row],[$_TOTAL]]</f>
        <v>-116219.80800002813</v>
      </c>
    </row>
    <row r="219" spans="1:32" ht="63.75" hidden="1">
      <c r="A219" s="19" t="s">
        <v>63</v>
      </c>
      <c r="B219" s="20" t="s">
        <v>290</v>
      </c>
      <c r="C219" s="20" t="s">
        <v>291</v>
      </c>
      <c r="D219" s="21">
        <v>202</v>
      </c>
      <c r="E219" s="20" t="s">
        <v>323</v>
      </c>
      <c r="F219" s="20" t="s">
        <v>293</v>
      </c>
      <c r="G219" s="19" t="s">
        <v>54</v>
      </c>
      <c r="H219" s="19" t="s">
        <v>55</v>
      </c>
      <c r="I219" s="19" t="s">
        <v>56</v>
      </c>
      <c r="J219" s="22">
        <v>41150864</v>
      </c>
      <c r="K219" s="5">
        <v>0</v>
      </c>
      <c r="L219" s="22">
        <f>+Tabla7[[#This Row],[VALOR UNITARIO]]*Tabla7[[#This Row],[META_CENTRO_ORIENTE]]</f>
        <v>0</v>
      </c>
      <c r="M219" s="46">
        <f>+Tabla7[[#This Row],[META_CENTRO_ORIENTE]]*4.55/100</f>
        <v>0</v>
      </c>
      <c r="N219" s="47">
        <f>+Tabla7[[#This Row],[META_CENTRO_ORIENTE]]*22.8/100</f>
        <v>0</v>
      </c>
      <c r="O219" s="47">
        <f>+Tabla7[[#This Row],[META_CENTRO_ORIENTE]]*8.3/100</f>
        <v>0</v>
      </c>
      <c r="P219" s="47">
        <f>+Tabla7[[#This Row],[META_CENTRO_ORIENTE]]*22.75/100</f>
        <v>0</v>
      </c>
      <c r="Q219" s="47">
        <f>+Tabla7[[#This Row],[META_CENTRO_ORIENTE]]*27.64/100</f>
        <v>0</v>
      </c>
      <c r="R219" s="47">
        <f>+Tabla7[[#This Row],[META_CENTRO_ORIENTE]]*14/100</f>
        <v>0</v>
      </c>
      <c r="S219" s="47"/>
      <c r="T219" s="48"/>
      <c r="U219" s="28">
        <f>+Tabla7[[#This Row],[META_CANDELARIA]]+Tabla7[[#This Row],[META_SANTA_FE]]+Tabla7[[#This Row],[META_MARTIRES]]+Tabla7[[#This Row],[META_SAN_CRISTOBAL]]+Tabla7[[#This Row],[META_RAFAEL_URIBE_URIBE]]+Tabla7[[#This Row],[META_ANTONIO_NARIÑO]]+Tabla7[[#This Row],[META_SUBRED]]+Tabla7[[#This Row],[META_DISTRITO]]</f>
        <v>0</v>
      </c>
      <c r="V219" s="29">
        <f>+Tabla7[[#This Row],[META_CENTRO_ORIENTE]]-Tabla7[[#This Row],[META_TOTAL]]</f>
        <v>0</v>
      </c>
      <c r="W219" s="30">
        <f>+Tabla7[[#This Row],[VALOR UNITARIO]]*Tabla7[[#This Row],[META_CANDELARIA]]</f>
        <v>0</v>
      </c>
      <c r="X219" s="31">
        <f>+Tabla7[[#This Row],[META_SANTA_FE]]*Tabla7[[#This Row],[VALOR UNITARIO]]</f>
        <v>0</v>
      </c>
      <c r="Y219" s="31">
        <f>+Tabla7[[#This Row],[META_MARTIRES]]*Tabla7[[#This Row],[VALOR UNITARIO]]</f>
        <v>0</v>
      </c>
      <c r="Z219" s="31">
        <f>+Tabla7[[#This Row],[META_SAN_CRISTOBAL]]*Tabla7[[#This Row],[VALOR UNITARIO]]</f>
        <v>0</v>
      </c>
      <c r="AA219" s="31">
        <f>+Tabla7[[#This Row],[META_RAFAEL_URIBE_URIBE]]*Tabla7[[#This Row],[VALOR UNITARIO]]</f>
        <v>0</v>
      </c>
      <c r="AB219" s="31">
        <f>+Tabla7[[#This Row],[META_ANTONIO_NARIÑO]]*Tabla7[[#This Row],[VALOR UNITARIO]]</f>
        <v>0</v>
      </c>
      <c r="AC219" s="31">
        <f>+Tabla7[[#This Row],[META_SUBRED]]*Tabla7[[#This Row],[VALOR UNITARIO]]</f>
        <v>0</v>
      </c>
      <c r="AD219" s="32">
        <f>+Tabla7[[#This Row],[META_DISTRITO]]*Tabla7[[#This Row],[VALOR UNITARIO]]</f>
        <v>0</v>
      </c>
      <c r="AE219" s="30">
        <f>SUM(Tabla7[[#This Row],[$_CANDELARIA]:[$_DISTRITO]])</f>
        <v>0</v>
      </c>
      <c r="AF219" s="32">
        <f>+Tabla7[[#This Row],[$_CENTRO_ORIENTE]]-Tabla7[[#This Row],[$_TOTAL]]</f>
        <v>0</v>
      </c>
    </row>
    <row r="220" spans="1:32" ht="63.75" hidden="1">
      <c r="A220" s="19" t="s">
        <v>63</v>
      </c>
      <c r="B220" s="20" t="s">
        <v>290</v>
      </c>
      <c r="C220" s="20" t="s">
        <v>291</v>
      </c>
      <c r="D220" s="21">
        <v>203</v>
      </c>
      <c r="E220" s="20" t="s">
        <v>324</v>
      </c>
      <c r="F220" s="20" t="s">
        <v>293</v>
      </c>
      <c r="G220" s="19" t="s">
        <v>54</v>
      </c>
      <c r="H220" s="19" t="s">
        <v>55</v>
      </c>
      <c r="I220" s="19" t="s">
        <v>56</v>
      </c>
      <c r="J220" s="22">
        <v>37156592</v>
      </c>
      <c r="K220" s="5">
        <v>0</v>
      </c>
      <c r="L220" s="22">
        <f>+Tabla7[[#This Row],[VALOR UNITARIO]]*Tabla7[[#This Row],[META_CENTRO_ORIENTE]]</f>
        <v>0</v>
      </c>
      <c r="M220" s="46">
        <f>+Tabla7[[#This Row],[META_CENTRO_ORIENTE]]*4.55/100</f>
        <v>0</v>
      </c>
      <c r="N220" s="47">
        <f>+Tabla7[[#This Row],[META_CENTRO_ORIENTE]]*22.8/100</f>
        <v>0</v>
      </c>
      <c r="O220" s="47">
        <f>+Tabla7[[#This Row],[META_CENTRO_ORIENTE]]*8.3/100</f>
        <v>0</v>
      </c>
      <c r="P220" s="47">
        <f>+Tabla7[[#This Row],[META_CENTRO_ORIENTE]]*22.75/100</f>
        <v>0</v>
      </c>
      <c r="Q220" s="47">
        <f>+Tabla7[[#This Row],[META_CENTRO_ORIENTE]]*27.64/100</f>
        <v>0</v>
      </c>
      <c r="R220" s="47">
        <f>+Tabla7[[#This Row],[META_CENTRO_ORIENTE]]*14/100</f>
        <v>0</v>
      </c>
      <c r="S220" s="47"/>
      <c r="T220" s="48"/>
      <c r="U220" s="28">
        <f>+Tabla7[[#This Row],[META_CANDELARIA]]+Tabla7[[#This Row],[META_SANTA_FE]]+Tabla7[[#This Row],[META_MARTIRES]]+Tabla7[[#This Row],[META_SAN_CRISTOBAL]]+Tabla7[[#This Row],[META_RAFAEL_URIBE_URIBE]]+Tabla7[[#This Row],[META_ANTONIO_NARIÑO]]+Tabla7[[#This Row],[META_SUBRED]]+Tabla7[[#This Row],[META_DISTRITO]]</f>
        <v>0</v>
      </c>
      <c r="V220" s="29">
        <f>+Tabla7[[#This Row],[META_CENTRO_ORIENTE]]-Tabla7[[#This Row],[META_TOTAL]]</f>
        <v>0</v>
      </c>
      <c r="W220" s="30">
        <f>+Tabla7[[#This Row],[VALOR UNITARIO]]*Tabla7[[#This Row],[META_CANDELARIA]]</f>
        <v>0</v>
      </c>
      <c r="X220" s="31">
        <f>+Tabla7[[#This Row],[META_SANTA_FE]]*Tabla7[[#This Row],[VALOR UNITARIO]]</f>
        <v>0</v>
      </c>
      <c r="Y220" s="31">
        <f>+Tabla7[[#This Row],[META_MARTIRES]]*Tabla7[[#This Row],[VALOR UNITARIO]]</f>
        <v>0</v>
      </c>
      <c r="Z220" s="31">
        <f>+Tabla7[[#This Row],[META_SAN_CRISTOBAL]]*Tabla7[[#This Row],[VALOR UNITARIO]]</f>
        <v>0</v>
      </c>
      <c r="AA220" s="31">
        <f>+Tabla7[[#This Row],[META_RAFAEL_URIBE_URIBE]]*Tabla7[[#This Row],[VALOR UNITARIO]]</f>
        <v>0</v>
      </c>
      <c r="AB220" s="31">
        <f>+Tabla7[[#This Row],[META_ANTONIO_NARIÑO]]*Tabla7[[#This Row],[VALOR UNITARIO]]</f>
        <v>0</v>
      </c>
      <c r="AC220" s="31">
        <f>+Tabla7[[#This Row],[META_SUBRED]]*Tabla7[[#This Row],[VALOR UNITARIO]]</f>
        <v>0</v>
      </c>
      <c r="AD220" s="32">
        <f>+Tabla7[[#This Row],[META_DISTRITO]]*Tabla7[[#This Row],[VALOR UNITARIO]]</f>
        <v>0</v>
      </c>
      <c r="AE220" s="30">
        <f>SUM(Tabla7[[#This Row],[$_CANDELARIA]:[$_DISTRITO]])</f>
        <v>0</v>
      </c>
      <c r="AF220" s="32">
        <f>+Tabla7[[#This Row],[$_CENTRO_ORIENTE]]-Tabla7[[#This Row],[$_TOTAL]]</f>
        <v>0</v>
      </c>
    </row>
    <row r="221" spans="1:32" ht="64.5" hidden="1" thickTop="1">
      <c r="A221" s="19" t="s">
        <v>63</v>
      </c>
      <c r="B221" s="20" t="s">
        <v>290</v>
      </c>
      <c r="C221" s="20" t="s">
        <v>291</v>
      </c>
      <c r="D221" s="21">
        <v>204</v>
      </c>
      <c r="E221" s="20" t="s">
        <v>325</v>
      </c>
      <c r="F221" s="20" t="s">
        <v>293</v>
      </c>
      <c r="G221" s="19" t="s">
        <v>54</v>
      </c>
      <c r="H221" s="19" t="s">
        <v>55</v>
      </c>
      <c r="I221" s="19" t="s">
        <v>56</v>
      </c>
      <c r="J221" s="22">
        <v>33162320</v>
      </c>
      <c r="K221" s="5">
        <v>12</v>
      </c>
      <c r="L221" s="22">
        <f>+Tabla7[[#This Row],[VALOR UNITARIO]]*Tabla7[[#This Row],[META_CENTRO_ORIENTE]]</f>
        <v>397947840</v>
      </c>
      <c r="M221" s="43">
        <v>0</v>
      </c>
      <c r="N221" s="44">
        <v>0</v>
      </c>
      <c r="O221" s="44">
        <v>0</v>
      </c>
      <c r="P221" s="44">
        <v>0</v>
      </c>
      <c r="Q221" s="44">
        <v>0</v>
      </c>
      <c r="R221" s="44">
        <v>0</v>
      </c>
      <c r="S221" s="44">
        <v>12</v>
      </c>
      <c r="T221" s="45">
        <v>0</v>
      </c>
      <c r="U221" s="28">
        <f>+Tabla7[[#This Row],[META_CANDELARIA]]+Tabla7[[#This Row],[META_SANTA_FE]]+Tabla7[[#This Row],[META_MARTIRES]]+Tabla7[[#This Row],[META_SAN_CRISTOBAL]]+Tabla7[[#This Row],[META_RAFAEL_URIBE_URIBE]]+Tabla7[[#This Row],[META_ANTONIO_NARIÑO]]+Tabla7[[#This Row],[META_SUBRED]]+Tabla7[[#This Row],[META_DISTRITO]]</f>
        <v>12</v>
      </c>
      <c r="V221" s="29">
        <f>+Tabla7[[#This Row],[META_CENTRO_ORIENTE]]-Tabla7[[#This Row],[META_TOTAL]]</f>
        <v>0</v>
      </c>
      <c r="W221" s="30">
        <f>+Tabla7[[#This Row],[VALOR UNITARIO]]*Tabla7[[#This Row],[META_CANDELARIA]]</f>
        <v>0</v>
      </c>
      <c r="X221" s="31">
        <f>+Tabla7[[#This Row],[META_SANTA_FE]]*Tabla7[[#This Row],[VALOR UNITARIO]]</f>
        <v>0</v>
      </c>
      <c r="Y221" s="31">
        <f>+Tabla7[[#This Row],[META_MARTIRES]]*Tabla7[[#This Row],[VALOR UNITARIO]]</f>
        <v>0</v>
      </c>
      <c r="Z221" s="31">
        <f>+Tabla7[[#This Row],[META_SAN_CRISTOBAL]]*Tabla7[[#This Row],[VALOR UNITARIO]]</f>
        <v>0</v>
      </c>
      <c r="AA221" s="31">
        <f>+Tabla7[[#This Row],[META_RAFAEL_URIBE_URIBE]]*Tabla7[[#This Row],[VALOR UNITARIO]]</f>
        <v>0</v>
      </c>
      <c r="AB221" s="31">
        <f>+Tabla7[[#This Row],[META_ANTONIO_NARIÑO]]*Tabla7[[#This Row],[VALOR UNITARIO]]</f>
        <v>0</v>
      </c>
      <c r="AC221" s="31">
        <f>+Tabla7[[#This Row],[META_SUBRED]]*Tabla7[[#This Row],[VALOR UNITARIO]]</f>
        <v>397947840</v>
      </c>
      <c r="AD221" s="32">
        <f>+Tabla7[[#This Row],[META_DISTRITO]]*Tabla7[[#This Row],[VALOR UNITARIO]]</f>
        <v>0</v>
      </c>
      <c r="AE221" s="30">
        <f>SUM(Tabla7[[#This Row],[$_CANDELARIA]:[$_DISTRITO]])</f>
        <v>397947840</v>
      </c>
      <c r="AF221" s="32">
        <f>+Tabla7[[#This Row],[$_CENTRO_ORIENTE]]-Tabla7[[#This Row],[$_TOTAL]]</f>
        <v>0</v>
      </c>
    </row>
    <row r="222" spans="1:32" ht="128.25" hidden="1" thickTop="1">
      <c r="A222" s="19" t="s">
        <v>63</v>
      </c>
      <c r="B222" s="20" t="s">
        <v>290</v>
      </c>
      <c r="C222" s="20" t="s">
        <v>291</v>
      </c>
      <c r="D222" s="21">
        <v>205</v>
      </c>
      <c r="E222" s="20" t="s">
        <v>326</v>
      </c>
      <c r="F222" s="20" t="s">
        <v>293</v>
      </c>
      <c r="G222" s="19" t="s">
        <v>54</v>
      </c>
      <c r="H222" s="19" t="s">
        <v>55</v>
      </c>
      <c r="I222" s="19" t="s">
        <v>56</v>
      </c>
      <c r="J222" s="22">
        <v>11243136</v>
      </c>
      <c r="K222" s="5">
        <v>12</v>
      </c>
      <c r="L222" s="22">
        <f>+Tabla7[[#This Row],[VALOR UNITARIO]]*Tabla7[[#This Row],[META_CENTRO_ORIENTE]]</f>
        <v>134917632</v>
      </c>
      <c r="M222" s="43">
        <v>0</v>
      </c>
      <c r="N222" s="44">
        <v>0</v>
      </c>
      <c r="O222" s="44">
        <v>0</v>
      </c>
      <c r="P222" s="44">
        <v>0</v>
      </c>
      <c r="Q222" s="44">
        <v>0</v>
      </c>
      <c r="R222" s="44">
        <v>0</v>
      </c>
      <c r="S222" s="44">
        <v>12</v>
      </c>
      <c r="T222" s="45">
        <v>0</v>
      </c>
      <c r="U222" s="28">
        <f>+Tabla7[[#This Row],[META_CANDELARIA]]+Tabla7[[#This Row],[META_SANTA_FE]]+Tabla7[[#This Row],[META_MARTIRES]]+Tabla7[[#This Row],[META_SAN_CRISTOBAL]]+Tabla7[[#This Row],[META_RAFAEL_URIBE_URIBE]]+Tabla7[[#This Row],[META_ANTONIO_NARIÑO]]+Tabla7[[#This Row],[META_SUBRED]]+Tabla7[[#This Row],[META_DISTRITO]]</f>
        <v>12</v>
      </c>
      <c r="V222" s="29">
        <f>+Tabla7[[#This Row],[META_CENTRO_ORIENTE]]-Tabla7[[#This Row],[META_TOTAL]]</f>
        <v>0</v>
      </c>
      <c r="W222" s="30">
        <f>+Tabla7[[#This Row],[VALOR UNITARIO]]*Tabla7[[#This Row],[META_CANDELARIA]]</f>
        <v>0</v>
      </c>
      <c r="X222" s="31">
        <f>+Tabla7[[#This Row],[META_SANTA_FE]]*Tabla7[[#This Row],[VALOR UNITARIO]]</f>
        <v>0</v>
      </c>
      <c r="Y222" s="31">
        <f>+Tabla7[[#This Row],[META_MARTIRES]]*Tabla7[[#This Row],[VALOR UNITARIO]]</f>
        <v>0</v>
      </c>
      <c r="Z222" s="31">
        <f>+Tabla7[[#This Row],[META_SAN_CRISTOBAL]]*Tabla7[[#This Row],[VALOR UNITARIO]]</f>
        <v>0</v>
      </c>
      <c r="AA222" s="31">
        <f>+Tabla7[[#This Row],[META_RAFAEL_URIBE_URIBE]]*Tabla7[[#This Row],[VALOR UNITARIO]]</f>
        <v>0</v>
      </c>
      <c r="AB222" s="31">
        <f>+Tabla7[[#This Row],[META_ANTONIO_NARIÑO]]*Tabla7[[#This Row],[VALOR UNITARIO]]</f>
        <v>0</v>
      </c>
      <c r="AC222" s="31">
        <f>+Tabla7[[#This Row],[META_SUBRED]]*Tabla7[[#This Row],[VALOR UNITARIO]]</f>
        <v>134917632</v>
      </c>
      <c r="AD222" s="32">
        <f>+Tabla7[[#This Row],[META_DISTRITO]]*Tabla7[[#This Row],[VALOR UNITARIO]]</f>
        <v>0</v>
      </c>
      <c r="AE222" s="30">
        <f>SUM(Tabla7[[#This Row],[$_CANDELARIA]:[$_DISTRITO]])</f>
        <v>134917632</v>
      </c>
      <c r="AF222" s="32">
        <f>+Tabla7[[#This Row],[$_CENTRO_ORIENTE]]-Tabla7[[#This Row],[$_TOTAL]]</f>
        <v>0</v>
      </c>
    </row>
    <row r="223" spans="1:32" ht="64.5" hidden="1" thickTop="1">
      <c r="A223" s="19" t="s">
        <v>63</v>
      </c>
      <c r="B223" s="20" t="s">
        <v>290</v>
      </c>
      <c r="C223" s="20" t="s">
        <v>291</v>
      </c>
      <c r="D223" s="21">
        <v>206</v>
      </c>
      <c r="E223" s="20" t="s">
        <v>327</v>
      </c>
      <c r="F223" s="20" t="s">
        <v>293</v>
      </c>
      <c r="G223" s="19" t="s">
        <v>54</v>
      </c>
      <c r="H223" s="19" t="s">
        <v>55</v>
      </c>
      <c r="I223" s="19" t="s">
        <v>56</v>
      </c>
      <c r="J223" s="22">
        <v>7347488</v>
      </c>
      <c r="K223" s="5">
        <v>12</v>
      </c>
      <c r="L223" s="22">
        <f>+Tabla7[[#This Row],[VALOR UNITARIO]]*Tabla7[[#This Row],[META_CENTRO_ORIENTE]]</f>
        <v>88169856</v>
      </c>
      <c r="M223" s="43">
        <v>0</v>
      </c>
      <c r="N223" s="44">
        <v>0</v>
      </c>
      <c r="O223" s="44">
        <v>0</v>
      </c>
      <c r="P223" s="44">
        <v>0</v>
      </c>
      <c r="Q223" s="44">
        <v>0</v>
      </c>
      <c r="R223" s="44">
        <v>0</v>
      </c>
      <c r="S223" s="44">
        <v>12</v>
      </c>
      <c r="T223" s="45">
        <v>0</v>
      </c>
      <c r="U223" s="28">
        <f>+Tabla7[[#This Row],[META_CANDELARIA]]+Tabla7[[#This Row],[META_SANTA_FE]]+Tabla7[[#This Row],[META_MARTIRES]]+Tabla7[[#This Row],[META_SAN_CRISTOBAL]]+Tabla7[[#This Row],[META_RAFAEL_URIBE_URIBE]]+Tabla7[[#This Row],[META_ANTONIO_NARIÑO]]+Tabla7[[#This Row],[META_SUBRED]]+Tabla7[[#This Row],[META_DISTRITO]]</f>
        <v>12</v>
      </c>
      <c r="V223" s="29">
        <f>+Tabla7[[#This Row],[META_CENTRO_ORIENTE]]-Tabla7[[#This Row],[META_TOTAL]]</f>
        <v>0</v>
      </c>
      <c r="W223" s="30">
        <f>+Tabla7[[#This Row],[VALOR UNITARIO]]*Tabla7[[#This Row],[META_CANDELARIA]]</f>
        <v>0</v>
      </c>
      <c r="X223" s="31">
        <f>+Tabla7[[#This Row],[META_SANTA_FE]]*Tabla7[[#This Row],[VALOR UNITARIO]]</f>
        <v>0</v>
      </c>
      <c r="Y223" s="31">
        <f>+Tabla7[[#This Row],[META_MARTIRES]]*Tabla7[[#This Row],[VALOR UNITARIO]]</f>
        <v>0</v>
      </c>
      <c r="Z223" s="31">
        <f>+Tabla7[[#This Row],[META_SAN_CRISTOBAL]]*Tabla7[[#This Row],[VALOR UNITARIO]]</f>
        <v>0</v>
      </c>
      <c r="AA223" s="31">
        <f>+Tabla7[[#This Row],[META_RAFAEL_URIBE_URIBE]]*Tabla7[[#This Row],[VALOR UNITARIO]]</f>
        <v>0</v>
      </c>
      <c r="AB223" s="31">
        <f>+Tabla7[[#This Row],[META_ANTONIO_NARIÑO]]*Tabla7[[#This Row],[VALOR UNITARIO]]</f>
        <v>0</v>
      </c>
      <c r="AC223" s="31">
        <f>+Tabla7[[#This Row],[META_SUBRED]]*Tabla7[[#This Row],[VALOR UNITARIO]]</f>
        <v>88169856</v>
      </c>
      <c r="AD223" s="32">
        <f>+Tabla7[[#This Row],[META_DISTRITO]]*Tabla7[[#This Row],[VALOR UNITARIO]]</f>
        <v>0</v>
      </c>
      <c r="AE223" s="30">
        <f>SUM(Tabla7[[#This Row],[$_CANDELARIA]:[$_DISTRITO]])</f>
        <v>88169856</v>
      </c>
      <c r="AF223" s="32">
        <f>+Tabla7[[#This Row],[$_CENTRO_ORIENTE]]-Tabla7[[#This Row],[$_TOTAL]]</f>
        <v>0</v>
      </c>
    </row>
    <row r="224" spans="1:32" ht="64.5" hidden="1" thickTop="1">
      <c r="A224" s="19" t="s">
        <v>63</v>
      </c>
      <c r="B224" s="20" t="s">
        <v>290</v>
      </c>
      <c r="C224" s="20" t="s">
        <v>291</v>
      </c>
      <c r="D224" s="21">
        <v>207</v>
      </c>
      <c r="E224" s="20" t="s">
        <v>328</v>
      </c>
      <c r="F224" s="20" t="s">
        <v>293</v>
      </c>
      <c r="G224" s="19" t="s">
        <v>54</v>
      </c>
      <c r="H224" s="19" t="s">
        <v>55</v>
      </c>
      <c r="I224" s="19" t="s">
        <v>56</v>
      </c>
      <c r="J224" s="22">
        <v>8210448</v>
      </c>
      <c r="K224" s="5">
        <v>12</v>
      </c>
      <c r="L224" s="22">
        <f>+Tabla7[[#This Row],[VALOR UNITARIO]]*Tabla7[[#This Row],[META_CENTRO_ORIENTE]]</f>
        <v>98525376</v>
      </c>
      <c r="M224" s="43">
        <v>0</v>
      </c>
      <c r="N224" s="44">
        <v>0</v>
      </c>
      <c r="O224" s="44">
        <v>0</v>
      </c>
      <c r="P224" s="44">
        <v>0</v>
      </c>
      <c r="Q224" s="44">
        <v>0</v>
      </c>
      <c r="R224" s="44">
        <v>0</v>
      </c>
      <c r="S224" s="44">
        <v>12</v>
      </c>
      <c r="T224" s="45">
        <v>0</v>
      </c>
      <c r="U224" s="28">
        <f>+Tabla7[[#This Row],[META_CANDELARIA]]+Tabla7[[#This Row],[META_SANTA_FE]]+Tabla7[[#This Row],[META_MARTIRES]]+Tabla7[[#This Row],[META_SAN_CRISTOBAL]]+Tabla7[[#This Row],[META_RAFAEL_URIBE_URIBE]]+Tabla7[[#This Row],[META_ANTONIO_NARIÑO]]+Tabla7[[#This Row],[META_SUBRED]]+Tabla7[[#This Row],[META_DISTRITO]]</f>
        <v>12</v>
      </c>
      <c r="V224" s="29">
        <f>+Tabla7[[#This Row],[META_CENTRO_ORIENTE]]-Tabla7[[#This Row],[META_TOTAL]]</f>
        <v>0</v>
      </c>
      <c r="W224" s="30">
        <f>+Tabla7[[#This Row],[VALOR UNITARIO]]*Tabla7[[#This Row],[META_CANDELARIA]]</f>
        <v>0</v>
      </c>
      <c r="X224" s="31">
        <f>+Tabla7[[#This Row],[META_SANTA_FE]]*Tabla7[[#This Row],[VALOR UNITARIO]]</f>
        <v>0</v>
      </c>
      <c r="Y224" s="31">
        <f>+Tabla7[[#This Row],[META_MARTIRES]]*Tabla7[[#This Row],[VALOR UNITARIO]]</f>
        <v>0</v>
      </c>
      <c r="Z224" s="31">
        <f>+Tabla7[[#This Row],[META_SAN_CRISTOBAL]]*Tabla7[[#This Row],[VALOR UNITARIO]]</f>
        <v>0</v>
      </c>
      <c r="AA224" s="31">
        <f>+Tabla7[[#This Row],[META_RAFAEL_URIBE_URIBE]]*Tabla7[[#This Row],[VALOR UNITARIO]]</f>
        <v>0</v>
      </c>
      <c r="AB224" s="31">
        <f>+Tabla7[[#This Row],[META_ANTONIO_NARIÑO]]*Tabla7[[#This Row],[VALOR UNITARIO]]</f>
        <v>0</v>
      </c>
      <c r="AC224" s="31">
        <f>+Tabla7[[#This Row],[META_SUBRED]]*Tabla7[[#This Row],[VALOR UNITARIO]]</f>
        <v>98525376</v>
      </c>
      <c r="AD224" s="32">
        <f>+Tabla7[[#This Row],[META_DISTRITO]]*Tabla7[[#This Row],[VALOR UNITARIO]]</f>
        <v>0</v>
      </c>
      <c r="AE224" s="30">
        <f>SUM(Tabla7[[#This Row],[$_CANDELARIA]:[$_DISTRITO]])</f>
        <v>98525376</v>
      </c>
      <c r="AF224" s="32">
        <f>+Tabla7[[#This Row],[$_CENTRO_ORIENTE]]-Tabla7[[#This Row],[$_TOTAL]]</f>
        <v>0</v>
      </c>
    </row>
    <row r="225" spans="1:32" ht="76.5" hidden="1">
      <c r="A225" s="19" t="s">
        <v>63</v>
      </c>
      <c r="B225" s="20" t="s">
        <v>290</v>
      </c>
      <c r="C225" s="20" t="s">
        <v>306</v>
      </c>
      <c r="D225" s="21">
        <v>208</v>
      </c>
      <c r="E225" s="20" t="s">
        <v>329</v>
      </c>
      <c r="F225" s="20" t="s">
        <v>293</v>
      </c>
      <c r="G225" s="19" t="s">
        <v>54</v>
      </c>
      <c r="H225" s="19" t="s">
        <v>55</v>
      </c>
      <c r="I225" s="19" t="s">
        <v>56</v>
      </c>
      <c r="J225" s="22">
        <v>12969056</v>
      </c>
      <c r="K225" s="5">
        <v>36</v>
      </c>
      <c r="L225" s="22">
        <f>+Tabla7[[#This Row],[VALOR UNITARIO]]*Tabla7[[#This Row],[META_CENTRO_ORIENTE]]</f>
        <v>466886016</v>
      </c>
      <c r="M225" s="46">
        <f>+Tabla7[[#This Row],[META_CENTRO_ORIENTE]]*4.55/100</f>
        <v>1.6379999999999999</v>
      </c>
      <c r="N225" s="47">
        <f>+Tabla7[[#This Row],[META_CENTRO_ORIENTE]]*22.8/100</f>
        <v>8.2080000000000002</v>
      </c>
      <c r="O225" s="47">
        <f>+Tabla7[[#This Row],[META_CENTRO_ORIENTE]]*8.3/100</f>
        <v>2.988</v>
      </c>
      <c r="P225" s="47">
        <f>+Tabla7[[#This Row],[META_CENTRO_ORIENTE]]*22.75/100</f>
        <v>8.19</v>
      </c>
      <c r="Q225" s="47">
        <f>+Tabla7[[#This Row],[META_CENTRO_ORIENTE]]*27.64/100</f>
        <v>9.9504000000000001</v>
      </c>
      <c r="R225" s="47">
        <f>+Tabla7[[#This Row],[META_CENTRO_ORIENTE]]*14/100</f>
        <v>5.04</v>
      </c>
      <c r="S225" s="47"/>
      <c r="T225" s="48"/>
      <c r="U225" s="28">
        <f>+Tabla7[[#This Row],[META_CANDELARIA]]+Tabla7[[#This Row],[META_SANTA_FE]]+Tabla7[[#This Row],[META_MARTIRES]]+Tabla7[[#This Row],[META_SAN_CRISTOBAL]]+Tabla7[[#This Row],[META_RAFAEL_URIBE_URIBE]]+Tabla7[[#This Row],[META_ANTONIO_NARIÑO]]+Tabla7[[#This Row],[META_SUBRED]]+Tabla7[[#This Row],[META_DISTRITO]]</f>
        <v>36.014400000000002</v>
      </c>
      <c r="V225" s="29">
        <f>+Tabla7[[#This Row],[META_CENTRO_ORIENTE]]-Tabla7[[#This Row],[META_TOTAL]]</f>
        <v>-1.4400000000001967E-2</v>
      </c>
      <c r="W225" s="30">
        <f>+Tabla7[[#This Row],[VALOR UNITARIO]]*Tabla7[[#This Row],[META_CANDELARIA]]</f>
        <v>21243313.728</v>
      </c>
      <c r="X225" s="31">
        <f>+Tabla7[[#This Row],[META_SANTA_FE]]*Tabla7[[#This Row],[VALOR UNITARIO]]</f>
        <v>106450011.648</v>
      </c>
      <c r="Y225" s="31">
        <f>+Tabla7[[#This Row],[META_MARTIRES]]*Tabla7[[#This Row],[VALOR UNITARIO]]</f>
        <v>38751539.328000002</v>
      </c>
      <c r="Z225" s="31">
        <f>+Tabla7[[#This Row],[META_SAN_CRISTOBAL]]*Tabla7[[#This Row],[VALOR UNITARIO]]</f>
        <v>106216568.64</v>
      </c>
      <c r="AA225" s="31">
        <f>+Tabla7[[#This Row],[META_RAFAEL_URIBE_URIBE]]*Tabla7[[#This Row],[VALOR UNITARIO]]</f>
        <v>129047294.8224</v>
      </c>
      <c r="AB225" s="31">
        <f>+Tabla7[[#This Row],[META_ANTONIO_NARIÑO]]*Tabla7[[#This Row],[VALOR UNITARIO]]</f>
        <v>65364042.240000002</v>
      </c>
      <c r="AC225" s="31">
        <f>+Tabla7[[#This Row],[META_SUBRED]]*Tabla7[[#This Row],[VALOR UNITARIO]]</f>
        <v>0</v>
      </c>
      <c r="AD225" s="32">
        <f>+Tabla7[[#This Row],[META_DISTRITO]]*Tabla7[[#This Row],[VALOR UNITARIO]]</f>
        <v>0</v>
      </c>
      <c r="AE225" s="30">
        <f>SUM(Tabla7[[#This Row],[$_CANDELARIA]:[$_DISTRITO]])</f>
        <v>467072770.40639997</v>
      </c>
      <c r="AF225" s="32">
        <f>+Tabla7[[#This Row],[$_CENTRO_ORIENTE]]-Tabla7[[#This Row],[$_TOTAL]]</f>
        <v>-186754.40639996529</v>
      </c>
    </row>
    <row r="226" spans="1:32" ht="77.25" hidden="1" thickTop="1">
      <c r="A226" s="19" t="s">
        <v>63</v>
      </c>
      <c r="B226" s="20" t="s">
        <v>290</v>
      </c>
      <c r="C226" s="20" t="s">
        <v>306</v>
      </c>
      <c r="D226" s="21">
        <v>209</v>
      </c>
      <c r="E226" s="20" t="s">
        <v>330</v>
      </c>
      <c r="F226" s="20" t="s">
        <v>293</v>
      </c>
      <c r="G226" s="19" t="s">
        <v>54</v>
      </c>
      <c r="H226" s="19" t="s">
        <v>55</v>
      </c>
      <c r="I226" s="19" t="s">
        <v>56</v>
      </c>
      <c r="J226" s="22">
        <v>7988544</v>
      </c>
      <c r="K226" s="5">
        <v>12</v>
      </c>
      <c r="L226" s="22">
        <f>+Tabla7[[#This Row],[VALOR UNITARIO]]*Tabla7[[#This Row],[META_CENTRO_ORIENTE]]</f>
        <v>95862528</v>
      </c>
      <c r="M226" s="43">
        <v>0</v>
      </c>
      <c r="N226" s="44">
        <v>0</v>
      </c>
      <c r="O226" s="44">
        <v>0</v>
      </c>
      <c r="P226" s="44">
        <v>0</v>
      </c>
      <c r="Q226" s="44">
        <v>0</v>
      </c>
      <c r="R226" s="44">
        <v>0</v>
      </c>
      <c r="S226" s="44">
        <v>12</v>
      </c>
      <c r="T226" s="45">
        <v>0</v>
      </c>
      <c r="U226" s="28">
        <f>+Tabla7[[#This Row],[META_CANDELARIA]]+Tabla7[[#This Row],[META_SANTA_FE]]+Tabla7[[#This Row],[META_MARTIRES]]+Tabla7[[#This Row],[META_SAN_CRISTOBAL]]+Tabla7[[#This Row],[META_RAFAEL_URIBE_URIBE]]+Tabla7[[#This Row],[META_ANTONIO_NARIÑO]]+Tabla7[[#This Row],[META_SUBRED]]+Tabla7[[#This Row],[META_DISTRITO]]</f>
        <v>12</v>
      </c>
      <c r="V226" s="29">
        <f>+Tabla7[[#This Row],[META_CENTRO_ORIENTE]]-Tabla7[[#This Row],[META_TOTAL]]</f>
        <v>0</v>
      </c>
      <c r="W226" s="30">
        <f>+Tabla7[[#This Row],[VALOR UNITARIO]]*Tabla7[[#This Row],[META_CANDELARIA]]</f>
        <v>0</v>
      </c>
      <c r="X226" s="31">
        <f>+Tabla7[[#This Row],[META_SANTA_FE]]*Tabla7[[#This Row],[VALOR UNITARIO]]</f>
        <v>0</v>
      </c>
      <c r="Y226" s="31">
        <f>+Tabla7[[#This Row],[META_MARTIRES]]*Tabla7[[#This Row],[VALOR UNITARIO]]</f>
        <v>0</v>
      </c>
      <c r="Z226" s="31">
        <f>+Tabla7[[#This Row],[META_SAN_CRISTOBAL]]*Tabla7[[#This Row],[VALOR UNITARIO]]</f>
        <v>0</v>
      </c>
      <c r="AA226" s="31">
        <f>+Tabla7[[#This Row],[META_RAFAEL_URIBE_URIBE]]*Tabla7[[#This Row],[VALOR UNITARIO]]</f>
        <v>0</v>
      </c>
      <c r="AB226" s="31">
        <f>+Tabla7[[#This Row],[META_ANTONIO_NARIÑO]]*Tabla7[[#This Row],[VALOR UNITARIO]]</f>
        <v>0</v>
      </c>
      <c r="AC226" s="31">
        <f>+Tabla7[[#This Row],[META_SUBRED]]*Tabla7[[#This Row],[VALOR UNITARIO]]</f>
        <v>95862528</v>
      </c>
      <c r="AD226" s="32">
        <f>+Tabla7[[#This Row],[META_DISTRITO]]*Tabla7[[#This Row],[VALOR UNITARIO]]</f>
        <v>0</v>
      </c>
      <c r="AE226" s="30">
        <f>SUM(Tabla7[[#This Row],[$_CANDELARIA]:[$_DISTRITO]])</f>
        <v>95862528</v>
      </c>
      <c r="AF226" s="32">
        <f>+Tabla7[[#This Row],[$_CENTRO_ORIENTE]]-Tabla7[[#This Row],[$_TOTAL]]</f>
        <v>0</v>
      </c>
    </row>
    <row r="227" spans="1:32" ht="76.5" hidden="1">
      <c r="A227" s="19" t="s">
        <v>63</v>
      </c>
      <c r="B227" s="20" t="s">
        <v>290</v>
      </c>
      <c r="C227" s="20" t="s">
        <v>306</v>
      </c>
      <c r="D227" s="21">
        <v>210</v>
      </c>
      <c r="E227" s="20" t="s">
        <v>331</v>
      </c>
      <c r="F227" s="20" t="s">
        <v>293</v>
      </c>
      <c r="G227" s="19" t="s">
        <v>54</v>
      </c>
      <c r="H227" s="19" t="s">
        <v>76</v>
      </c>
      <c r="I227" s="19" t="s">
        <v>56</v>
      </c>
      <c r="J227" s="22">
        <v>70836688</v>
      </c>
      <c r="K227" s="5">
        <v>0</v>
      </c>
      <c r="L227" s="22">
        <f>+Tabla7[[#This Row],[VALOR UNITARIO]]*Tabla7[[#This Row],[META_CENTRO_ORIENTE]]</f>
        <v>0</v>
      </c>
      <c r="M227" s="46">
        <f>+Tabla7[[#This Row],[META_CENTRO_ORIENTE]]*4.55/100</f>
        <v>0</v>
      </c>
      <c r="N227" s="47">
        <f>+Tabla7[[#This Row],[META_CENTRO_ORIENTE]]*22.8/100</f>
        <v>0</v>
      </c>
      <c r="O227" s="47">
        <f>+Tabla7[[#This Row],[META_CENTRO_ORIENTE]]*8.3/100</f>
        <v>0</v>
      </c>
      <c r="P227" s="47">
        <f>+Tabla7[[#This Row],[META_CENTRO_ORIENTE]]*22.75/100</f>
        <v>0</v>
      </c>
      <c r="Q227" s="47">
        <f>+Tabla7[[#This Row],[META_CENTRO_ORIENTE]]*27.64/100</f>
        <v>0</v>
      </c>
      <c r="R227" s="47">
        <f>+Tabla7[[#This Row],[META_CENTRO_ORIENTE]]*14/100</f>
        <v>0</v>
      </c>
      <c r="S227" s="47"/>
      <c r="T227" s="48"/>
      <c r="U227" s="28">
        <f>+Tabla7[[#This Row],[META_CANDELARIA]]+Tabla7[[#This Row],[META_SANTA_FE]]+Tabla7[[#This Row],[META_MARTIRES]]+Tabla7[[#This Row],[META_SAN_CRISTOBAL]]+Tabla7[[#This Row],[META_RAFAEL_URIBE_URIBE]]+Tabla7[[#This Row],[META_ANTONIO_NARIÑO]]+Tabla7[[#This Row],[META_SUBRED]]+Tabla7[[#This Row],[META_DISTRITO]]</f>
        <v>0</v>
      </c>
      <c r="V227" s="29">
        <f>+Tabla7[[#This Row],[META_CENTRO_ORIENTE]]-Tabla7[[#This Row],[META_TOTAL]]</f>
        <v>0</v>
      </c>
      <c r="W227" s="30">
        <f>+Tabla7[[#This Row],[VALOR UNITARIO]]*Tabla7[[#This Row],[META_CANDELARIA]]</f>
        <v>0</v>
      </c>
      <c r="X227" s="31">
        <f>+Tabla7[[#This Row],[META_SANTA_FE]]*Tabla7[[#This Row],[VALOR UNITARIO]]</f>
        <v>0</v>
      </c>
      <c r="Y227" s="31">
        <f>+Tabla7[[#This Row],[META_MARTIRES]]*Tabla7[[#This Row],[VALOR UNITARIO]]</f>
        <v>0</v>
      </c>
      <c r="Z227" s="31">
        <f>+Tabla7[[#This Row],[META_SAN_CRISTOBAL]]*Tabla7[[#This Row],[VALOR UNITARIO]]</f>
        <v>0</v>
      </c>
      <c r="AA227" s="31">
        <f>+Tabla7[[#This Row],[META_RAFAEL_URIBE_URIBE]]*Tabla7[[#This Row],[VALOR UNITARIO]]</f>
        <v>0</v>
      </c>
      <c r="AB227" s="31">
        <f>+Tabla7[[#This Row],[META_ANTONIO_NARIÑO]]*Tabla7[[#This Row],[VALOR UNITARIO]]</f>
        <v>0</v>
      </c>
      <c r="AC227" s="31">
        <f>+Tabla7[[#This Row],[META_SUBRED]]*Tabla7[[#This Row],[VALOR UNITARIO]]</f>
        <v>0</v>
      </c>
      <c r="AD227" s="32">
        <f>+Tabla7[[#This Row],[META_DISTRITO]]*Tabla7[[#This Row],[VALOR UNITARIO]]</f>
        <v>0</v>
      </c>
      <c r="AE227" s="30">
        <f>SUM(Tabla7[[#This Row],[$_CANDELARIA]:[$_DISTRITO]])</f>
        <v>0</v>
      </c>
      <c r="AF227" s="32">
        <f>+Tabla7[[#This Row],[$_CENTRO_ORIENTE]]-Tabla7[[#This Row],[$_TOTAL]]</f>
        <v>0</v>
      </c>
    </row>
    <row r="228" spans="1:32" ht="76.5" hidden="1">
      <c r="A228" s="19" t="s">
        <v>63</v>
      </c>
      <c r="B228" s="20" t="s">
        <v>290</v>
      </c>
      <c r="C228" s="20" t="s">
        <v>306</v>
      </c>
      <c r="D228" s="21">
        <v>211</v>
      </c>
      <c r="E228" s="20" t="s">
        <v>332</v>
      </c>
      <c r="F228" s="20" t="s">
        <v>293</v>
      </c>
      <c r="G228" s="19" t="s">
        <v>54</v>
      </c>
      <c r="H228" s="19" t="s">
        <v>76</v>
      </c>
      <c r="I228" s="19" t="s">
        <v>74</v>
      </c>
      <c r="J228" s="22">
        <v>25938112</v>
      </c>
      <c r="K228" s="5">
        <v>0</v>
      </c>
      <c r="L228" s="22">
        <f>+Tabla7[[#This Row],[VALOR UNITARIO]]*Tabla7[[#This Row],[META_CENTRO_ORIENTE]]</f>
        <v>0</v>
      </c>
      <c r="M228" s="46">
        <f>+Tabla7[[#This Row],[META_CENTRO_ORIENTE]]*4.55/100</f>
        <v>0</v>
      </c>
      <c r="N228" s="47">
        <f>+Tabla7[[#This Row],[META_CENTRO_ORIENTE]]*22.8/100</f>
        <v>0</v>
      </c>
      <c r="O228" s="47">
        <f>+Tabla7[[#This Row],[META_CENTRO_ORIENTE]]*8.3/100</f>
        <v>0</v>
      </c>
      <c r="P228" s="47">
        <f>+Tabla7[[#This Row],[META_CENTRO_ORIENTE]]*22.75/100</f>
        <v>0</v>
      </c>
      <c r="Q228" s="47">
        <f>+Tabla7[[#This Row],[META_CENTRO_ORIENTE]]*27.64/100</f>
        <v>0</v>
      </c>
      <c r="R228" s="47">
        <f>+Tabla7[[#This Row],[META_CENTRO_ORIENTE]]*14/100</f>
        <v>0</v>
      </c>
      <c r="S228" s="47"/>
      <c r="T228" s="48"/>
      <c r="U228" s="28">
        <f>+Tabla7[[#This Row],[META_CANDELARIA]]+Tabla7[[#This Row],[META_SANTA_FE]]+Tabla7[[#This Row],[META_MARTIRES]]+Tabla7[[#This Row],[META_SAN_CRISTOBAL]]+Tabla7[[#This Row],[META_RAFAEL_URIBE_URIBE]]+Tabla7[[#This Row],[META_ANTONIO_NARIÑO]]+Tabla7[[#This Row],[META_SUBRED]]+Tabla7[[#This Row],[META_DISTRITO]]</f>
        <v>0</v>
      </c>
      <c r="V228" s="29">
        <f>+Tabla7[[#This Row],[META_CENTRO_ORIENTE]]-Tabla7[[#This Row],[META_TOTAL]]</f>
        <v>0</v>
      </c>
      <c r="W228" s="30">
        <f>+Tabla7[[#This Row],[VALOR UNITARIO]]*Tabla7[[#This Row],[META_CANDELARIA]]</f>
        <v>0</v>
      </c>
      <c r="X228" s="31">
        <f>+Tabla7[[#This Row],[META_SANTA_FE]]*Tabla7[[#This Row],[VALOR UNITARIO]]</f>
        <v>0</v>
      </c>
      <c r="Y228" s="31">
        <f>+Tabla7[[#This Row],[META_MARTIRES]]*Tabla7[[#This Row],[VALOR UNITARIO]]</f>
        <v>0</v>
      </c>
      <c r="Z228" s="31">
        <f>+Tabla7[[#This Row],[META_SAN_CRISTOBAL]]*Tabla7[[#This Row],[VALOR UNITARIO]]</f>
        <v>0</v>
      </c>
      <c r="AA228" s="31">
        <f>+Tabla7[[#This Row],[META_RAFAEL_URIBE_URIBE]]*Tabla7[[#This Row],[VALOR UNITARIO]]</f>
        <v>0</v>
      </c>
      <c r="AB228" s="31">
        <f>+Tabla7[[#This Row],[META_ANTONIO_NARIÑO]]*Tabla7[[#This Row],[VALOR UNITARIO]]</f>
        <v>0</v>
      </c>
      <c r="AC228" s="31">
        <f>+Tabla7[[#This Row],[META_SUBRED]]*Tabla7[[#This Row],[VALOR UNITARIO]]</f>
        <v>0</v>
      </c>
      <c r="AD228" s="32">
        <f>+Tabla7[[#This Row],[META_DISTRITO]]*Tabla7[[#This Row],[VALOR UNITARIO]]</f>
        <v>0</v>
      </c>
      <c r="AE228" s="30">
        <f>SUM(Tabla7[[#This Row],[$_CANDELARIA]:[$_DISTRITO]])</f>
        <v>0</v>
      </c>
      <c r="AF228" s="32">
        <f>+Tabla7[[#This Row],[$_CENTRO_ORIENTE]]-Tabla7[[#This Row],[$_TOTAL]]</f>
        <v>0</v>
      </c>
    </row>
    <row r="229" spans="1:32" ht="76.5" hidden="1">
      <c r="A229" s="19" t="s">
        <v>63</v>
      </c>
      <c r="B229" s="20" t="s">
        <v>290</v>
      </c>
      <c r="C229" s="20" t="s">
        <v>306</v>
      </c>
      <c r="D229" s="21">
        <v>212</v>
      </c>
      <c r="E229" s="20" t="s">
        <v>333</v>
      </c>
      <c r="F229" s="20" t="s">
        <v>293</v>
      </c>
      <c r="G229" s="19" t="s">
        <v>54</v>
      </c>
      <c r="H229" s="19" t="s">
        <v>76</v>
      </c>
      <c r="I229" s="19" t="s">
        <v>56</v>
      </c>
      <c r="J229" s="22">
        <v>100000000</v>
      </c>
      <c r="K229" s="5">
        <v>0</v>
      </c>
      <c r="L229" s="22">
        <f>+Tabla7[[#This Row],[VALOR UNITARIO]]*Tabla7[[#This Row],[META_CENTRO_ORIENTE]]</f>
        <v>0</v>
      </c>
      <c r="M229" s="46">
        <f>+Tabla7[[#This Row],[META_CENTRO_ORIENTE]]*4.55/100</f>
        <v>0</v>
      </c>
      <c r="N229" s="47">
        <f>+Tabla7[[#This Row],[META_CENTRO_ORIENTE]]*22.8/100</f>
        <v>0</v>
      </c>
      <c r="O229" s="47">
        <f>+Tabla7[[#This Row],[META_CENTRO_ORIENTE]]*8.3/100</f>
        <v>0</v>
      </c>
      <c r="P229" s="47">
        <f>+Tabla7[[#This Row],[META_CENTRO_ORIENTE]]*22.75/100</f>
        <v>0</v>
      </c>
      <c r="Q229" s="47">
        <f>+Tabla7[[#This Row],[META_CENTRO_ORIENTE]]*27.64/100</f>
        <v>0</v>
      </c>
      <c r="R229" s="47">
        <f>+Tabla7[[#This Row],[META_CENTRO_ORIENTE]]*14/100</f>
        <v>0</v>
      </c>
      <c r="S229" s="47"/>
      <c r="T229" s="48"/>
      <c r="U229" s="28">
        <f>+Tabla7[[#This Row],[META_CANDELARIA]]+Tabla7[[#This Row],[META_SANTA_FE]]+Tabla7[[#This Row],[META_MARTIRES]]+Tabla7[[#This Row],[META_SAN_CRISTOBAL]]+Tabla7[[#This Row],[META_RAFAEL_URIBE_URIBE]]+Tabla7[[#This Row],[META_ANTONIO_NARIÑO]]+Tabla7[[#This Row],[META_SUBRED]]+Tabla7[[#This Row],[META_DISTRITO]]</f>
        <v>0</v>
      </c>
      <c r="V229" s="29">
        <f>+Tabla7[[#This Row],[META_CENTRO_ORIENTE]]-Tabla7[[#This Row],[META_TOTAL]]</f>
        <v>0</v>
      </c>
      <c r="W229" s="30">
        <f>+Tabla7[[#This Row],[VALOR UNITARIO]]*Tabla7[[#This Row],[META_CANDELARIA]]</f>
        <v>0</v>
      </c>
      <c r="X229" s="31">
        <f>+Tabla7[[#This Row],[META_SANTA_FE]]*Tabla7[[#This Row],[VALOR UNITARIO]]</f>
        <v>0</v>
      </c>
      <c r="Y229" s="31">
        <f>+Tabla7[[#This Row],[META_MARTIRES]]*Tabla7[[#This Row],[VALOR UNITARIO]]</f>
        <v>0</v>
      </c>
      <c r="Z229" s="31">
        <f>+Tabla7[[#This Row],[META_SAN_CRISTOBAL]]*Tabla7[[#This Row],[VALOR UNITARIO]]</f>
        <v>0</v>
      </c>
      <c r="AA229" s="31">
        <f>+Tabla7[[#This Row],[META_RAFAEL_URIBE_URIBE]]*Tabla7[[#This Row],[VALOR UNITARIO]]</f>
        <v>0</v>
      </c>
      <c r="AB229" s="31">
        <f>+Tabla7[[#This Row],[META_ANTONIO_NARIÑO]]*Tabla7[[#This Row],[VALOR UNITARIO]]</f>
        <v>0</v>
      </c>
      <c r="AC229" s="31">
        <f>+Tabla7[[#This Row],[META_SUBRED]]*Tabla7[[#This Row],[VALOR UNITARIO]]</f>
        <v>0</v>
      </c>
      <c r="AD229" s="32">
        <f>+Tabla7[[#This Row],[META_DISTRITO]]*Tabla7[[#This Row],[VALOR UNITARIO]]</f>
        <v>0</v>
      </c>
      <c r="AE229" s="30">
        <f>SUM(Tabla7[[#This Row],[$_CANDELARIA]:[$_DISTRITO]])</f>
        <v>0</v>
      </c>
      <c r="AF229" s="32">
        <f>+Tabla7[[#This Row],[$_CENTRO_ORIENTE]]-Tabla7[[#This Row],[$_TOTAL]]</f>
        <v>0</v>
      </c>
    </row>
    <row r="230" spans="1:32" ht="63.75" hidden="1">
      <c r="A230" s="19" t="s">
        <v>63</v>
      </c>
      <c r="B230" s="20" t="s">
        <v>290</v>
      </c>
      <c r="C230" s="20" t="s">
        <v>291</v>
      </c>
      <c r="D230" s="21">
        <v>213</v>
      </c>
      <c r="E230" s="20" t="s">
        <v>334</v>
      </c>
      <c r="F230" s="20" t="s">
        <v>293</v>
      </c>
      <c r="G230" s="19" t="s">
        <v>54</v>
      </c>
      <c r="H230" s="19" t="s">
        <v>55</v>
      </c>
      <c r="I230" s="19" t="s">
        <v>56</v>
      </c>
      <c r="J230" s="22">
        <v>92953120</v>
      </c>
      <c r="K230" s="5">
        <v>0</v>
      </c>
      <c r="L230" s="22">
        <f>+Tabla7[[#This Row],[VALOR UNITARIO]]*Tabla7[[#This Row],[META_CENTRO_ORIENTE]]</f>
        <v>0</v>
      </c>
      <c r="M230" s="46">
        <f>+Tabla7[[#This Row],[META_CENTRO_ORIENTE]]*4.55/100</f>
        <v>0</v>
      </c>
      <c r="N230" s="47">
        <f>+Tabla7[[#This Row],[META_CENTRO_ORIENTE]]*22.8/100</f>
        <v>0</v>
      </c>
      <c r="O230" s="47">
        <f>+Tabla7[[#This Row],[META_CENTRO_ORIENTE]]*8.3/100</f>
        <v>0</v>
      </c>
      <c r="P230" s="47">
        <f>+Tabla7[[#This Row],[META_CENTRO_ORIENTE]]*22.75/100</f>
        <v>0</v>
      </c>
      <c r="Q230" s="47">
        <f>+Tabla7[[#This Row],[META_CENTRO_ORIENTE]]*27.64/100</f>
        <v>0</v>
      </c>
      <c r="R230" s="47">
        <f>+Tabla7[[#This Row],[META_CENTRO_ORIENTE]]*14/100</f>
        <v>0</v>
      </c>
      <c r="S230" s="47"/>
      <c r="T230" s="48"/>
      <c r="U230" s="28">
        <f>+Tabla7[[#This Row],[META_CANDELARIA]]+Tabla7[[#This Row],[META_SANTA_FE]]+Tabla7[[#This Row],[META_MARTIRES]]+Tabla7[[#This Row],[META_SAN_CRISTOBAL]]+Tabla7[[#This Row],[META_RAFAEL_URIBE_URIBE]]+Tabla7[[#This Row],[META_ANTONIO_NARIÑO]]+Tabla7[[#This Row],[META_SUBRED]]+Tabla7[[#This Row],[META_DISTRITO]]</f>
        <v>0</v>
      </c>
      <c r="V230" s="29">
        <f>+Tabla7[[#This Row],[META_CENTRO_ORIENTE]]-Tabla7[[#This Row],[META_TOTAL]]</f>
        <v>0</v>
      </c>
      <c r="W230" s="30">
        <f>+Tabla7[[#This Row],[VALOR UNITARIO]]*Tabla7[[#This Row],[META_CANDELARIA]]</f>
        <v>0</v>
      </c>
      <c r="X230" s="31">
        <f>+Tabla7[[#This Row],[META_SANTA_FE]]*Tabla7[[#This Row],[VALOR UNITARIO]]</f>
        <v>0</v>
      </c>
      <c r="Y230" s="31">
        <f>+Tabla7[[#This Row],[META_MARTIRES]]*Tabla7[[#This Row],[VALOR UNITARIO]]</f>
        <v>0</v>
      </c>
      <c r="Z230" s="31">
        <f>+Tabla7[[#This Row],[META_SAN_CRISTOBAL]]*Tabla7[[#This Row],[VALOR UNITARIO]]</f>
        <v>0</v>
      </c>
      <c r="AA230" s="31">
        <f>+Tabla7[[#This Row],[META_RAFAEL_URIBE_URIBE]]*Tabla7[[#This Row],[VALOR UNITARIO]]</f>
        <v>0</v>
      </c>
      <c r="AB230" s="31">
        <f>+Tabla7[[#This Row],[META_ANTONIO_NARIÑO]]*Tabla7[[#This Row],[VALOR UNITARIO]]</f>
        <v>0</v>
      </c>
      <c r="AC230" s="31">
        <f>+Tabla7[[#This Row],[META_SUBRED]]*Tabla7[[#This Row],[VALOR UNITARIO]]</f>
        <v>0</v>
      </c>
      <c r="AD230" s="32">
        <f>+Tabla7[[#This Row],[META_DISTRITO]]*Tabla7[[#This Row],[VALOR UNITARIO]]</f>
        <v>0</v>
      </c>
      <c r="AE230" s="30">
        <f>SUM(Tabla7[[#This Row],[$_CANDELARIA]:[$_DISTRITO]])</f>
        <v>0</v>
      </c>
      <c r="AF230" s="32">
        <f>+Tabla7[[#This Row],[$_CENTRO_ORIENTE]]-Tabla7[[#This Row],[$_TOTAL]]</f>
        <v>0</v>
      </c>
    </row>
    <row r="231" spans="1:32" ht="64.5" hidden="1" thickTop="1">
      <c r="A231" s="19" t="s">
        <v>63</v>
      </c>
      <c r="B231" s="20" t="s">
        <v>290</v>
      </c>
      <c r="C231" s="20" t="s">
        <v>291</v>
      </c>
      <c r="D231" s="21">
        <v>214</v>
      </c>
      <c r="E231" s="20" t="s">
        <v>335</v>
      </c>
      <c r="F231" s="20" t="s">
        <v>293</v>
      </c>
      <c r="G231" s="19" t="s">
        <v>54</v>
      </c>
      <c r="H231" s="19" t="s">
        <v>55</v>
      </c>
      <c r="I231" s="19" t="s">
        <v>56</v>
      </c>
      <c r="J231" s="22">
        <v>72587264</v>
      </c>
      <c r="K231" s="5">
        <v>12</v>
      </c>
      <c r="L231" s="22">
        <f>+Tabla7[[#This Row],[VALOR UNITARIO]]*Tabla7[[#This Row],[META_CENTRO_ORIENTE]]</f>
        <v>871047168</v>
      </c>
      <c r="M231" s="43">
        <v>0</v>
      </c>
      <c r="N231" s="44">
        <v>0</v>
      </c>
      <c r="O231" s="44">
        <v>0</v>
      </c>
      <c r="P231" s="44">
        <v>0</v>
      </c>
      <c r="Q231" s="44">
        <v>0</v>
      </c>
      <c r="R231" s="44">
        <v>0</v>
      </c>
      <c r="S231" s="44">
        <v>12</v>
      </c>
      <c r="T231" s="45">
        <v>0</v>
      </c>
      <c r="U231" s="28">
        <f>+Tabla7[[#This Row],[META_CANDELARIA]]+Tabla7[[#This Row],[META_SANTA_FE]]+Tabla7[[#This Row],[META_MARTIRES]]+Tabla7[[#This Row],[META_SAN_CRISTOBAL]]+Tabla7[[#This Row],[META_RAFAEL_URIBE_URIBE]]+Tabla7[[#This Row],[META_ANTONIO_NARIÑO]]+Tabla7[[#This Row],[META_SUBRED]]+Tabla7[[#This Row],[META_DISTRITO]]</f>
        <v>12</v>
      </c>
      <c r="V231" s="29">
        <f>+Tabla7[[#This Row],[META_CENTRO_ORIENTE]]-Tabla7[[#This Row],[META_TOTAL]]</f>
        <v>0</v>
      </c>
      <c r="W231" s="30">
        <f>+Tabla7[[#This Row],[VALOR UNITARIO]]*Tabla7[[#This Row],[META_CANDELARIA]]</f>
        <v>0</v>
      </c>
      <c r="X231" s="31">
        <f>+Tabla7[[#This Row],[META_SANTA_FE]]*Tabla7[[#This Row],[VALOR UNITARIO]]</f>
        <v>0</v>
      </c>
      <c r="Y231" s="31">
        <f>+Tabla7[[#This Row],[META_MARTIRES]]*Tabla7[[#This Row],[VALOR UNITARIO]]</f>
        <v>0</v>
      </c>
      <c r="Z231" s="31">
        <f>+Tabla7[[#This Row],[META_SAN_CRISTOBAL]]*Tabla7[[#This Row],[VALOR UNITARIO]]</f>
        <v>0</v>
      </c>
      <c r="AA231" s="31">
        <f>+Tabla7[[#This Row],[META_RAFAEL_URIBE_URIBE]]*Tabla7[[#This Row],[VALOR UNITARIO]]</f>
        <v>0</v>
      </c>
      <c r="AB231" s="31">
        <f>+Tabla7[[#This Row],[META_ANTONIO_NARIÑO]]*Tabla7[[#This Row],[VALOR UNITARIO]]</f>
        <v>0</v>
      </c>
      <c r="AC231" s="31">
        <f>+Tabla7[[#This Row],[META_SUBRED]]*Tabla7[[#This Row],[VALOR UNITARIO]]</f>
        <v>871047168</v>
      </c>
      <c r="AD231" s="32">
        <f>+Tabla7[[#This Row],[META_DISTRITO]]*Tabla7[[#This Row],[VALOR UNITARIO]]</f>
        <v>0</v>
      </c>
      <c r="AE231" s="30">
        <f>SUM(Tabla7[[#This Row],[$_CANDELARIA]:[$_DISTRITO]])</f>
        <v>871047168</v>
      </c>
      <c r="AF231" s="32">
        <f>+Tabla7[[#This Row],[$_CENTRO_ORIENTE]]-Tabla7[[#This Row],[$_TOTAL]]</f>
        <v>0</v>
      </c>
    </row>
    <row r="232" spans="1:32" ht="76.5" hidden="1">
      <c r="A232" s="19" t="s">
        <v>63</v>
      </c>
      <c r="B232" s="20" t="s">
        <v>290</v>
      </c>
      <c r="C232" s="20" t="s">
        <v>306</v>
      </c>
      <c r="D232" s="21">
        <v>215</v>
      </c>
      <c r="E232" s="20" t="s">
        <v>336</v>
      </c>
      <c r="F232" s="20" t="s">
        <v>293</v>
      </c>
      <c r="G232" s="19" t="s">
        <v>337</v>
      </c>
      <c r="H232" s="19" t="s">
        <v>55</v>
      </c>
      <c r="I232" s="19" t="s">
        <v>56</v>
      </c>
      <c r="J232" s="22">
        <v>211452</v>
      </c>
      <c r="K232" s="5">
        <v>5664</v>
      </c>
      <c r="L232" s="22">
        <f>+Tabla7[[#This Row],[VALOR UNITARIO]]*Tabla7[[#This Row],[META_CENTRO_ORIENTE]]</f>
        <v>1197664128</v>
      </c>
      <c r="M232" s="46">
        <f>+Tabla7[[#This Row],[META_CENTRO_ORIENTE]]*4.55/100</f>
        <v>257.71199999999999</v>
      </c>
      <c r="N232" s="47">
        <f>+Tabla7[[#This Row],[META_CENTRO_ORIENTE]]*22.8/100</f>
        <v>1291.3920000000001</v>
      </c>
      <c r="O232" s="47">
        <f>+Tabla7[[#This Row],[META_CENTRO_ORIENTE]]*8.3/100</f>
        <v>470.11200000000002</v>
      </c>
      <c r="P232" s="47">
        <f>+Tabla7[[#This Row],[META_CENTRO_ORIENTE]]*22.75/100</f>
        <v>1288.56</v>
      </c>
      <c r="Q232" s="47">
        <f>+Tabla7[[#This Row],[META_CENTRO_ORIENTE]]*27.64/100</f>
        <v>1565.5295999999998</v>
      </c>
      <c r="R232" s="47">
        <f>+Tabla7[[#This Row],[META_CENTRO_ORIENTE]]*14/100</f>
        <v>792.96</v>
      </c>
      <c r="S232" s="47"/>
      <c r="T232" s="48"/>
      <c r="U232" s="28">
        <f>+Tabla7[[#This Row],[META_CANDELARIA]]+Tabla7[[#This Row],[META_SANTA_FE]]+Tabla7[[#This Row],[META_MARTIRES]]+Tabla7[[#This Row],[META_SAN_CRISTOBAL]]+Tabla7[[#This Row],[META_RAFAEL_URIBE_URIBE]]+Tabla7[[#This Row],[META_ANTONIO_NARIÑO]]+Tabla7[[#This Row],[META_SUBRED]]+Tabla7[[#This Row],[META_DISTRITO]]</f>
        <v>5666.2655999999997</v>
      </c>
      <c r="V232" s="29">
        <f>+Tabla7[[#This Row],[META_CENTRO_ORIENTE]]-Tabla7[[#This Row],[META_TOTAL]]</f>
        <v>-2.2655999999997221</v>
      </c>
      <c r="W232" s="30">
        <f>+Tabla7[[#This Row],[VALOR UNITARIO]]*Tabla7[[#This Row],[META_CANDELARIA]]</f>
        <v>54493717.824000001</v>
      </c>
      <c r="X232" s="31">
        <f>+Tabla7[[#This Row],[META_SANTA_FE]]*Tabla7[[#This Row],[VALOR UNITARIO]]</f>
        <v>273067421.18400002</v>
      </c>
      <c r="Y232" s="31">
        <f>+Tabla7[[#This Row],[META_MARTIRES]]*Tabla7[[#This Row],[VALOR UNITARIO]]</f>
        <v>99406122.623999998</v>
      </c>
      <c r="Z232" s="31">
        <f>+Tabla7[[#This Row],[META_SAN_CRISTOBAL]]*Tabla7[[#This Row],[VALOR UNITARIO]]</f>
        <v>272468589.12</v>
      </c>
      <c r="AA232" s="31">
        <f>+Tabla7[[#This Row],[META_RAFAEL_URIBE_URIBE]]*Tabla7[[#This Row],[VALOR UNITARIO]]</f>
        <v>331034364.97919995</v>
      </c>
      <c r="AB232" s="31">
        <f>+Tabla7[[#This Row],[META_ANTONIO_NARIÑO]]*Tabla7[[#This Row],[VALOR UNITARIO]]</f>
        <v>167672977.92000002</v>
      </c>
      <c r="AC232" s="31">
        <f>+Tabla7[[#This Row],[META_SUBRED]]*Tabla7[[#This Row],[VALOR UNITARIO]]</f>
        <v>0</v>
      </c>
      <c r="AD232" s="32">
        <f>+Tabla7[[#This Row],[META_DISTRITO]]*Tabla7[[#This Row],[VALOR UNITARIO]]</f>
        <v>0</v>
      </c>
      <c r="AE232" s="30">
        <f>SUM(Tabla7[[#This Row],[$_CANDELARIA]:[$_DISTRITO]])</f>
        <v>1198143193.6512001</v>
      </c>
      <c r="AF232" s="32">
        <f>+Tabla7[[#This Row],[$_CENTRO_ORIENTE]]-Tabla7[[#This Row],[$_TOTAL]]</f>
        <v>-479065.65120005608</v>
      </c>
    </row>
    <row r="233" spans="1:32" ht="89.25" hidden="1">
      <c r="A233" s="19" t="s">
        <v>63</v>
      </c>
      <c r="B233" s="20" t="s">
        <v>290</v>
      </c>
      <c r="C233" s="20" t="s">
        <v>291</v>
      </c>
      <c r="D233" s="21">
        <v>216</v>
      </c>
      <c r="E233" s="20" t="s">
        <v>338</v>
      </c>
      <c r="F233" s="20" t="s">
        <v>293</v>
      </c>
      <c r="G233" s="19" t="s">
        <v>54</v>
      </c>
      <c r="H233" s="19" t="s">
        <v>76</v>
      </c>
      <c r="I233" s="19" t="s">
        <v>74</v>
      </c>
      <c r="J233" s="22">
        <v>30252912</v>
      </c>
      <c r="K233" s="5">
        <v>0</v>
      </c>
      <c r="L233" s="22">
        <f>+Tabla7[[#This Row],[VALOR UNITARIO]]*Tabla7[[#This Row],[META_CENTRO_ORIENTE]]</f>
        <v>0</v>
      </c>
      <c r="M233" s="46">
        <f>+Tabla7[[#This Row],[META_CENTRO_ORIENTE]]*4.55/100</f>
        <v>0</v>
      </c>
      <c r="N233" s="47">
        <f>+Tabla7[[#This Row],[META_CENTRO_ORIENTE]]*22.8/100</f>
        <v>0</v>
      </c>
      <c r="O233" s="47">
        <f>+Tabla7[[#This Row],[META_CENTRO_ORIENTE]]*8.3/100</f>
        <v>0</v>
      </c>
      <c r="P233" s="47">
        <f>+Tabla7[[#This Row],[META_CENTRO_ORIENTE]]*22.75/100</f>
        <v>0</v>
      </c>
      <c r="Q233" s="47">
        <f>+Tabla7[[#This Row],[META_CENTRO_ORIENTE]]*27.64/100</f>
        <v>0</v>
      </c>
      <c r="R233" s="47">
        <f>+Tabla7[[#This Row],[META_CENTRO_ORIENTE]]*14/100</f>
        <v>0</v>
      </c>
      <c r="S233" s="47"/>
      <c r="T233" s="48"/>
      <c r="U233" s="28">
        <f>+Tabla7[[#This Row],[META_CANDELARIA]]+Tabla7[[#This Row],[META_SANTA_FE]]+Tabla7[[#This Row],[META_MARTIRES]]+Tabla7[[#This Row],[META_SAN_CRISTOBAL]]+Tabla7[[#This Row],[META_RAFAEL_URIBE_URIBE]]+Tabla7[[#This Row],[META_ANTONIO_NARIÑO]]+Tabla7[[#This Row],[META_SUBRED]]+Tabla7[[#This Row],[META_DISTRITO]]</f>
        <v>0</v>
      </c>
      <c r="V233" s="29">
        <f>+Tabla7[[#This Row],[META_CENTRO_ORIENTE]]-Tabla7[[#This Row],[META_TOTAL]]</f>
        <v>0</v>
      </c>
      <c r="W233" s="30">
        <f>+Tabla7[[#This Row],[VALOR UNITARIO]]*Tabla7[[#This Row],[META_CANDELARIA]]</f>
        <v>0</v>
      </c>
      <c r="X233" s="31">
        <f>+Tabla7[[#This Row],[META_SANTA_FE]]*Tabla7[[#This Row],[VALOR UNITARIO]]</f>
        <v>0</v>
      </c>
      <c r="Y233" s="31">
        <f>+Tabla7[[#This Row],[META_MARTIRES]]*Tabla7[[#This Row],[VALOR UNITARIO]]</f>
        <v>0</v>
      </c>
      <c r="Z233" s="31">
        <f>+Tabla7[[#This Row],[META_SAN_CRISTOBAL]]*Tabla7[[#This Row],[VALOR UNITARIO]]</f>
        <v>0</v>
      </c>
      <c r="AA233" s="31">
        <f>+Tabla7[[#This Row],[META_RAFAEL_URIBE_URIBE]]*Tabla7[[#This Row],[VALOR UNITARIO]]</f>
        <v>0</v>
      </c>
      <c r="AB233" s="31">
        <f>+Tabla7[[#This Row],[META_ANTONIO_NARIÑO]]*Tabla7[[#This Row],[VALOR UNITARIO]]</f>
        <v>0</v>
      </c>
      <c r="AC233" s="31">
        <f>+Tabla7[[#This Row],[META_SUBRED]]*Tabla7[[#This Row],[VALOR UNITARIO]]</f>
        <v>0</v>
      </c>
      <c r="AD233" s="32">
        <f>+Tabla7[[#This Row],[META_DISTRITO]]*Tabla7[[#This Row],[VALOR UNITARIO]]</f>
        <v>0</v>
      </c>
      <c r="AE233" s="30">
        <f>SUM(Tabla7[[#This Row],[$_CANDELARIA]:[$_DISTRITO]])</f>
        <v>0</v>
      </c>
      <c r="AF233" s="32">
        <f>+Tabla7[[#This Row],[$_CENTRO_ORIENTE]]-Tabla7[[#This Row],[$_TOTAL]]</f>
        <v>0</v>
      </c>
    </row>
    <row r="234" spans="1:32" ht="64.5" hidden="1" thickTop="1">
      <c r="A234" s="19" t="s">
        <v>63</v>
      </c>
      <c r="B234" s="20" t="s">
        <v>290</v>
      </c>
      <c r="C234" s="20" t="s">
        <v>291</v>
      </c>
      <c r="D234" s="21">
        <v>217</v>
      </c>
      <c r="E234" s="20" t="s">
        <v>339</v>
      </c>
      <c r="F234" s="20" t="s">
        <v>293</v>
      </c>
      <c r="G234" s="19" t="s">
        <v>54</v>
      </c>
      <c r="H234" s="19" t="s">
        <v>55</v>
      </c>
      <c r="I234" s="19" t="s">
        <v>74</v>
      </c>
      <c r="J234" s="22">
        <v>3994272</v>
      </c>
      <c r="K234" s="5">
        <v>12</v>
      </c>
      <c r="L234" s="22">
        <f>+Tabla7[[#This Row],[VALOR UNITARIO]]*Tabla7[[#This Row],[META_CENTRO_ORIENTE]]</f>
        <v>47931264</v>
      </c>
      <c r="M234" s="43">
        <v>0</v>
      </c>
      <c r="N234" s="44">
        <v>0</v>
      </c>
      <c r="O234" s="44">
        <v>0</v>
      </c>
      <c r="P234" s="44">
        <v>0</v>
      </c>
      <c r="Q234" s="44">
        <v>0</v>
      </c>
      <c r="R234" s="44">
        <v>0</v>
      </c>
      <c r="S234" s="44">
        <v>12</v>
      </c>
      <c r="T234" s="45">
        <v>0</v>
      </c>
      <c r="U234" s="28">
        <f>+Tabla7[[#This Row],[META_CANDELARIA]]+Tabla7[[#This Row],[META_SANTA_FE]]+Tabla7[[#This Row],[META_MARTIRES]]+Tabla7[[#This Row],[META_SAN_CRISTOBAL]]+Tabla7[[#This Row],[META_RAFAEL_URIBE_URIBE]]+Tabla7[[#This Row],[META_ANTONIO_NARIÑO]]+Tabla7[[#This Row],[META_SUBRED]]+Tabla7[[#This Row],[META_DISTRITO]]</f>
        <v>12</v>
      </c>
      <c r="V234" s="29">
        <f>+Tabla7[[#This Row],[META_CENTRO_ORIENTE]]-Tabla7[[#This Row],[META_TOTAL]]</f>
        <v>0</v>
      </c>
      <c r="W234" s="30">
        <f>+Tabla7[[#This Row],[VALOR UNITARIO]]*Tabla7[[#This Row],[META_CANDELARIA]]</f>
        <v>0</v>
      </c>
      <c r="X234" s="31">
        <f>+Tabla7[[#This Row],[META_SANTA_FE]]*Tabla7[[#This Row],[VALOR UNITARIO]]</f>
        <v>0</v>
      </c>
      <c r="Y234" s="31">
        <f>+Tabla7[[#This Row],[META_MARTIRES]]*Tabla7[[#This Row],[VALOR UNITARIO]]</f>
        <v>0</v>
      </c>
      <c r="Z234" s="31">
        <f>+Tabla7[[#This Row],[META_SAN_CRISTOBAL]]*Tabla7[[#This Row],[VALOR UNITARIO]]</f>
        <v>0</v>
      </c>
      <c r="AA234" s="31">
        <f>+Tabla7[[#This Row],[META_RAFAEL_URIBE_URIBE]]*Tabla7[[#This Row],[VALOR UNITARIO]]</f>
        <v>0</v>
      </c>
      <c r="AB234" s="31">
        <f>+Tabla7[[#This Row],[META_ANTONIO_NARIÑO]]*Tabla7[[#This Row],[VALOR UNITARIO]]</f>
        <v>0</v>
      </c>
      <c r="AC234" s="31">
        <f>+Tabla7[[#This Row],[META_SUBRED]]*Tabla7[[#This Row],[VALOR UNITARIO]]</f>
        <v>47931264</v>
      </c>
      <c r="AD234" s="32">
        <f>+Tabla7[[#This Row],[META_DISTRITO]]*Tabla7[[#This Row],[VALOR UNITARIO]]</f>
        <v>0</v>
      </c>
      <c r="AE234" s="30">
        <f>SUM(Tabla7[[#This Row],[$_CANDELARIA]:[$_DISTRITO]])</f>
        <v>47931264</v>
      </c>
      <c r="AF234" s="32">
        <f>+Tabla7[[#This Row],[$_CENTRO_ORIENTE]]-Tabla7[[#This Row],[$_TOTAL]]</f>
        <v>0</v>
      </c>
    </row>
    <row r="235" spans="1:32" ht="64.5" hidden="1" thickTop="1">
      <c r="A235" s="19" t="s">
        <v>63</v>
      </c>
      <c r="B235" s="20" t="s">
        <v>290</v>
      </c>
      <c r="C235" s="20" t="s">
        <v>291</v>
      </c>
      <c r="D235" s="21">
        <v>218</v>
      </c>
      <c r="E235" s="20" t="s">
        <v>340</v>
      </c>
      <c r="F235" s="20" t="s">
        <v>293</v>
      </c>
      <c r="G235" s="19" t="s">
        <v>54</v>
      </c>
      <c r="H235" s="19" t="s">
        <v>55</v>
      </c>
      <c r="I235" s="19" t="s">
        <v>74</v>
      </c>
      <c r="J235" s="22">
        <v>7347488</v>
      </c>
      <c r="K235" s="5">
        <v>12</v>
      </c>
      <c r="L235" s="22">
        <f>+Tabla7[[#This Row],[VALOR UNITARIO]]*Tabla7[[#This Row],[META_CENTRO_ORIENTE]]</f>
        <v>88169856</v>
      </c>
      <c r="M235" s="43">
        <v>0</v>
      </c>
      <c r="N235" s="44">
        <v>0</v>
      </c>
      <c r="O235" s="44">
        <v>0</v>
      </c>
      <c r="P235" s="44">
        <v>0</v>
      </c>
      <c r="Q235" s="44">
        <v>0</v>
      </c>
      <c r="R235" s="44">
        <v>0</v>
      </c>
      <c r="S235" s="44">
        <v>12</v>
      </c>
      <c r="T235" s="45">
        <v>0</v>
      </c>
      <c r="U235" s="28">
        <f>+Tabla7[[#This Row],[META_CANDELARIA]]+Tabla7[[#This Row],[META_SANTA_FE]]+Tabla7[[#This Row],[META_MARTIRES]]+Tabla7[[#This Row],[META_SAN_CRISTOBAL]]+Tabla7[[#This Row],[META_RAFAEL_URIBE_URIBE]]+Tabla7[[#This Row],[META_ANTONIO_NARIÑO]]+Tabla7[[#This Row],[META_SUBRED]]+Tabla7[[#This Row],[META_DISTRITO]]</f>
        <v>12</v>
      </c>
      <c r="V235" s="29">
        <f>+Tabla7[[#This Row],[META_CENTRO_ORIENTE]]-Tabla7[[#This Row],[META_TOTAL]]</f>
        <v>0</v>
      </c>
      <c r="W235" s="30">
        <f>+Tabla7[[#This Row],[VALOR UNITARIO]]*Tabla7[[#This Row],[META_CANDELARIA]]</f>
        <v>0</v>
      </c>
      <c r="X235" s="31">
        <f>+Tabla7[[#This Row],[META_SANTA_FE]]*Tabla7[[#This Row],[VALOR UNITARIO]]</f>
        <v>0</v>
      </c>
      <c r="Y235" s="31">
        <f>+Tabla7[[#This Row],[META_MARTIRES]]*Tabla7[[#This Row],[VALOR UNITARIO]]</f>
        <v>0</v>
      </c>
      <c r="Z235" s="31">
        <f>+Tabla7[[#This Row],[META_SAN_CRISTOBAL]]*Tabla7[[#This Row],[VALOR UNITARIO]]</f>
        <v>0</v>
      </c>
      <c r="AA235" s="31">
        <f>+Tabla7[[#This Row],[META_RAFAEL_URIBE_URIBE]]*Tabla7[[#This Row],[VALOR UNITARIO]]</f>
        <v>0</v>
      </c>
      <c r="AB235" s="31">
        <f>+Tabla7[[#This Row],[META_ANTONIO_NARIÑO]]*Tabla7[[#This Row],[VALOR UNITARIO]]</f>
        <v>0</v>
      </c>
      <c r="AC235" s="31">
        <f>+Tabla7[[#This Row],[META_SUBRED]]*Tabla7[[#This Row],[VALOR UNITARIO]]</f>
        <v>88169856</v>
      </c>
      <c r="AD235" s="32">
        <f>+Tabla7[[#This Row],[META_DISTRITO]]*Tabla7[[#This Row],[VALOR UNITARIO]]</f>
        <v>0</v>
      </c>
      <c r="AE235" s="30">
        <f>SUM(Tabla7[[#This Row],[$_CANDELARIA]:[$_DISTRITO]])</f>
        <v>88169856</v>
      </c>
      <c r="AF235" s="32">
        <f>+Tabla7[[#This Row],[$_CENTRO_ORIENTE]]-Tabla7[[#This Row],[$_TOTAL]]</f>
        <v>0</v>
      </c>
    </row>
    <row r="236" spans="1:32" ht="64.5" hidden="1" thickTop="1">
      <c r="A236" s="19" t="s">
        <v>63</v>
      </c>
      <c r="B236" s="20" t="s">
        <v>290</v>
      </c>
      <c r="C236" s="20" t="s">
        <v>291</v>
      </c>
      <c r="D236" s="21">
        <v>219</v>
      </c>
      <c r="E236" s="20" t="s">
        <v>341</v>
      </c>
      <c r="F236" s="20" t="s">
        <v>293</v>
      </c>
      <c r="G236" s="19" t="s">
        <v>54</v>
      </c>
      <c r="H236" s="19" t="s">
        <v>55</v>
      </c>
      <c r="I236" s="19" t="s">
        <v>74</v>
      </c>
      <c r="J236" s="22">
        <v>6484528</v>
      </c>
      <c r="K236" s="5">
        <v>12</v>
      </c>
      <c r="L236" s="22">
        <f>+Tabla7[[#This Row],[VALOR UNITARIO]]*Tabla7[[#This Row],[META_CENTRO_ORIENTE]]</f>
        <v>77814336</v>
      </c>
      <c r="M236" s="43">
        <v>0</v>
      </c>
      <c r="N236" s="44">
        <v>0</v>
      </c>
      <c r="O236" s="44">
        <v>0</v>
      </c>
      <c r="P236" s="44">
        <v>0</v>
      </c>
      <c r="Q236" s="44">
        <v>0</v>
      </c>
      <c r="R236" s="44">
        <v>0</v>
      </c>
      <c r="S236" s="44">
        <v>12</v>
      </c>
      <c r="T236" s="45">
        <v>0</v>
      </c>
      <c r="U236" s="28">
        <f>+Tabla7[[#This Row],[META_CANDELARIA]]+Tabla7[[#This Row],[META_SANTA_FE]]+Tabla7[[#This Row],[META_MARTIRES]]+Tabla7[[#This Row],[META_SAN_CRISTOBAL]]+Tabla7[[#This Row],[META_RAFAEL_URIBE_URIBE]]+Tabla7[[#This Row],[META_ANTONIO_NARIÑO]]+Tabla7[[#This Row],[META_SUBRED]]+Tabla7[[#This Row],[META_DISTRITO]]</f>
        <v>12</v>
      </c>
      <c r="V236" s="29">
        <f>+Tabla7[[#This Row],[META_CENTRO_ORIENTE]]-Tabla7[[#This Row],[META_TOTAL]]</f>
        <v>0</v>
      </c>
      <c r="W236" s="30">
        <f>+Tabla7[[#This Row],[VALOR UNITARIO]]*Tabla7[[#This Row],[META_CANDELARIA]]</f>
        <v>0</v>
      </c>
      <c r="X236" s="31">
        <f>+Tabla7[[#This Row],[META_SANTA_FE]]*Tabla7[[#This Row],[VALOR UNITARIO]]</f>
        <v>0</v>
      </c>
      <c r="Y236" s="31">
        <f>+Tabla7[[#This Row],[META_MARTIRES]]*Tabla7[[#This Row],[VALOR UNITARIO]]</f>
        <v>0</v>
      </c>
      <c r="Z236" s="31">
        <f>+Tabla7[[#This Row],[META_SAN_CRISTOBAL]]*Tabla7[[#This Row],[VALOR UNITARIO]]</f>
        <v>0</v>
      </c>
      <c r="AA236" s="31">
        <f>+Tabla7[[#This Row],[META_RAFAEL_URIBE_URIBE]]*Tabla7[[#This Row],[VALOR UNITARIO]]</f>
        <v>0</v>
      </c>
      <c r="AB236" s="31">
        <f>+Tabla7[[#This Row],[META_ANTONIO_NARIÑO]]*Tabla7[[#This Row],[VALOR UNITARIO]]</f>
        <v>0</v>
      </c>
      <c r="AC236" s="31">
        <f>+Tabla7[[#This Row],[META_SUBRED]]*Tabla7[[#This Row],[VALOR UNITARIO]]</f>
        <v>77814336</v>
      </c>
      <c r="AD236" s="32">
        <f>+Tabla7[[#This Row],[META_DISTRITO]]*Tabla7[[#This Row],[VALOR UNITARIO]]</f>
        <v>0</v>
      </c>
      <c r="AE236" s="30">
        <f>SUM(Tabla7[[#This Row],[$_CANDELARIA]:[$_DISTRITO]])</f>
        <v>77814336</v>
      </c>
      <c r="AF236" s="32">
        <f>+Tabla7[[#This Row],[$_CENTRO_ORIENTE]]-Tabla7[[#This Row],[$_TOTAL]]</f>
        <v>0</v>
      </c>
    </row>
    <row r="237" spans="1:32" ht="64.5" hidden="1" thickTop="1">
      <c r="A237" s="19" t="s">
        <v>63</v>
      </c>
      <c r="B237" s="20" t="s">
        <v>290</v>
      </c>
      <c r="C237" s="20" t="s">
        <v>291</v>
      </c>
      <c r="D237" s="21">
        <v>220</v>
      </c>
      <c r="E237" s="20" t="s">
        <v>342</v>
      </c>
      <c r="F237" s="20" t="s">
        <v>293</v>
      </c>
      <c r="G237" s="19" t="s">
        <v>54</v>
      </c>
      <c r="H237" s="19" t="s">
        <v>55</v>
      </c>
      <c r="I237" s="19" t="s">
        <v>74</v>
      </c>
      <c r="J237" s="22">
        <v>5621568</v>
      </c>
      <c r="K237" s="5">
        <v>12</v>
      </c>
      <c r="L237" s="22">
        <f>+Tabla7[[#This Row],[VALOR UNITARIO]]*Tabla7[[#This Row],[META_CENTRO_ORIENTE]]</f>
        <v>67458816</v>
      </c>
      <c r="M237" s="43">
        <v>0</v>
      </c>
      <c r="N237" s="44">
        <v>0</v>
      </c>
      <c r="O237" s="44">
        <v>0</v>
      </c>
      <c r="P237" s="44">
        <v>0</v>
      </c>
      <c r="Q237" s="44">
        <v>0</v>
      </c>
      <c r="R237" s="44">
        <v>0</v>
      </c>
      <c r="S237" s="44">
        <v>12</v>
      </c>
      <c r="T237" s="45">
        <v>0</v>
      </c>
      <c r="U237" s="28">
        <f>+Tabla7[[#This Row],[META_CANDELARIA]]+Tabla7[[#This Row],[META_SANTA_FE]]+Tabla7[[#This Row],[META_MARTIRES]]+Tabla7[[#This Row],[META_SAN_CRISTOBAL]]+Tabla7[[#This Row],[META_RAFAEL_URIBE_URIBE]]+Tabla7[[#This Row],[META_ANTONIO_NARIÑO]]+Tabla7[[#This Row],[META_SUBRED]]+Tabla7[[#This Row],[META_DISTRITO]]</f>
        <v>12</v>
      </c>
      <c r="V237" s="29">
        <f>+Tabla7[[#This Row],[META_CENTRO_ORIENTE]]-Tabla7[[#This Row],[META_TOTAL]]</f>
        <v>0</v>
      </c>
      <c r="W237" s="30">
        <f>+Tabla7[[#This Row],[VALOR UNITARIO]]*Tabla7[[#This Row],[META_CANDELARIA]]</f>
        <v>0</v>
      </c>
      <c r="X237" s="31">
        <f>+Tabla7[[#This Row],[META_SANTA_FE]]*Tabla7[[#This Row],[VALOR UNITARIO]]</f>
        <v>0</v>
      </c>
      <c r="Y237" s="31">
        <f>+Tabla7[[#This Row],[META_MARTIRES]]*Tabla7[[#This Row],[VALOR UNITARIO]]</f>
        <v>0</v>
      </c>
      <c r="Z237" s="31">
        <f>+Tabla7[[#This Row],[META_SAN_CRISTOBAL]]*Tabla7[[#This Row],[VALOR UNITARIO]]</f>
        <v>0</v>
      </c>
      <c r="AA237" s="31">
        <f>+Tabla7[[#This Row],[META_RAFAEL_URIBE_URIBE]]*Tabla7[[#This Row],[VALOR UNITARIO]]</f>
        <v>0</v>
      </c>
      <c r="AB237" s="31">
        <f>+Tabla7[[#This Row],[META_ANTONIO_NARIÑO]]*Tabla7[[#This Row],[VALOR UNITARIO]]</f>
        <v>0</v>
      </c>
      <c r="AC237" s="31">
        <f>+Tabla7[[#This Row],[META_SUBRED]]*Tabla7[[#This Row],[VALOR UNITARIO]]</f>
        <v>67458816</v>
      </c>
      <c r="AD237" s="32">
        <f>+Tabla7[[#This Row],[META_DISTRITO]]*Tabla7[[#This Row],[VALOR UNITARIO]]</f>
        <v>0</v>
      </c>
      <c r="AE237" s="30">
        <f>SUM(Tabla7[[#This Row],[$_CANDELARIA]:[$_DISTRITO]])</f>
        <v>67458816</v>
      </c>
      <c r="AF237" s="32">
        <f>+Tabla7[[#This Row],[$_CENTRO_ORIENTE]]-Tabla7[[#This Row],[$_TOTAL]]</f>
        <v>0</v>
      </c>
    </row>
    <row r="238" spans="1:32" ht="127.5" hidden="1">
      <c r="A238" s="19" t="s">
        <v>63</v>
      </c>
      <c r="B238" s="20" t="s">
        <v>290</v>
      </c>
      <c r="C238" s="20" t="s">
        <v>306</v>
      </c>
      <c r="D238" s="21">
        <v>221</v>
      </c>
      <c r="E238" s="20" t="s">
        <v>343</v>
      </c>
      <c r="F238" s="20" t="s">
        <v>293</v>
      </c>
      <c r="G238" s="19" t="s">
        <v>54</v>
      </c>
      <c r="H238" s="19" t="s">
        <v>76</v>
      </c>
      <c r="I238" s="19" t="s">
        <v>56</v>
      </c>
      <c r="J238" s="22">
        <v>149094832</v>
      </c>
      <c r="K238" s="5">
        <v>0</v>
      </c>
      <c r="L238" s="22">
        <f>+Tabla7[[#This Row],[VALOR UNITARIO]]*Tabla7[[#This Row],[META_CENTRO_ORIENTE]]</f>
        <v>0</v>
      </c>
      <c r="M238" s="46">
        <f>+Tabla7[[#This Row],[META_CENTRO_ORIENTE]]*4.55/100</f>
        <v>0</v>
      </c>
      <c r="N238" s="47">
        <f>+Tabla7[[#This Row],[META_CENTRO_ORIENTE]]*22.8/100</f>
        <v>0</v>
      </c>
      <c r="O238" s="47">
        <f>+Tabla7[[#This Row],[META_CENTRO_ORIENTE]]*8.3/100</f>
        <v>0</v>
      </c>
      <c r="P238" s="47">
        <f>+Tabla7[[#This Row],[META_CENTRO_ORIENTE]]*22.75/100</f>
        <v>0</v>
      </c>
      <c r="Q238" s="47">
        <f>+Tabla7[[#This Row],[META_CENTRO_ORIENTE]]*27.64/100</f>
        <v>0</v>
      </c>
      <c r="R238" s="47">
        <f>+Tabla7[[#This Row],[META_CENTRO_ORIENTE]]*14/100</f>
        <v>0</v>
      </c>
      <c r="S238" s="47"/>
      <c r="T238" s="48"/>
      <c r="U238" s="28">
        <f>+Tabla7[[#This Row],[META_CANDELARIA]]+Tabla7[[#This Row],[META_SANTA_FE]]+Tabla7[[#This Row],[META_MARTIRES]]+Tabla7[[#This Row],[META_SAN_CRISTOBAL]]+Tabla7[[#This Row],[META_RAFAEL_URIBE_URIBE]]+Tabla7[[#This Row],[META_ANTONIO_NARIÑO]]+Tabla7[[#This Row],[META_SUBRED]]+Tabla7[[#This Row],[META_DISTRITO]]</f>
        <v>0</v>
      </c>
      <c r="V238" s="29">
        <f>+Tabla7[[#This Row],[META_CENTRO_ORIENTE]]-Tabla7[[#This Row],[META_TOTAL]]</f>
        <v>0</v>
      </c>
      <c r="W238" s="30">
        <f>+Tabla7[[#This Row],[VALOR UNITARIO]]*Tabla7[[#This Row],[META_CANDELARIA]]</f>
        <v>0</v>
      </c>
      <c r="X238" s="31">
        <f>+Tabla7[[#This Row],[META_SANTA_FE]]*Tabla7[[#This Row],[VALOR UNITARIO]]</f>
        <v>0</v>
      </c>
      <c r="Y238" s="31">
        <f>+Tabla7[[#This Row],[META_MARTIRES]]*Tabla7[[#This Row],[VALOR UNITARIO]]</f>
        <v>0</v>
      </c>
      <c r="Z238" s="31">
        <f>+Tabla7[[#This Row],[META_SAN_CRISTOBAL]]*Tabla7[[#This Row],[VALOR UNITARIO]]</f>
        <v>0</v>
      </c>
      <c r="AA238" s="31">
        <f>+Tabla7[[#This Row],[META_RAFAEL_URIBE_URIBE]]*Tabla7[[#This Row],[VALOR UNITARIO]]</f>
        <v>0</v>
      </c>
      <c r="AB238" s="31">
        <f>+Tabla7[[#This Row],[META_ANTONIO_NARIÑO]]*Tabla7[[#This Row],[VALOR UNITARIO]]</f>
        <v>0</v>
      </c>
      <c r="AC238" s="31">
        <f>+Tabla7[[#This Row],[META_SUBRED]]*Tabla7[[#This Row],[VALOR UNITARIO]]</f>
        <v>0</v>
      </c>
      <c r="AD238" s="32">
        <f>+Tabla7[[#This Row],[META_DISTRITO]]*Tabla7[[#This Row],[VALOR UNITARIO]]</f>
        <v>0</v>
      </c>
      <c r="AE238" s="30">
        <f>SUM(Tabla7[[#This Row],[$_CANDELARIA]:[$_DISTRITO]])</f>
        <v>0</v>
      </c>
      <c r="AF238" s="32">
        <f>+Tabla7[[#This Row],[$_CENTRO_ORIENTE]]-Tabla7[[#This Row],[$_TOTAL]]</f>
        <v>0</v>
      </c>
    </row>
    <row r="239" spans="1:32" ht="64.5" hidden="1" thickTop="1">
      <c r="A239" s="19" t="s">
        <v>63</v>
      </c>
      <c r="B239" s="20" t="s">
        <v>290</v>
      </c>
      <c r="C239" s="20" t="s">
        <v>291</v>
      </c>
      <c r="D239" s="21">
        <v>222</v>
      </c>
      <c r="E239" s="20" t="s">
        <v>344</v>
      </c>
      <c r="F239" s="20" t="s">
        <v>293</v>
      </c>
      <c r="G239" s="19" t="s">
        <v>54</v>
      </c>
      <c r="H239" s="19" t="s">
        <v>55</v>
      </c>
      <c r="I239" s="19" t="s">
        <v>74</v>
      </c>
      <c r="J239" s="22">
        <v>18590624</v>
      </c>
      <c r="K239" s="5">
        <v>12</v>
      </c>
      <c r="L239" s="22">
        <f>+Tabla7[[#This Row],[VALOR UNITARIO]]*Tabla7[[#This Row],[META_CENTRO_ORIENTE]]</f>
        <v>223087488</v>
      </c>
      <c r="M239" s="43">
        <v>0</v>
      </c>
      <c r="N239" s="44">
        <v>0</v>
      </c>
      <c r="O239" s="44">
        <v>0</v>
      </c>
      <c r="P239" s="44">
        <v>0</v>
      </c>
      <c r="Q239" s="44">
        <v>0</v>
      </c>
      <c r="R239" s="44">
        <v>0</v>
      </c>
      <c r="S239" s="44">
        <v>12</v>
      </c>
      <c r="T239" s="45">
        <v>0</v>
      </c>
      <c r="U239" s="28">
        <f>+Tabla7[[#This Row],[META_CANDELARIA]]+Tabla7[[#This Row],[META_SANTA_FE]]+Tabla7[[#This Row],[META_MARTIRES]]+Tabla7[[#This Row],[META_SAN_CRISTOBAL]]+Tabla7[[#This Row],[META_RAFAEL_URIBE_URIBE]]+Tabla7[[#This Row],[META_ANTONIO_NARIÑO]]+Tabla7[[#This Row],[META_SUBRED]]+Tabla7[[#This Row],[META_DISTRITO]]</f>
        <v>12</v>
      </c>
      <c r="V239" s="29">
        <f>+Tabla7[[#This Row],[META_CENTRO_ORIENTE]]-Tabla7[[#This Row],[META_TOTAL]]</f>
        <v>0</v>
      </c>
      <c r="W239" s="30">
        <f>+Tabla7[[#This Row],[VALOR UNITARIO]]*Tabla7[[#This Row],[META_CANDELARIA]]</f>
        <v>0</v>
      </c>
      <c r="X239" s="31">
        <f>+Tabla7[[#This Row],[META_SANTA_FE]]*Tabla7[[#This Row],[VALOR UNITARIO]]</f>
        <v>0</v>
      </c>
      <c r="Y239" s="31">
        <f>+Tabla7[[#This Row],[META_MARTIRES]]*Tabla7[[#This Row],[VALOR UNITARIO]]</f>
        <v>0</v>
      </c>
      <c r="Z239" s="31">
        <f>+Tabla7[[#This Row],[META_SAN_CRISTOBAL]]*Tabla7[[#This Row],[VALOR UNITARIO]]</f>
        <v>0</v>
      </c>
      <c r="AA239" s="31">
        <f>+Tabla7[[#This Row],[META_RAFAEL_URIBE_URIBE]]*Tabla7[[#This Row],[VALOR UNITARIO]]</f>
        <v>0</v>
      </c>
      <c r="AB239" s="31">
        <f>+Tabla7[[#This Row],[META_ANTONIO_NARIÑO]]*Tabla7[[#This Row],[VALOR UNITARIO]]</f>
        <v>0</v>
      </c>
      <c r="AC239" s="31">
        <f>+Tabla7[[#This Row],[META_SUBRED]]*Tabla7[[#This Row],[VALOR UNITARIO]]</f>
        <v>223087488</v>
      </c>
      <c r="AD239" s="32">
        <f>+Tabla7[[#This Row],[META_DISTRITO]]*Tabla7[[#This Row],[VALOR UNITARIO]]</f>
        <v>0</v>
      </c>
      <c r="AE239" s="30">
        <f>SUM(Tabla7[[#This Row],[$_CANDELARIA]:[$_DISTRITO]])</f>
        <v>223087488</v>
      </c>
      <c r="AF239" s="32">
        <f>+Tabla7[[#This Row],[$_CENTRO_ORIENTE]]-Tabla7[[#This Row],[$_TOTAL]]</f>
        <v>0</v>
      </c>
    </row>
    <row r="240" spans="1:32" ht="63.75" hidden="1">
      <c r="A240" s="19" t="s">
        <v>63</v>
      </c>
      <c r="B240" s="20" t="s">
        <v>290</v>
      </c>
      <c r="C240" s="20" t="s">
        <v>291</v>
      </c>
      <c r="D240" s="21">
        <v>223</v>
      </c>
      <c r="E240" s="20" t="s">
        <v>345</v>
      </c>
      <c r="F240" s="20" t="s">
        <v>293</v>
      </c>
      <c r="G240" s="19" t="s">
        <v>54</v>
      </c>
      <c r="H240" s="19" t="s">
        <v>55</v>
      </c>
      <c r="I240" s="19" t="s">
        <v>74</v>
      </c>
      <c r="J240" s="22">
        <v>29488576</v>
      </c>
      <c r="K240" s="5">
        <v>0</v>
      </c>
      <c r="L240" s="22">
        <f>+Tabla7[[#This Row],[VALOR UNITARIO]]*Tabla7[[#This Row],[META_CENTRO_ORIENTE]]</f>
        <v>0</v>
      </c>
      <c r="M240" s="46">
        <f>+Tabla7[[#This Row],[META_CENTRO_ORIENTE]]*4.55/100</f>
        <v>0</v>
      </c>
      <c r="N240" s="47">
        <f>+Tabla7[[#This Row],[META_CENTRO_ORIENTE]]*22.8/100</f>
        <v>0</v>
      </c>
      <c r="O240" s="47">
        <f>+Tabla7[[#This Row],[META_CENTRO_ORIENTE]]*8.3/100</f>
        <v>0</v>
      </c>
      <c r="P240" s="47">
        <f>+Tabla7[[#This Row],[META_CENTRO_ORIENTE]]*22.75/100</f>
        <v>0</v>
      </c>
      <c r="Q240" s="47">
        <f>+Tabla7[[#This Row],[META_CENTRO_ORIENTE]]*27.64/100</f>
        <v>0</v>
      </c>
      <c r="R240" s="47">
        <f>+Tabla7[[#This Row],[META_CENTRO_ORIENTE]]*14/100</f>
        <v>0</v>
      </c>
      <c r="S240" s="47"/>
      <c r="T240" s="48"/>
      <c r="U240" s="28">
        <f>+Tabla7[[#This Row],[META_CANDELARIA]]+Tabla7[[#This Row],[META_SANTA_FE]]+Tabla7[[#This Row],[META_MARTIRES]]+Tabla7[[#This Row],[META_SAN_CRISTOBAL]]+Tabla7[[#This Row],[META_RAFAEL_URIBE_URIBE]]+Tabla7[[#This Row],[META_ANTONIO_NARIÑO]]+Tabla7[[#This Row],[META_SUBRED]]+Tabla7[[#This Row],[META_DISTRITO]]</f>
        <v>0</v>
      </c>
      <c r="V240" s="29">
        <f>+Tabla7[[#This Row],[META_CENTRO_ORIENTE]]-Tabla7[[#This Row],[META_TOTAL]]</f>
        <v>0</v>
      </c>
      <c r="W240" s="30">
        <f>+Tabla7[[#This Row],[VALOR UNITARIO]]*Tabla7[[#This Row],[META_CANDELARIA]]</f>
        <v>0</v>
      </c>
      <c r="X240" s="31">
        <f>+Tabla7[[#This Row],[META_SANTA_FE]]*Tabla7[[#This Row],[VALOR UNITARIO]]</f>
        <v>0</v>
      </c>
      <c r="Y240" s="31">
        <f>+Tabla7[[#This Row],[META_MARTIRES]]*Tabla7[[#This Row],[VALOR UNITARIO]]</f>
        <v>0</v>
      </c>
      <c r="Z240" s="31">
        <f>+Tabla7[[#This Row],[META_SAN_CRISTOBAL]]*Tabla7[[#This Row],[VALOR UNITARIO]]</f>
        <v>0</v>
      </c>
      <c r="AA240" s="31">
        <f>+Tabla7[[#This Row],[META_RAFAEL_URIBE_URIBE]]*Tabla7[[#This Row],[VALOR UNITARIO]]</f>
        <v>0</v>
      </c>
      <c r="AB240" s="31">
        <f>+Tabla7[[#This Row],[META_ANTONIO_NARIÑO]]*Tabla7[[#This Row],[VALOR UNITARIO]]</f>
        <v>0</v>
      </c>
      <c r="AC240" s="31">
        <f>+Tabla7[[#This Row],[META_SUBRED]]*Tabla7[[#This Row],[VALOR UNITARIO]]</f>
        <v>0</v>
      </c>
      <c r="AD240" s="32">
        <f>+Tabla7[[#This Row],[META_DISTRITO]]*Tabla7[[#This Row],[VALOR UNITARIO]]</f>
        <v>0</v>
      </c>
      <c r="AE240" s="30">
        <f>SUM(Tabla7[[#This Row],[$_CANDELARIA]:[$_DISTRITO]])</f>
        <v>0</v>
      </c>
      <c r="AF240" s="32">
        <f>+Tabla7[[#This Row],[$_CENTRO_ORIENTE]]-Tabla7[[#This Row],[$_TOTAL]]</f>
        <v>0</v>
      </c>
    </row>
    <row r="241" spans="1:32" ht="77.25" hidden="1" thickTop="1">
      <c r="A241" s="19" t="s">
        <v>63</v>
      </c>
      <c r="B241" s="20" t="s">
        <v>290</v>
      </c>
      <c r="C241" s="20" t="s">
        <v>306</v>
      </c>
      <c r="D241" s="21">
        <v>224</v>
      </c>
      <c r="E241" s="20" t="s">
        <v>346</v>
      </c>
      <c r="F241" s="20" t="s">
        <v>293</v>
      </c>
      <c r="G241" s="19" t="s">
        <v>54</v>
      </c>
      <c r="H241" s="19" t="s">
        <v>55</v>
      </c>
      <c r="I241" s="19" t="s">
        <v>74</v>
      </c>
      <c r="J241" s="22">
        <v>3994272</v>
      </c>
      <c r="K241" s="5">
        <v>12</v>
      </c>
      <c r="L241" s="22">
        <f>+Tabla7[[#This Row],[VALOR UNITARIO]]*Tabla7[[#This Row],[META_CENTRO_ORIENTE]]</f>
        <v>47931264</v>
      </c>
      <c r="M241" s="43">
        <v>0</v>
      </c>
      <c r="N241" s="44">
        <v>0</v>
      </c>
      <c r="O241" s="44">
        <v>0</v>
      </c>
      <c r="P241" s="44">
        <v>0</v>
      </c>
      <c r="Q241" s="44">
        <v>0</v>
      </c>
      <c r="R241" s="44">
        <v>0</v>
      </c>
      <c r="S241" s="44">
        <v>12</v>
      </c>
      <c r="T241" s="45">
        <v>0</v>
      </c>
      <c r="U241" s="28">
        <f>+Tabla7[[#This Row],[META_CANDELARIA]]+Tabla7[[#This Row],[META_SANTA_FE]]+Tabla7[[#This Row],[META_MARTIRES]]+Tabla7[[#This Row],[META_SAN_CRISTOBAL]]+Tabla7[[#This Row],[META_RAFAEL_URIBE_URIBE]]+Tabla7[[#This Row],[META_ANTONIO_NARIÑO]]+Tabla7[[#This Row],[META_SUBRED]]+Tabla7[[#This Row],[META_DISTRITO]]</f>
        <v>12</v>
      </c>
      <c r="V241" s="29">
        <f>+Tabla7[[#This Row],[META_CENTRO_ORIENTE]]-Tabla7[[#This Row],[META_TOTAL]]</f>
        <v>0</v>
      </c>
      <c r="W241" s="30">
        <f>+Tabla7[[#This Row],[VALOR UNITARIO]]*Tabla7[[#This Row],[META_CANDELARIA]]</f>
        <v>0</v>
      </c>
      <c r="X241" s="31">
        <f>+Tabla7[[#This Row],[META_SANTA_FE]]*Tabla7[[#This Row],[VALOR UNITARIO]]</f>
        <v>0</v>
      </c>
      <c r="Y241" s="31">
        <f>+Tabla7[[#This Row],[META_MARTIRES]]*Tabla7[[#This Row],[VALOR UNITARIO]]</f>
        <v>0</v>
      </c>
      <c r="Z241" s="31">
        <f>+Tabla7[[#This Row],[META_SAN_CRISTOBAL]]*Tabla7[[#This Row],[VALOR UNITARIO]]</f>
        <v>0</v>
      </c>
      <c r="AA241" s="31">
        <f>+Tabla7[[#This Row],[META_RAFAEL_URIBE_URIBE]]*Tabla7[[#This Row],[VALOR UNITARIO]]</f>
        <v>0</v>
      </c>
      <c r="AB241" s="31">
        <f>+Tabla7[[#This Row],[META_ANTONIO_NARIÑO]]*Tabla7[[#This Row],[VALOR UNITARIO]]</f>
        <v>0</v>
      </c>
      <c r="AC241" s="31">
        <f>+Tabla7[[#This Row],[META_SUBRED]]*Tabla7[[#This Row],[VALOR UNITARIO]]</f>
        <v>47931264</v>
      </c>
      <c r="AD241" s="32">
        <f>+Tabla7[[#This Row],[META_DISTRITO]]*Tabla7[[#This Row],[VALOR UNITARIO]]</f>
        <v>0</v>
      </c>
      <c r="AE241" s="30">
        <f>SUM(Tabla7[[#This Row],[$_CANDELARIA]:[$_DISTRITO]])</f>
        <v>47931264</v>
      </c>
      <c r="AF241" s="32">
        <f>+Tabla7[[#This Row],[$_CENTRO_ORIENTE]]-Tabla7[[#This Row],[$_TOTAL]]</f>
        <v>0</v>
      </c>
    </row>
    <row r="242" spans="1:32" ht="64.5" hidden="1" thickTop="1">
      <c r="A242" s="19" t="s">
        <v>63</v>
      </c>
      <c r="B242" s="20" t="s">
        <v>290</v>
      </c>
      <c r="C242" s="20" t="s">
        <v>291</v>
      </c>
      <c r="D242" s="21">
        <v>225</v>
      </c>
      <c r="E242" s="20" t="s">
        <v>347</v>
      </c>
      <c r="F242" s="20" t="s">
        <v>293</v>
      </c>
      <c r="G242" s="19" t="s">
        <v>54</v>
      </c>
      <c r="H242" s="19" t="s">
        <v>55</v>
      </c>
      <c r="I242" s="19" t="s">
        <v>74</v>
      </c>
      <c r="J242" s="22">
        <v>7347488</v>
      </c>
      <c r="K242" s="5">
        <v>12</v>
      </c>
      <c r="L242" s="22">
        <f>+Tabla7[[#This Row],[VALOR UNITARIO]]*Tabla7[[#This Row],[META_CENTRO_ORIENTE]]</f>
        <v>88169856</v>
      </c>
      <c r="M242" s="43">
        <v>0</v>
      </c>
      <c r="N242" s="44">
        <v>0</v>
      </c>
      <c r="O242" s="44">
        <v>0</v>
      </c>
      <c r="P242" s="44">
        <v>0</v>
      </c>
      <c r="Q242" s="44">
        <v>0</v>
      </c>
      <c r="R242" s="44">
        <v>0</v>
      </c>
      <c r="S242" s="44">
        <v>12</v>
      </c>
      <c r="T242" s="45">
        <v>0</v>
      </c>
      <c r="U242" s="28">
        <f>+Tabla7[[#This Row],[META_CANDELARIA]]+Tabla7[[#This Row],[META_SANTA_FE]]+Tabla7[[#This Row],[META_MARTIRES]]+Tabla7[[#This Row],[META_SAN_CRISTOBAL]]+Tabla7[[#This Row],[META_RAFAEL_URIBE_URIBE]]+Tabla7[[#This Row],[META_ANTONIO_NARIÑO]]+Tabla7[[#This Row],[META_SUBRED]]+Tabla7[[#This Row],[META_DISTRITO]]</f>
        <v>12</v>
      </c>
      <c r="V242" s="29">
        <f>+Tabla7[[#This Row],[META_CENTRO_ORIENTE]]-Tabla7[[#This Row],[META_TOTAL]]</f>
        <v>0</v>
      </c>
      <c r="W242" s="30">
        <f>+Tabla7[[#This Row],[VALOR UNITARIO]]*Tabla7[[#This Row],[META_CANDELARIA]]</f>
        <v>0</v>
      </c>
      <c r="X242" s="31">
        <f>+Tabla7[[#This Row],[META_SANTA_FE]]*Tabla7[[#This Row],[VALOR UNITARIO]]</f>
        <v>0</v>
      </c>
      <c r="Y242" s="31">
        <f>+Tabla7[[#This Row],[META_MARTIRES]]*Tabla7[[#This Row],[VALOR UNITARIO]]</f>
        <v>0</v>
      </c>
      <c r="Z242" s="31">
        <f>+Tabla7[[#This Row],[META_SAN_CRISTOBAL]]*Tabla7[[#This Row],[VALOR UNITARIO]]</f>
        <v>0</v>
      </c>
      <c r="AA242" s="31">
        <f>+Tabla7[[#This Row],[META_RAFAEL_URIBE_URIBE]]*Tabla7[[#This Row],[VALOR UNITARIO]]</f>
        <v>0</v>
      </c>
      <c r="AB242" s="31">
        <f>+Tabla7[[#This Row],[META_ANTONIO_NARIÑO]]*Tabla7[[#This Row],[VALOR UNITARIO]]</f>
        <v>0</v>
      </c>
      <c r="AC242" s="31">
        <f>+Tabla7[[#This Row],[META_SUBRED]]*Tabla7[[#This Row],[VALOR UNITARIO]]</f>
        <v>88169856</v>
      </c>
      <c r="AD242" s="32">
        <f>+Tabla7[[#This Row],[META_DISTRITO]]*Tabla7[[#This Row],[VALOR UNITARIO]]</f>
        <v>0</v>
      </c>
      <c r="AE242" s="30">
        <f>SUM(Tabla7[[#This Row],[$_CANDELARIA]:[$_DISTRITO]])</f>
        <v>88169856</v>
      </c>
      <c r="AF242" s="32">
        <f>+Tabla7[[#This Row],[$_CENTRO_ORIENTE]]-Tabla7[[#This Row],[$_TOTAL]]</f>
        <v>0</v>
      </c>
    </row>
    <row r="243" spans="1:32" ht="63.75" hidden="1">
      <c r="A243" s="19" t="s">
        <v>63</v>
      </c>
      <c r="B243" s="20" t="s">
        <v>290</v>
      </c>
      <c r="C243" s="20" t="s">
        <v>291</v>
      </c>
      <c r="D243" s="21">
        <v>226</v>
      </c>
      <c r="E243" s="20" t="s">
        <v>348</v>
      </c>
      <c r="F243" s="20" t="s">
        <v>293</v>
      </c>
      <c r="G243" s="19" t="s">
        <v>54</v>
      </c>
      <c r="H243" s="19" t="s">
        <v>76</v>
      </c>
      <c r="I243" s="19" t="s">
        <v>56</v>
      </c>
      <c r="J243" s="22">
        <v>95295440</v>
      </c>
      <c r="K243" s="5">
        <v>12</v>
      </c>
      <c r="L243" s="22">
        <f>+Tabla7[[#This Row],[VALOR UNITARIO]]*Tabla7[[#This Row],[META_CENTRO_ORIENTE]]</f>
        <v>1143545280</v>
      </c>
      <c r="M243" s="46">
        <v>0</v>
      </c>
      <c r="N243" s="47">
        <v>0</v>
      </c>
      <c r="O243" s="47">
        <v>0</v>
      </c>
      <c r="P243" s="47">
        <v>12</v>
      </c>
      <c r="Q243" s="47">
        <v>0</v>
      </c>
      <c r="R243" s="47">
        <v>0</v>
      </c>
      <c r="S243" s="47"/>
      <c r="T243" s="48"/>
      <c r="U243" s="28">
        <f>+Tabla7[[#This Row],[META_CANDELARIA]]+Tabla7[[#This Row],[META_SANTA_FE]]+Tabla7[[#This Row],[META_MARTIRES]]+Tabla7[[#This Row],[META_SAN_CRISTOBAL]]+Tabla7[[#This Row],[META_RAFAEL_URIBE_URIBE]]+Tabla7[[#This Row],[META_ANTONIO_NARIÑO]]+Tabla7[[#This Row],[META_SUBRED]]+Tabla7[[#This Row],[META_DISTRITO]]</f>
        <v>12</v>
      </c>
      <c r="V243" s="29">
        <f>+Tabla7[[#This Row],[META_CENTRO_ORIENTE]]-Tabla7[[#This Row],[META_TOTAL]]</f>
        <v>0</v>
      </c>
      <c r="W243" s="30">
        <f>+Tabla7[[#This Row],[VALOR UNITARIO]]*Tabla7[[#This Row],[META_CANDELARIA]]</f>
        <v>0</v>
      </c>
      <c r="X243" s="31">
        <f>+Tabla7[[#This Row],[META_SANTA_FE]]*Tabla7[[#This Row],[VALOR UNITARIO]]</f>
        <v>0</v>
      </c>
      <c r="Y243" s="31">
        <f>+Tabla7[[#This Row],[META_MARTIRES]]*Tabla7[[#This Row],[VALOR UNITARIO]]</f>
        <v>0</v>
      </c>
      <c r="Z243" s="31">
        <f>+Tabla7[[#This Row],[META_SAN_CRISTOBAL]]*Tabla7[[#This Row],[VALOR UNITARIO]]</f>
        <v>1143545280</v>
      </c>
      <c r="AA243" s="31">
        <f>+Tabla7[[#This Row],[META_RAFAEL_URIBE_URIBE]]*Tabla7[[#This Row],[VALOR UNITARIO]]</f>
        <v>0</v>
      </c>
      <c r="AB243" s="31">
        <f>+Tabla7[[#This Row],[META_ANTONIO_NARIÑO]]*Tabla7[[#This Row],[VALOR UNITARIO]]</f>
        <v>0</v>
      </c>
      <c r="AC243" s="31">
        <f>+Tabla7[[#This Row],[META_SUBRED]]*Tabla7[[#This Row],[VALOR UNITARIO]]</f>
        <v>0</v>
      </c>
      <c r="AD243" s="32">
        <f>+Tabla7[[#This Row],[META_DISTRITO]]*Tabla7[[#This Row],[VALOR UNITARIO]]</f>
        <v>0</v>
      </c>
      <c r="AE243" s="30">
        <f>SUM(Tabla7[[#This Row],[$_CANDELARIA]:[$_DISTRITO]])</f>
        <v>1143545280</v>
      </c>
      <c r="AF243" s="32">
        <f>+Tabla7[[#This Row],[$_CENTRO_ORIENTE]]-Tabla7[[#This Row],[$_TOTAL]]</f>
        <v>0</v>
      </c>
    </row>
    <row r="244" spans="1:32" ht="63.75" hidden="1">
      <c r="A244" s="19" t="s">
        <v>63</v>
      </c>
      <c r="B244" s="20" t="s">
        <v>290</v>
      </c>
      <c r="C244" s="20" t="s">
        <v>291</v>
      </c>
      <c r="D244" s="21">
        <v>227</v>
      </c>
      <c r="E244" s="20" t="s">
        <v>349</v>
      </c>
      <c r="F244" s="20" t="s">
        <v>293</v>
      </c>
      <c r="G244" s="19" t="s">
        <v>54</v>
      </c>
      <c r="H244" s="19" t="s">
        <v>76</v>
      </c>
      <c r="I244" s="19" t="s">
        <v>56</v>
      </c>
      <c r="J244" s="22">
        <v>53602144</v>
      </c>
      <c r="K244" s="5">
        <v>0</v>
      </c>
      <c r="L244" s="22">
        <f>+Tabla7[[#This Row],[VALOR UNITARIO]]*Tabla7[[#This Row],[META_CENTRO_ORIENTE]]</f>
        <v>0</v>
      </c>
      <c r="M244" s="46">
        <f>+Tabla7[[#This Row],[META_CENTRO_ORIENTE]]*4.55/100</f>
        <v>0</v>
      </c>
      <c r="N244" s="47">
        <f>+Tabla7[[#This Row],[META_CENTRO_ORIENTE]]*22.8/100</f>
        <v>0</v>
      </c>
      <c r="O244" s="47">
        <f>+Tabla7[[#This Row],[META_CENTRO_ORIENTE]]*8.3/100</f>
        <v>0</v>
      </c>
      <c r="P244" s="47">
        <f>+Tabla7[[#This Row],[META_CENTRO_ORIENTE]]*22.75/100</f>
        <v>0</v>
      </c>
      <c r="Q244" s="47">
        <f>+Tabla7[[#This Row],[META_CENTRO_ORIENTE]]*27.64/100</f>
        <v>0</v>
      </c>
      <c r="R244" s="47">
        <f>+Tabla7[[#This Row],[META_CENTRO_ORIENTE]]*14/100</f>
        <v>0</v>
      </c>
      <c r="S244" s="47"/>
      <c r="T244" s="48"/>
      <c r="U244" s="28">
        <f>+Tabla7[[#This Row],[META_CANDELARIA]]+Tabla7[[#This Row],[META_SANTA_FE]]+Tabla7[[#This Row],[META_MARTIRES]]+Tabla7[[#This Row],[META_SAN_CRISTOBAL]]+Tabla7[[#This Row],[META_RAFAEL_URIBE_URIBE]]+Tabla7[[#This Row],[META_ANTONIO_NARIÑO]]+Tabla7[[#This Row],[META_SUBRED]]+Tabla7[[#This Row],[META_DISTRITO]]</f>
        <v>0</v>
      </c>
      <c r="V244" s="29">
        <f>+Tabla7[[#This Row],[META_CENTRO_ORIENTE]]-Tabla7[[#This Row],[META_TOTAL]]</f>
        <v>0</v>
      </c>
      <c r="W244" s="30">
        <f>+Tabla7[[#This Row],[VALOR UNITARIO]]*Tabla7[[#This Row],[META_CANDELARIA]]</f>
        <v>0</v>
      </c>
      <c r="X244" s="31">
        <f>+Tabla7[[#This Row],[META_SANTA_FE]]*Tabla7[[#This Row],[VALOR UNITARIO]]</f>
        <v>0</v>
      </c>
      <c r="Y244" s="31">
        <f>+Tabla7[[#This Row],[META_MARTIRES]]*Tabla7[[#This Row],[VALOR UNITARIO]]</f>
        <v>0</v>
      </c>
      <c r="Z244" s="31">
        <f>+Tabla7[[#This Row],[META_SAN_CRISTOBAL]]*Tabla7[[#This Row],[VALOR UNITARIO]]</f>
        <v>0</v>
      </c>
      <c r="AA244" s="31">
        <f>+Tabla7[[#This Row],[META_RAFAEL_URIBE_URIBE]]*Tabla7[[#This Row],[VALOR UNITARIO]]</f>
        <v>0</v>
      </c>
      <c r="AB244" s="31">
        <f>+Tabla7[[#This Row],[META_ANTONIO_NARIÑO]]*Tabla7[[#This Row],[VALOR UNITARIO]]</f>
        <v>0</v>
      </c>
      <c r="AC244" s="31">
        <f>+Tabla7[[#This Row],[META_SUBRED]]*Tabla7[[#This Row],[VALOR UNITARIO]]</f>
        <v>0</v>
      </c>
      <c r="AD244" s="32">
        <f>+Tabla7[[#This Row],[META_DISTRITO]]*Tabla7[[#This Row],[VALOR UNITARIO]]</f>
        <v>0</v>
      </c>
      <c r="AE244" s="30">
        <f>SUM(Tabla7[[#This Row],[$_CANDELARIA]:[$_DISTRITO]])</f>
        <v>0</v>
      </c>
      <c r="AF244" s="32">
        <f>+Tabla7[[#This Row],[$_CENTRO_ORIENTE]]-Tabla7[[#This Row],[$_TOTAL]]</f>
        <v>0</v>
      </c>
    </row>
    <row r="245" spans="1:32" ht="76.5" hidden="1">
      <c r="A245" s="19" t="s">
        <v>63</v>
      </c>
      <c r="B245" s="20" t="s">
        <v>290</v>
      </c>
      <c r="C245" s="20" t="s">
        <v>306</v>
      </c>
      <c r="D245" s="21">
        <v>228</v>
      </c>
      <c r="E245" s="20" t="s">
        <v>350</v>
      </c>
      <c r="F245" s="20" t="s">
        <v>293</v>
      </c>
      <c r="G245" s="19" t="s">
        <v>54</v>
      </c>
      <c r="H245" s="19" t="s">
        <v>59</v>
      </c>
      <c r="I245" s="19" t="s">
        <v>56</v>
      </c>
      <c r="J245" s="22">
        <v>3513480</v>
      </c>
      <c r="K245" s="5">
        <v>0</v>
      </c>
      <c r="L245" s="22">
        <f>+Tabla7[[#This Row],[VALOR UNITARIO]]*Tabla7[[#This Row],[META_CENTRO_ORIENTE]]</f>
        <v>0</v>
      </c>
      <c r="M245" s="46">
        <f>+Tabla7[[#This Row],[META_CENTRO_ORIENTE]]*4.55/100</f>
        <v>0</v>
      </c>
      <c r="N245" s="47">
        <f>+Tabla7[[#This Row],[META_CENTRO_ORIENTE]]*22.8/100</f>
        <v>0</v>
      </c>
      <c r="O245" s="47">
        <f>+Tabla7[[#This Row],[META_CENTRO_ORIENTE]]*8.3/100</f>
        <v>0</v>
      </c>
      <c r="P245" s="47">
        <f>+Tabla7[[#This Row],[META_CENTRO_ORIENTE]]*22.75/100</f>
        <v>0</v>
      </c>
      <c r="Q245" s="47">
        <f>+Tabla7[[#This Row],[META_CENTRO_ORIENTE]]*27.64/100</f>
        <v>0</v>
      </c>
      <c r="R245" s="47">
        <f>+Tabla7[[#This Row],[META_CENTRO_ORIENTE]]*14/100</f>
        <v>0</v>
      </c>
      <c r="S245" s="47"/>
      <c r="T245" s="48"/>
      <c r="U245" s="28">
        <f>+Tabla7[[#This Row],[META_CANDELARIA]]+Tabla7[[#This Row],[META_SANTA_FE]]+Tabla7[[#This Row],[META_MARTIRES]]+Tabla7[[#This Row],[META_SAN_CRISTOBAL]]+Tabla7[[#This Row],[META_RAFAEL_URIBE_URIBE]]+Tabla7[[#This Row],[META_ANTONIO_NARIÑO]]+Tabla7[[#This Row],[META_SUBRED]]+Tabla7[[#This Row],[META_DISTRITO]]</f>
        <v>0</v>
      </c>
      <c r="V245" s="29">
        <f>+Tabla7[[#This Row],[META_CENTRO_ORIENTE]]-Tabla7[[#This Row],[META_TOTAL]]</f>
        <v>0</v>
      </c>
      <c r="W245" s="30">
        <f>+Tabla7[[#This Row],[VALOR UNITARIO]]*Tabla7[[#This Row],[META_CANDELARIA]]</f>
        <v>0</v>
      </c>
      <c r="X245" s="31">
        <f>+Tabla7[[#This Row],[META_SANTA_FE]]*Tabla7[[#This Row],[VALOR UNITARIO]]</f>
        <v>0</v>
      </c>
      <c r="Y245" s="31">
        <f>+Tabla7[[#This Row],[META_MARTIRES]]*Tabla7[[#This Row],[VALOR UNITARIO]]</f>
        <v>0</v>
      </c>
      <c r="Z245" s="31">
        <f>+Tabla7[[#This Row],[META_SAN_CRISTOBAL]]*Tabla7[[#This Row],[VALOR UNITARIO]]</f>
        <v>0</v>
      </c>
      <c r="AA245" s="31">
        <f>+Tabla7[[#This Row],[META_RAFAEL_URIBE_URIBE]]*Tabla7[[#This Row],[VALOR UNITARIO]]</f>
        <v>0</v>
      </c>
      <c r="AB245" s="31">
        <f>+Tabla7[[#This Row],[META_ANTONIO_NARIÑO]]*Tabla7[[#This Row],[VALOR UNITARIO]]</f>
        <v>0</v>
      </c>
      <c r="AC245" s="31">
        <f>+Tabla7[[#This Row],[META_SUBRED]]*Tabla7[[#This Row],[VALOR UNITARIO]]</f>
        <v>0</v>
      </c>
      <c r="AD245" s="32">
        <f>+Tabla7[[#This Row],[META_DISTRITO]]*Tabla7[[#This Row],[VALOR UNITARIO]]</f>
        <v>0</v>
      </c>
      <c r="AE245" s="30">
        <f>SUM(Tabla7[[#This Row],[$_CANDELARIA]:[$_DISTRITO]])</f>
        <v>0</v>
      </c>
      <c r="AF245" s="32">
        <f>+Tabla7[[#This Row],[$_CENTRO_ORIENTE]]-Tabla7[[#This Row],[$_TOTAL]]</f>
        <v>0</v>
      </c>
    </row>
    <row r="246" spans="1:32" ht="76.5" hidden="1">
      <c r="A246" s="19" t="s">
        <v>63</v>
      </c>
      <c r="B246" s="20" t="s">
        <v>290</v>
      </c>
      <c r="C246" s="20" t="s">
        <v>306</v>
      </c>
      <c r="D246" s="21">
        <v>229</v>
      </c>
      <c r="E246" s="20" t="s">
        <v>351</v>
      </c>
      <c r="F246" s="20" t="s">
        <v>293</v>
      </c>
      <c r="G246" s="19" t="s">
        <v>352</v>
      </c>
      <c r="H246" s="19" t="s">
        <v>55</v>
      </c>
      <c r="I246" s="19" t="s">
        <v>56</v>
      </c>
      <c r="J246" s="22">
        <v>281936</v>
      </c>
      <c r="K246" s="5">
        <v>192</v>
      </c>
      <c r="L246" s="22">
        <f>+Tabla7[[#This Row],[VALOR UNITARIO]]*Tabla7[[#This Row],[META_CENTRO_ORIENTE]]</f>
        <v>54131712</v>
      </c>
      <c r="M246" s="46">
        <f>+Tabla7[[#This Row],[META_CENTRO_ORIENTE]]*4.55/100</f>
        <v>8.7359999999999989</v>
      </c>
      <c r="N246" s="47">
        <f>+Tabla7[[#This Row],[META_CENTRO_ORIENTE]]*22.8/100</f>
        <v>43.776000000000003</v>
      </c>
      <c r="O246" s="47">
        <f>+Tabla7[[#This Row],[META_CENTRO_ORIENTE]]*8.3/100</f>
        <v>15.936000000000002</v>
      </c>
      <c r="P246" s="47">
        <f>+Tabla7[[#This Row],[META_CENTRO_ORIENTE]]*22.75/100</f>
        <v>43.68</v>
      </c>
      <c r="Q246" s="47">
        <f>+Tabla7[[#This Row],[META_CENTRO_ORIENTE]]*27.64/100</f>
        <v>53.068800000000003</v>
      </c>
      <c r="R246" s="47">
        <f>+Tabla7[[#This Row],[META_CENTRO_ORIENTE]]*14/100</f>
        <v>26.88</v>
      </c>
      <c r="S246" s="47"/>
      <c r="T246" s="48"/>
      <c r="U246" s="28">
        <f>+Tabla7[[#This Row],[META_CANDELARIA]]+Tabla7[[#This Row],[META_SANTA_FE]]+Tabla7[[#This Row],[META_MARTIRES]]+Tabla7[[#This Row],[META_SAN_CRISTOBAL]]+Tabla7[[#This Row],[META_RAFAEL_URIBE_URIBE]]+Tabla7[[#This Row],[META_ANTONIO_NARIÑO]]+Tabla7[[#This Row],[META_SUBRED]]+Tabla7[[#This Row],[META_DISTRITO]]</f>
        <v>192.07680000000002</v>
      </c>
      <c r="V246" s="29">
        <f>+Tabla7[[#This Row],[META_CENTRO_ORIENTE]]-Tabla7[[#This Row],[META_TOTAL]]</f>
        <v>-7.6800000000019963E-2</v>
      </c>
      <c r="W246" s="30">
        <f>+Tabla7[[#This Row],[VALOR UNITARIO]]*Tabla7[[#This Row],[META_CANDELARIA]]</f>
        <v>2462992.8959999997</v>
      </c>
      <c r="X246" s="31">
        <f>+Tabla7[[#This Row],[META_SANTA_FE]]*Tabla7[[#This Row],[VALOR UNITARIO]]</f>
        <v>12342030.336000001</v>
      </c>
      <c r="Y246" s="31">
        <f>+Tabla7[[#This Row],[META_MARTIRES]]*Tabla7[[#This Row],[VALOR UNITARIO]]</f>
        <v>4492932.0960000008</v>
      </c>
      <c r="Z246" s="31">
        <f>+Tabla7[[#This Row],[META_SAN_CRISTOBAL]]*Tabla7[[#This Row],[VALOR UNITARIO]]</f>
        <v>12314964.48</v>
      </c>
      <c r="AA246" s="31">
        <f>+Tabla7[[#This Row],[META_RAFAEL_URIBE_URIBE]]*Tabla7[[#This Row],[VALOR UNITARIO]]</f>
        <v>14962005.196800001</v>
      </c>
      <c r="AB246" s="31">
        <f>+Tabla7[[#This Row],[META_ANTONIO_NARIÑO]]*Tabla7[[#This Row],[VALOR UNITARIO]]</f>
        <v>7578439.6799999997</v>
      </c>
      <c r="AC246" s="31">
        <f>+Tabla7[[#This Row],[META_SUBRED]]*Tabla7[[#This Row],[VALOR UNITARIO]]</f>
        <v>0</v>
      </c>
      <c r="AD246" s="32">
        <f>+Tabla7[[#This Row],[META_DISTRITO]]*Tabla7[[#This Row],[VALOR UNITARIO]]</f>
        <v>0</v>
      </c>
      <c r="AE246" s="30">
        <f>SUM(Tabla7[[#This Row],[$_CANDELARIA]:[$_DISTRITO]])</f>
        <v>54153364.684800006</v>
      </c>
      <c r="AF246" s="32">
        <f>+Tabla7[[#This Row],[$_CENTRO_ORIENTE]]-Tabla7[[#This Row],[$_TOTAL]]</f>
        <v>-21652.684800006449</v>
      </c>
    </row>
    <row r="247" spans="1:32" ht="76.5" hidden="1">
      <c r="A247" s="19" t="s">
        <v>63</v>
      </c>
      <c r="B247" s="20" t="s">
        <v>290</v>
      </c>
      <c r="C247" s="20" t="s">
        <v>306</v>
      </c>
      <c r="D247" s="21">
        <v>230</v>
      </c>
      <c r="E247" s="20" t="s">
        <v>353</v>
      </c>
      <c r="F247" s="20" t="s">
        <v>293</v>
      </c>
      <c r="G247" s="19" t="s">
        <v>352</v>
      </c>
      <c r="H247" s="19" t="s">
        <v>55</v>
      </c>
      <c r="I247" s="19" t="s">
        <v>56</v>
      </c>
      <c r="J247" s="22">
        <v>244416</v>
      </c>
      <c r="K247" s="5">
        <v>54</v>
      </c>
      <c r="L247" s="22">
        <f>+Tabla7[[#This Row],[VALOR UNITARIO]]*Tabla7[[#This Row],[META_CENTRO_ORIENTE]]</f>
        <v>13198464</v>
      </c>
      <c r="M247" s="46">
        <f>+Tabla7[[#This Row],[META_CENTRO_ORIENTE]]*4.55/100</f>
        <v>2.4569999999999999</v>
      </c>
      <c r="N247" s="47">
        <f>+Tabla7[[#This Row],[META_CENTRO_ORIENTE]]*22.8/100</f>
        <v>12.312000000000001</v>
      </c>
      <c r="O247" s="47">
        <f>+Tabla7[[#This Row],[META_CENTRO_ORIENTE]]*8.3/100</f>
        <v>4.4820000000000002</v>
      </c>
      <c r="P247" s="47">
        <f>+Tabla7[[#This Row],[META_CENTRO_ORIENTE]]*22.75/100</f>
        <v>12.285</v>
      </c>
      <c r="Q247" s="47">
        <f>+Tabla7[[#This Row],[META_CENTRO_ORIENTE]]*27.64/100</f>
        <v>14.925599999999999</v>
      </c>
      <c r="R247" s="47">
        <f>+Tabla7[[#This Row],[META_CENTRO_ORIENTE]]*14/100</f>
        <v>7.56</v>
      </c>
      <c r="S247" s="47"/>
      <c r="T247" s="48"/>
      <c r="U247" s="28">
        <f>+Tabla7[[#This Row],[META_CANDELARIA]]+Tabla7[[#This Row],[META_SANTA_FE]]+Tabla7[[#This Row],[META_MARTIRES]]+Tabla7[[#This Row],[META_SAN_CRISTOBAL]]+Tabla7[[#This Row],[META_RAFAEL_URIBE_URIBE]]+Tabla7[[#This Row],[META_ANTONIO_NARIÑO]]+Tabla7[[#This Row],[META_SUBRED]]+Tabla7[[#This Row],[META_DISTRITO]]</f>
        <v>54.021600000000007</v>
      </c>
      <c r="V247" s="29">
        <f>+Tabla7[[#This Row],[META_CENTRO_ORIENTE]]-Tabla7[[#This Row],[META_TOTAL]]</f>
        <v>-2.1600000000006503E-2</v>
      </c>
      <c r="W247" s="30">
        <f>+Tabla7[[#This Row],[VALOR UNITARIO]]*Tabla7[[#This Row],[META_CANDELARIA]]</f>
        <v>600530.11199999996</v>
      </c>
      <c r="X247" s="31">
        <f>+Tabla7[[#This Row],[META_SANTA_FE]]*Tabla7[[#This Row],[VALOR UNITARIO]]</f>
        <v>3009249.7920000004</v>
      </c>
      <c r="Y247" s="31">
        <f>+Tabla7[[#This Row],[META_MARTIRES]]*Tabla7[[#This Row],[VALOR UNITARIO]]</f>
        <v>1095472.5120000001</v>
      </c>
      <c r="Z247" s="31">
        <f>+Tabla7[[#This Row],[META_SAN_CRISTOBAL]]*Tabla7[[#This Row],[VALOR UNITARIO]]</f>
        <v>3002650.56</v>
      </c>
      <c r="AA247" s="31">
        <f>+Tabla7[[#This Row],[META_RAFAEL_URIBE_URIBE]]*Tabla7[[#This Row],[VALOR UNITARIO]]</f>
        <v>3648055.4495999999</v>
      </c>
      <c r="AB247" s="31">
        <f>+Tabla7[[#This Row],[META_ANTONIO_NARIÑO]]*Tabla7[[#This Row],[VALOR UNITARIO]]</f>
        <v>1847784.96</v>
      </c>
      <c r="AC247" s="31">
        <f>+Tabla7[[#This Row],[META_SUBRED]]*Tabla7[[#This Row],[VALOR UNITARIO]]</f>
        <v>0</v>
      </c>
      <c r="AD247" s="32">
        <f>+Tabla7[[#This Row],[META_DISTRITO]]*Tabla7[[#This Row],[VALOR UNITARIO]]</f>
        <v>0</v>
      </c>
      <c r="AE247" s="30">
        <f>SUM(Tabla7[[#This Row],[$_CANDELARIA]:[$_DISTRITO]])</f>
        <v>13203743.385600001</v>
      </c>
      <c r="AF247" s="32">
        <f>+Tabla7[[#This Row],[$_CENTRO_ORIENTE]]-Tabla7[[#This Row],[$_TOTAL]]</f>
        <v>-5279.3856000006199</v>
      </c>
    </row>
    <row r="248" spans="1:32" ht="39" hidden="1" thickTop="1">
      <c r="A248" s="19" t="s">
        <v>63</v>
      </c>
      <c r="B248" s="20" t="s">
        <v>354</v>
      </c>
      <c r="C248" s="20" t="s">
        <v>355</v>
      </c>
      <c r="D248" s="21">
        <v>231</v>
      </c>
      <c r="E248" s="20" t="s">
        <v>355</v>
      </c>
      <c r="F248" s="20" t="s">
        <v>293</v>
      </c>
      <c r="G248" s="19" t="s">
        <v>54</v>
      </c>
      <c r="H248" s="19" t="s">
        <v>55</v>
      </c>
      <c r="I248" s="19" t="s">
        <v>74</v>
      </c>
      <c r="J248" s="22">
        <v>25173776</v>
      </c>
      <c r="K248" s="5">
        <v>12</v>
      </c>
      <c r="L248" s="22">
        <f>+Tabla7[[#This Row],[VALOR UNITARIO]]*Tabla7[[#This Row],[META_CENTRO_ORIENTE]]</f>
        <v>302085312</v>
      </c>
      <c r="M248" s="43">
        <v>0</v>
      </c>
      <c r="N248" s="44">
        <v>0</v>
      </c>
      <c r="O248" s="44">
        <v>0</v>
      </c>
      <c r="P248" s="44">
        <v>0</v>
      </c>
      <c r="Q248" s="44">
        <v>0</v>
      </c>
      <c r="R248" s="44">
        <v>0</v>
      </c>
      <c r="S248" s="44">
        <v>12</v>
      </c>
      <c r="T248" s="45">
        <v>0</v>
      </c>
      <c r="U248" s="28">
        <f>+Tabla7[[#This Row],[META_CANDELARIA]]+Tabla7[[#This Row],[META_SANTA_FE]]+Tabla7[[#This Row],[META_MARTIRES]]+Tabla7[[#This Row],[META_SAN_CRISTOBAL]]+Tabla7[[#This Row],[META_RAFAEL_URIBE_URIBE]]+Tabla7[[#This Row],[META_ANTONIO_NARIÑO]]+Tabla7[[#This Row],[META_SUBRED]]+Tabla7[[#This Row],[META_DISTRITO]]</f>
        <v>12</v>
      </c>
      <c r="V248" s="29">
        <f>+Tabla7[[#This Row],[META_CENTRO_ORIENTE]]-Tabla7[[#This Row],[META_TOTAL]]</f>
        <v>0</v>
      </c>
      <c r="W248" s="30">
        <f>+Tabla7[[#This Row],[VALOR UNITARIO]]*Tabla7[[#This Row],[META_CANDELARIA]]</f>
        <v>0</v>
      </c>
      <c r="X248" s="31">
        <f>+Tabla7[[#This Row],[META_SANTA_FE]]*Tabla7[[#This Row],[VALOR UNITARIO]]</f>
        <v>0</v>
      </c>
      <c r="Y248" s="31">
        <f>+Tabla7[[#This Row],[META_MARTIRES]]*Tabla7[[#This Row],[VALOR UNITARIO]]</f>
        <v>0</v>
      </c>
      <c r="Z248" s="31">
        <f>+Tabla7[[#This Row],[META_SAN_CRISTOBAL]]*Tabla7[[#This Row],[VALOR UNITARIO]]</f>
        <v>0</v>
      </c>
      <c r="AA248" s="31">
        <f>+Tabla7[[#This Row],[META_RAFAEL_URIBE_URIBE]]*Tabla7[[#This Row],[VALOR UNITARIO]]</f>
        <v>0</v>
      </c>
      <c r="AB248" s="31">
        <f>+Tabla7[[#This Row],[META_ANTONIO_NARIÑO]]*Tabla7[[#This Row],[VALOR UNITARIO]]</f>
        <v>0</v>
      </c>
      <c r="AC248" s="31">
        <f>+Tabla7[[#This Row],[META_SUBRED]]*Tabla7[[#This Row],[VALOR UNITARIO]]</f>
        <v>302085312</v>
      </c>
      <c r="AD248" s="32">
        <f>+Tabla7[[#This Row],[META_DISTRITO]]*Tabla7[[#This Row],[VALOR UNITARIO]]</f>
        <v>0</v>
      </c>
      <c r="AE248" s="30">
        <f>SUM(Tabla7[[#This Row],[$_CANDELARIA]:[$_DISTRITO]])</f>
        <v>302085312</v>
      </c>
      <c r="AF248" s="32">
        <f>+Tabla7[[#This Row],[$_CENTRO_ORIENTE]]-Tabla7[[#This Row],[$_TOTAL]]</f>
        <v>0</v>
      </c>
    </row>
    <row r="249" spans="1:32" ht="38.25" hidden="1">
      <c r="A249" s="19" t="s">
        <v>63</v>
      </c>
      <c r="B249" s="20" t="s">
        <v>354</v>
      </c>
      <c r="C249" s="20" t="s">
        <v>356</v>
      </c>
      <c r="D249" s="21">
        <v>232</v>
      </c>
      <c r="E249" s="20" t="s">
        <v>356</v>
      </c>
      <c r="F249" s="20" t="s">
        <v>293</v>
      </c>
      <c r="G249" s="19" t="s">
        <v>54</v>
      </c>
      <c r="H249" s="19" t="s">
        <v>59</v>
      </c>
      <c r="I249" s="19" t="s">
        <v>74</v>
      </c>
      <c r="J249" s="22">
        <v>5621568</v>
      </c>
      <c r="K249" s="5">
        <v>72</v>
      </c>
      <c r="L249" s="22">
        <f>+Tabla7[[#This Row],[VALOR UNITARIO]]*Tabla7[[#This Row],[META_CENTRO_ORIENTE]]</f>
        <v>404752896</v>
      </c>
      <c r="M249" s="46">
        <f>+Tabla7[[#This Row],[META_CENTRO_ORIENTE]]*4.55/100</f>
        <v>3.2759999999999998</v>
      </c>
      <c r="N249" s="47">
        <f>+Tabla7[[#This Row],[META_CENTRO_ORIENTE]]*22.8/100</f>
        <v>16.416</v>
      </c>
      <c r="O249" s="47">
        <f>+Tabla7[[#This Row],[META_CENTRO_ORIENTE]]*8.3/100</f>
        <v>5.976</v>
      </c>
      <c r="P249" s="47">
        <f>+Tabla7[[#This Row],[META_CENTRO_ORIENTE]]*22.75/100</f>
        <v>16.38</v>
      </c>
      <c r="Q249" s="47">
        <f>+Tabla7[[#This Row],[META_CENTRO_ORIENTE]]*27.64/100</f>
        <v>19.9008</v>
      </c>
      <c r="R249" s="47">
        <f>+Tabla7[[#This Row],[META_CENTRO_ORIENTE]]*14/100</f>
        <v>10.08</v>
      </c>
      <c r="S249" s="47"/>
      <c r="T249" s="48"/>
      <c r="U249" s="28">
        <f>+Tabla7[[#This Row],[META_CANDELARIA]]+Tabla7[[#This Row],[META_SANTA_FE]]+Tabla7[[#This Row],[META_MARTIRES]]+Tabla7[[#This Row],[META_SAN_CRISTOBAL]]+Tabla7[[#This Row],[META_RAFAEL_URIBE_URIBE]]+Tabla7[[#This Row],[META_ANTONIO_NARIÑO]]+Tabla7[[#This Row],[META_SUBRED]]+Tabla7[[#This Row],[META_DISTRITO]]</f>
        <v>72.028800000000004</v>
      </c>
      <c r="V249" s="29">
        <f>+Tabla7[[#This Row],[META_CENTRO_ORIENTE]]-Tabla7[[#This Row],[META_TOTAL]]</f>
        <v>-2.8800000000003934E-2</v>
      </c>
      <c r="W249" s="30">
        <f>+Tabla7[[#This Row],[VALOR UNITARIO]]*Tabla7[[#This Row],[META_CANDELARIA]]</f>
        <v>18416256.767999999</v>
      </c>
      <c r="X249" s="31">
        <f>+Tabla7[[#This Row],[META_SANTA_FE]]*Tabla7[[#This Row],[VALOR UNITARIO]]</f>
        <v>92283660.288000003</v>
      </c>
      <c r="Y249" s="31">
        <f>+Tabla7[[#This Row],[META_MARTIRES]]*Tabla7[[#This Row],[VALOR UNITARIO]]</f>
        <v>33594490.368000001</v>
      </c>
      <c r="Z249" s="31">
        <f>+Tabla7[[#This Row],[META_SAN_CRISTOBAL]]*Tabla7[[#This Row],[VALOR UNITARIO]]</f>
        <v>92081283.839999989</v>
      </c>
      <c r="AA249" s="31">
        <f>+Tabla7[[#This Row],[META_RAFAEL_URIBE_URIBE]]*Tabla7[[#This Row],[VALOR UNITARIO]]</f>
        <v>111873700.4544</v>
      </c>
      <c r="AB249" s="31">
        <f>+Tabla7[[#This Row],[META_ANTONIO_NARIÑO]]*Tabla7[[#This Row],[VALOR UNITARIO]]</f>
        <v>56665405.439999998</v>
      </c>
      <c r="AC249" s="31">
        <f>+Tabla7[[#This Row],[META_SUBRED]]*Tabla7[[#This Row],[VALOR UNITARIO]]</f>
        <v>0</v>
      </c>
      <c r="AD249" s="32">
        <f>+Tabla7[[#This Row],[META_DISTRITO]]*Tabla7[[#This Row],[VALOR UNITARIO]]</f>
        <v>0</v>
      </c>
      <c r="AE249" s="30">
        <f>SUM(Tabla7[[#This Row],[$_CANDELARIA]:[$_DISTRITO]])</f>
        <v>404914797.1584</v>
      </c>
      <c r="AF249" s="32">
        <f>+Tabla7[[#This Row],[$_CENTRO_ORIENTE]]-Tabla7[[#This Row],[$_TOTAL]]</f>
        <v>-161901.15839999914</v>
      </c>
    </row>
    <row r="250" spans="1:32" ht="63.75" hidden="1">
      <c r="A250" s="19" t="s">
        <v>63</v>
      </c>
      <c r="B250" s="20" t="s">
        <v>354</v>
      </c>
      <c r="C250" s="20" t="s">
        <v>356</v>
      </c>
      <c r="D250" s="21">
        <v>233</v>
      </c>
      <c r="E250" s="20" t="s">
        <v>357</v>
      </c>
      <c r="F250" s="20" t="s">
        <v>293</v>
      </c>
      <c r="G250" s="19" t="s">
        <v>54</v>
      </c>
      <c r="H250" s="19" t="s">
        <v>59</v>
      </c>
      <c r="I250" s="19" t="s">
        <v>56</v>
      </c>
      <c r="J250" s="22">
        <v>7026960</v>
      </c>
      <c r="K250" s="5">
        <v>0</v>
      </c>
      <c r="L250" s="22">
        <f>+Tabla7[[#This Row],[VALOR UNITARIO]]*Tabla7[[#This Row],[META_CENTRO_ORIENTE]]</f>
        <v>0</v>
      </c>
      <c r="M250" s="46">
        <f>+Tabla7[[#This Row],[META_CENTRO_ORIENTE]]*4.55/100</f>
        <v>0</v>
      </c>
      <c r="N250" s="47">
        <f>+Tabla7[[#This Row],[META_CENTRO_ORIENTE]]*22.8/100</f>
        <v>0</v>
      </c>
      <c r="O250" s="47">
        <f>+Tabla7[[#This Row],[META_CENTRO_ORIENTE]]*8.3/100</f>
        <v>0</v>
      </c>
      <c r="P250" s="47">
        <f>+Tabla7[[#This Row],[META_CENTRO_ORIENTE]]*22.75/100</f>
        <v>0</v>
      </c>
      <c r="Q250" s="47">
        <f>+Tabla7[[#This Row],[META_CENTRO_ORIENTE]]*27.64/100</f>
        <v>0</v>
      </c>
      <c r="R250" s="47">
        <f>+Tabla7[[#This Row],[META_CENTRO_ORIENTE]]*14/100</f>
        <v>0</v>
      </c>
      <c r="S250" s="47"/>
      <c r="T250" s="48"/>
      <c r="U250" s="28">
        <f>+Tabla7[[#This Row],[META_CANDELARIA]]+Tabla7[[#This Row],[META_SANTA_FE]]+Tabla7[[#This Row],[META_MARTIRES]]+Tabla7[[#This Row],[META_SAN_CRISTOBAL]]+Tabla7[[#This Row],[META_RAFAEL_URIBE_URIBE]]+Tabla7[[#This Row],[META_ANTONIO_NARIÑO]]+Tabla7[[#This Row],[META_SUBRED]]+Tabla7[[#This Row],[META_DISTRITO]]</f>
        <v>0</v>
      </c>
      <c r="V250" s="29">
        <f>+Tabla7[[#This Row],[META_CENTRO_ORIENTE]]-Tabla7[[#This Row],[META_TOTAL]]</f>
        <v>0</v>
      </c>
      <c r="W250" s="30">
        <f>+Tabla7[[#This Row],[VALOR UNITARIO]]*Tabla7[[#This Row],[META_CANDELARIA]]</f>
        <v>0</v>
      </c>
      <c r="X250" s="31">
        <f>+Tabla7[[#This Row],[META_SANTA_FE]]*Tabla7[[#This Row],[VALOR UNITARIO]]</f>
        <v>0</v>
      </c>
      <c r="Y250" s="31">
        <f>+Tabla7[[#This Row],[META_MARTIRES]]*Tabla7[[#This Row],[VALOR UNITARIO]]</f>
        <v>0</v>
      </c>
      <c r="Z250" s="31">
        <f>+Tabla7[[#This Row],[META_SAN_CRISTOBAL]]*Tabla7[[#This Row],[VALOR UNITARIO]]</f>
        <v>0</v>
      </c>
      <c r="AA250" s="31">
        <f>+Tabla7[[#This Row],[META_RAFAEL_URIBE_URIBE]]*Tabla7[[#This Row],[VALOR UNITARIO]]</f>
        <v>0</v>
      </c>
      <c r="AB250" s="31">
        <f>+Tabla7[[#This Row],[META_ANTONIO_NARIÑO]]*Tabla7[[#This Row],[VALOR UNITARIO]]</f>
        <v>0</v>
      </c>
      <c r="AC250" s="31">
        <f>+Tabla7[[#This Row],[META_SUBRED]]*Tabla7[[#This Row],[VALOR UNITARIO]]</f>
        <v>0</v>
      </c>
      <c r="AD250" s="32">
        <f>+Tabla7[[#This Row],[META_DISTRITO]]*Tabla7[[#This Row],[VALOR UNITARIO]]</f>
        <v>0</v>
      </c>
      <c r="AE250" s="30">
        <f>SUM(Tabla7[[#This Row],[$_CANDELARIA]:[$_DISTRITO]])</f>
        <v>0</v>
      </c>
      <c r="AF250" s="32">
        <f>+Tabla7[[#This Row],[$_CENTRO_ORIENTE]]-Tabla7[[#This Row],[$_TOTAL]]</f>
        <v>0</v>
      </c>
    </row>
    <row r="251" spans="1:32" ht="89.25" hidden="1">
      <c r="A251" s="19" t="s">
        <v>63</v>
      </c>
      <c r="B251" s="20" t="s">
        <v>358</v>
      </c>
      <c r="C251" s="20" t="s">
        <v>359</v>
      </c>
      <c r="D251" s="21">
        <v>234</v>
      </c>
      <c r="E251" s="20" t="s">
        <v>360</v>
      </c>
      <c r="F251" s="20" t="s">
        <v>361</v>
      </c>
      <c r="G251" s="19" t="s">
        <v>54</v>
      </c>
      <c r="H251" s="19" t="s">
        <v>59</v>
      </c>
      <c r="I251" s="19" t="s">
        <v>56</v>
      </c>
      <c r="J251" s="22">
        <v>24853248</v>
      </c>
      <c r="K251" s="5">
        <v>72</v>
      </c>
      <c r="L251" s="22">
        <f>+Tabla7[[#This Row],[VALOR UNITARIO]]*Tabla7[[#This Row],[META_CENTRO_ORIENTE]]</f>
        <v>1789433856</v>
      </c>
      <c r="M251" s="46">
        <f>+Tabla7[[#This Row],[META_CENTRO_ORIENTE]]*4.55/100</f>
        <v>3.2759999999999998</v>
      </c>
      <c r="N251" s="47">
        <f>+Tabla7[[#This Row],[META_CENTRO_ORIENTE]]*22.8/100</f>
        <v>16.416</v>
      </c>
      <c r="O251" s="47">
        <f>+Tabla7[[#This Row],[META_CENTRO_ORIENTE]]*8.3/100</f>
        <v>5.976</v>
      </c>
      <c r="P251" s="47">
        <f>+Tabla7[[#This Row],[META_CENTRO_ORIENTE]]*22.75/100</f>
        <v>16.38</v>
      </c>
      <c r="Q251" s="47">
        <f>+Tabla7[[#This Row],[META_CENTRO_ORIENTE]]*27.64/100</f>
        <v>19.9008</v>
      </c>
      <c r="R251" s="47">
        <f>+Tabla7[[#This Row],[META_CENTRO_ORIENTE]]*14/100</f>
        <v>10.08</v>
      </c>
      <c r="S251" s="47"/>
      <c r="T251" s="48"/>
      <c r="U251" s="28">
        <f>+Tabla7[[#This Row],[META_CANDELARIA]]+Tabla7[[#This Row],[META_SANTA_FE]]+Tabla7[[#This Row],[META_MARTIRES]]+Tabla7[[#This Row],[META_SAN_CRISTOBAL]]+Tabla7[[#This Row],[META_RAFAEL_URIBE_URIBE]]+Tabla7[[#This Row],[META_ANTONIO_NARIÑO]]+Tabla7[[#This Row],[META_SUBRED]]+Tabla7[[#This Row],[META_DISTRITO]]</f>
        <v>72.028800000000004</v>
      </c>
      <c r="V251" s="29">
        <f>+Tabla7[[#This Row],[META_CENTRO_ORIENTE]]-Tabla7[[#This Row],[META_TOTAL]]</f>
        <v>-2.8800000000003934E-2</v>
      </c>
      <c r="W251" s="30">
        <f>+Tabla7[[#This Row],[VALOR UNITARIO]]*Tabla7[[#This Row],[META_CANDELARIA]]</f>
        <v>81419240.447999999</v>
      </c>
      <c r="X251" s="31">
        <f>+Tabla7[[#This Row],[META_SANTA_FE]]*Tabla7[[#This Row],[VALOR UNITARIO]]</f>
        <v>407990919.16799998</v>
      </c>
      <c r="Y251" s="31">
        <f>+Tabla7[[#This Row],[META_MARTIRES]]*Tabla7[[#This Row],[VALOR UNITARIO]]</f>
        <v>148523010.04800001</v>
      </c>
      <c r="Z251" s="31">
        <f>+Tabla7[[#This Row],[META_SAN_CRISTOBAL]]*Tabla7[[#This Row],[VALOR UNITARIO]]</f>
        <v>407096202.23999995</v>
      </c>
      <c r="AA251" s="31">
        <f>+Tabla7[[#This Row],[META_RAFAEL_URIBE_URIBE]]*Tabla7[[#This Row],[VALOR UNITARIO]]</f>
        <v>494599517.79839998</v>
      </c>
      <c r="AB251" s="31">
        <f>+Tabla7[[#This Row],[META_ANTONIO_NARIÑO]]*Tabla7[[#This Row],[VALOR UNITARIO]]</f>
        <v>250520739.84</v>
      </c>
      <c r="AC251" s="31">
        <f>+Tabla7[[#This Row],[META_SUBRED]]*Tabla7[[#This Row],[VALOR UNITARIO]]</f>
        <v>0</v>
      </c>
      <c r="AD251" s="32">
        <f>+Tabla7[[#This Row],[META_DISTRITO]]*Tabla7[[#This Row],[VALOR UNITARIO]]</f>
        <v>0</v>
      </c>
      <c r="AE251" s="30">
        <f>SUM(Tabla7[[#This Row],[$_CANDELARIA]:[$_DISTRITO]])</f>
        <v>1790149629.5423999</v>
      </c>
      <c r="AF251" s="32">
        <f>+Tabla7[[#This Row],[$_CENTRO_ORIENTE]]-Tabla7[[#This Row],[$_TOTAL]]</f>
        <v>-715773.54239988327</v>
      </c>
    </row>
    <row r="252" spans="1:32" ht="141" hidden="1" thickTop="1">
      <c r="A252" s="19" t="s">
        <v>63</v>
      </c>
      <c r="B252" s="20" t="s">
        <v>358</v>
      </c>
      <c r="C252" s="20" t="s">
        <v>359</v>
      </c>
      <c r="D252" s="21">
        <v>235</v>
      </c>
      <c r="E252" s="20" t="s">
        <v>362</v>
      </c>
      <c r="F252" s="20" t="s">
        <v>361</v>
      </c>
      <c r="G252" s="19" t="s">
        <v>54</v>
      </c>
      <c r="H252" s="19" t="s">
        <v>55</v>
      </c>
      <c r="I252" s="19" t="s">
        <v>56</v>
      </c>
      <c r="J252" s="22">
        <v>7332480</v>
      </c>
      <c r="K252" s="5">
        <v>12</v>
      </c>
      <c r="L252" s="22">
        <f>+Tabla7[[#This Row],[VALOR UNITARIO]]*Tabla7[[#This Row],[META_CENTRO_ORIENTE]]</f>
        <v>87989760</v>
      </c>
      <c r="M252" s="43">
        <v>0</v>
      </c>
      <c r="N252" s="44">
        <v>0</v>
      </c>
      <c r="O252" s="44">
        <v>0</v>
      </c>
      <c r="P252" s="44">
        <v>0</v>
      </c>
      <c r="Q252" s="44">
        <v>0</v>
      </c>
      <c r="R252" s="44">
        <v>0</v>
      </c>
      <c r="S252" s="44">
        <v>12</v>
      </c>
      <c r="T252" s="45">
        <v>0</v>
      </c>
      <c r="U252" s="28">
        <f>+Tabla7[[#This Row],[META_CANDELARIA]]+Tabla7[[#This Row],[META_SANTA_FE]]+Tabla7[[#This Row],[META_MARTIRES]]+Tabla7[[#This Row],[META_SAN_CRISTOBAL]]+Tabla7[[#This Row],[META_RAFAEL_URIBE_URIBE]]+Tabla7[[#This Row],[META_ANTONIO_NARIÑO]]+Tabla7[[#This Row],[META_SUBRED]]+Tabla7[[#This Row],[META_DISTRITO]]</f>
        <v>12</v>
      </c>
      <c r="V252" s="29">
        <f>+Tabla7[[#This Row],[META_CENTRO_ORIENTE]]-Tabla7[[#This Row],[META_TOTAL]]</f>
        <v>0</v>
      </c>
      <c r="W252" s="30">
        <f>+Tabla7[[#This Row],[VALOR UNITARIO]]*Tabla7[[#This Row],[META_CANDELARIA]]</f>
        <v>0</v>
      </c>
      <c r="X252" s="31">
        <f>+Tabla7[[#This Row],[META_SANTA_FE]]*Tabla7[[#This Row],[VALOR UNITARIO]]</f>
        <v>0</v>
      </c>
      <c r="Y252" s="31">
        <f>+Tabla7[[#This Row],[META_MARTIRES]]*Tabla7[[#This Row],[VALOR UNITARIO]]</f>
        <v>0</v>
      </c>
      <c r="Z252" s="31">
        <f>+Tabla7[[#This Row],[META_SAN_CRISTOBAL]]*Tabla7[[#This Row],[VALOR UNITARIO]]</f>
        <v>0</v>
      </c>
      <c r="AA252" s="31">
        <f>+Tabla7[[#This Row],[META_RAFAEL_URIBE_URIBE]]*Tabla7[[#This Row],[VALOR UNITARIO]]</f>
        <v>0</v>
      </c>
      <c r="AB252" s="31">
        <f>+Tabla7[[#This Row],[META_ANTONIO_NARIÑO]]*Tabla7[[#This Row],[VALOR UNITARIO]]</f>
        <v>0</v>
      </c>
      <c r="AC252" s="31">
        <f>+Tabla7[[#This Row],[META_SUBRED]]*Tabla7[[#This Row],[VALOR UNITARIO]]</f>
        <v>87989760</v>
      </c>
      <c r="AD252" s="32">
        <f>+Tabla7[[#This Row],[META_DISTRITO]]*Tabla7[[#This Row],[VALOR UNITARIO]]</f>
        <v>0</v>
      </c>
      <c r="AE252" s="30">
        <f>SUM(Tabla7[[#This Row],[$_CANDELARIA]:[$_DISTRITO]])</f>
        <v>87989760</v>
      </c>
      <c r="AF252" s="32">
        <f>+Tabla7[[#This Row],[$_CENTRO_ORIENTE]]-Tabla7[[#This Row],[$_TOTAL]]</f>
        <v>0</v>
      </c>
    </row>
    <row r="253" spans="1:32" ht="114.75" hidden="1">
      <c r="A253" s="19" t="s">
        <v>63</v>
      </c>
      <c r="B253" s="20" t="s">
        <v>358</v>
      </c>
      <c r="C253" s="20" t="s">
        <v>359</v>
      </c>
      <c r="D253" s="21">
        <v>236</v>
      </c>
      <c r="E253" s="20" t="s">
        <v>363</v>
      </c>
      <c r="F253" s="20" t="s">
        <v>361</v>
      </c>
      <c r="G253" s="19" t="s">
        <v>54</v>
      </c>
      <c r="H253" s="19" t="s">
        <v>55</v>
      </c>
      <c r="I253" s="19" t="s">
        <v>56</v>
      </c>
      <c r="J253" s="22">
        <v>7332480</v>
      </c>
      <c r="K253" s="5">
        <v>0</v>
      </c>
      <c r="L253" s="22">
        <f>+Tabla7[[#This Row],[VALOR UNITARIO]]*Tabla7[[#This Row],[META_CENTRO_ORIENTE]]</f>
        <v>0</v>
      </c>
      <c r="M253" s="46">
        <f>+Tabla7[[#This Row],[META_CENTRO_ORIENTE]]*4.55/100</f>
        <v>0</v>
      </c>
      <c r="N253" s="47">
        <f>+Tabla7[[#This Row],[META_CENTRO_ORIENTE]]*22.8/100</f>
        <v>0</v>
      </c>
      <c r="O253" s="47">
        <f>+Tabla7[[#This Row],[META_CENTRO_ORIENTE]]*8.3/100</f>
        <v>0</v>
      </c>
      <c r="P253" s="47">
        <f>+Tabla7[[#This Row],[META_CENTRO_ORIENTE]]*22.75/100</f>
        <v>0</v>
      </c>
      <c r="Q253" s="47">
        <f>+Tabla7[[#This Row],[META_CENTRO_ORIENTE]]*27.64/100</f>
        <v>0</v>
      </c>
      <c r="R253" s="47">
        <f>+Tabla7[[#This Row],[META_CENTRO_ORIENTE]]*14/100</f>
        <v>0</v>
      </c>
      <c r="S253" s="47"/>
      <c r="T253" s="48"/>
      <c r="U253" s="28">
        <f>+Tabla7[[#This Row],[META_CANDELARIA]]+Tabla7[[#This Row],[META_SANTA_FE]]+Tabla7[[#This Row],[META_MARTIRES]]+Tabla7[[#This Row],[META_SAN_CRISTOBAL]]+Tabla7[[#This Row],[META_RAFAEL_URIBE_URIBE]]+Tabla7[[#This Row],[META_ANTONIO_NARIÑO]]+Tabla7[[#This Row],[META_SUBRED]]+Tabla7[[#This Row],[META_DISTRITO]]</f>
        <v>0</v>
      </c>
      <c r="V253" s="29">
        <f>+Tabla7[[#This Row],[META_CENTRO_ORIENTE]]-Tabla7[[#This Row],[META_TOTAL]]</f>
        <v>0</v>
      </c>
      <c r="W253" s="30">
        <f>+Tabla7[[#This Row],[VALOR UNITARIO]]*Tabla7[[#This Row],[META_CANDELARIA]]</f>
        <v>0</v>
      </c>
      <c r="X253" s="31">
        <f>+Tabla7[[#This Row],[META_SANTA_FE]]*Tabla7[[#This Row],[VALOR UNITARIO]]</f>
        <v>0</v>
      </c>
      <c r="Y253" s="31">
        <f>+Tabla7[[#This Row],[META_MARTIRES]]*Tabla7[[#This Row],[VALOR UNITARIO]]</f>
        <v>0</v>
      </c>
      <c r="Z253" s="31">
        <f>+Tabla7[[#This Row],[META_SAN_CRISTOBAL]]*Tabla7[[#This Row],[VALOR UNITARIO]]</f>
        <v>0</v>
      </c>
      <c r="AA253" s="31">
        <f>+Tabla7[[#This Row],[META_RAFAEL_URIBE_URIBE]]*Tabla7[[#This Row],[VALOR UNITARIO]]</f>
        <v>0</v>
      </c>
      <c r="AB253" s="31">
        <f>+Tabla7[[#This Row],[META_ANTONIO_NARIÑO]]*Tabla7[[#This Row],[VALOR UNITARIO]]</f>
        <v>0</v>
      </c>
      <c r="AC253" s="31">
        <f>+Tabla7[[#This Row],[META_SUBRED]]*Tabla7[[#This Row],[VALOR UNITARIO]]</f>
        <v>0</v>
      </c>
      <c r="AD253" s="32">
        <f>+Tabla7[[#This Row],[META_DISTRITO]]*Tabla7[[#This Row],[VALOR UNITARIO]]</f>
        <v>0</v>
      </c>
      <c r="AE253" s="30">
        <f>SUM(Tabla7[[#This Row],[$_CANDELARIA]:[$_DISTRITO]])</f>
        <v>0</v>
      </c>
      <c r="AF253" s="32">
        <f>+Tabla7[[#This Row],[$_CENTRO_ORIENTE]]-Tabla7[[#This Row],[$_TOTAL]]</f>
        <v>0</v>
      </c>
    </row>
    <row r="254" spans="1:32" ht="102" hidden="1">
      <c r="A254" s="19" t="s">
        <v>63</v>
      </c>
      <c r="B254" s="20" t="s">
        <v>358</v>
      </c>
      <c r="C254" s="20" t="s">
        <v>359</v>
      </c>
      <c r="D254" s="21">
        <v>237</v>
      </c>
      <c r="E254" s="20" t="s">
        <v>364</v>
      </c>
      <c r="F254" s="20" t="s">
        <v>361</v>
      </c>
      <c r="G254" s="19" t="s">
        <v>54</v>
      </c>
      <c r="H254" s="19" t="s">
        <v>59</v>
      </c>
      <c r="I254" s="19" t="s">
        <v>56</v>
      </c>
      <c r="J254" s="22">
        <v>22914000</v>
      </c>
      <c r="K254" s="5">
        <v>0</v>
      </c>
      <c r="L254" s="22">
        <f>+Tabla7[[#This Row],[VALOR UNITARIO]]*Tabla7[[#This Row],[META_CENTRO_ORIENTE]]</f>
        <v>0</v>
      </c>
      <c r="M254" s="46">
        <f>+Tabla7[[#This Row],[META_CENTRO_ORIENTE]]*4.55/100</f>
        <v>0</v>
      </c>
      <c r="N254" s="47">
        <f>+Tabla7[[#This Row],[META_CENTRO_ORIENTE]]*22.8/100</f>
        <v>0</v>
      </c>
      <c r="O254" s="47">
        <f>+Tabla7[[#This Row],[META_CENTRO_ORIENTE]]*8.3/100</f>
        <v>0</v>
      </c>
      <c r="P254" s="47">
        <f>+Tabla7[[#This Row],[META_CENTRO_ORIENTE]]*22.75/100</f>
        <v>0</v>
      </c>
      <c r="Q254" s="47">
        <f>+Tabla7[[#This Row],[META_CENTRO_ORIENTE]]*27.64/100</f>
        <v>0</v>
      </c>
      <c r="R254" s="47">
        <f>+Tabla7[[#This Row],[META_CENTRO_ORIENTE]]*14/100</f>
        <v>0</v>
      </c>
      <c r="S254" s="47"/>
      <c r="T254" s="48"/>
      <c r="U254" s="28">
        <f>+Tabla7[[#This Row],[META_CANDELARIA]]+Tabla7[[#This Row],[META_SANTA_FE]]+Tabla7[[#This Row],[META_MARTIRES]]+Tabla7[[#This Row],[META_SAN_CRISTOBAL]]+Tabla7[[#This Row],[META_RAFAEL_URIBE_URIBE]]+Tabla7[[#This Row],[META_ANTONIO_NARIÑO]]+Tabla7[[#This Row],[META_SUBRED]]+Tabla7[[#This Row],[META_DISTRITO]]</f>
        <v>0</v>
      </c>
      <c r="V254" s="29">
        <f>+Tabla7[[#This Row],[META_CENTRO_ORIENTE]]-Tabla7[[#This Row],[META_TOTAL]]</f>
        <v>0</v>
      </c>
      <c r="W254" s="30">
        <f>+Tabla7[[#This Row],[VALOR UNITARIO]]*Tabla7[[#This Row],[META_CANDELARIA]]</f>
        <v>0</v>
      </c>
      <c r="X254" s="31">
        <f>+Tabla7[[#This Row],[META_SANTA_FE]]*Tabla7[[#This Row],[VALOR UNITARIO]]</f>
        <v>0</v>
      </c>
      <c r="Y254" s="31">
        <f>+Tabla7[[#This Row],[META_MARTIRES]]*Tabla7[[#This Row],[VALOR UNITARIO]]</f>
        <v>0</v>
      </c>
      <c r="Z254" s="31">
        <f>+Tabla7[[#This Row],[META_SAN_CRISTOBAL]]*Tabla7[[#This Row],[VALOR UNITARIO]]</f>
        <v>0</v>
      </c>
      <c r="AA254" s="31">
        <f>+Tabla7[[#This Row],[META_RAFAEL_URIBE_URIBE]]*Tabla7[[#This Row],[VALOR UNITARIO]]</f>
        <v>0</v>
      </c>
      <c r="AB254" s="31">
        <f>+Tabla7[[#This Row],[META_ANTONIO_NARIÑO]]*Tabla7[[#This Row],[VALOR UNITARIO]]</f>
        <v>0</v>
      </c>
      <c r="AC254" s="31">
        <f>+Tabla7[[#This Row],[META_SUBRED]]*Tabla7[[#This Row],[VALOR UNITARIO]]</f>
        <v>0</v>
      </c>
      <c r="AD254" s="32">
        <f>+Tabla7[[#This Row],[META_DISTRITO]]*Tabla7[[#This Row],[VALOR UNITARIO]]</f>
        <v>0</v>
      </c>
      <c r="AE254" s="30">
        <f>SUM(Tabla7[[#This Row],[$_CANDELARIA]:[$_DISTRITO]])</f>
        <v>0</v>
      </c>
      <c r="AF254" s="32">
        <f>+Tabla7[[#This Row],[$_CENTRO_ORIENTE]]-Tabla7[[#This Row],[$_TOTAL]]</f>
        <v>0</v>
      </c>
    </row>
    <row r="255" spans="1:32" ht="102" hidden="1">
      <c r="A255" s="19" t="s">
        <v>63</v>
      </c>
      <c r="B255" s="20" t="s">
        <v>358</v>
      </c>
      <c r="C255" s="20" t="s">
        <v>359</v>
      </c>
      <c r="D255" s="21">
        <v>238</v>
      </c>
      <c r="E255" s="20" t="s">
        <v>365</v>
      </c>
      <c r="F255" s="20" t="s">
        <v>361</v>
      </c>
      <c r="G255" s="19" t="s">
        <v>54</v>
      </c>
      <c r="H255" s="19" t="s">
        <v>76</v>
      </c>
      <c r="I255" s="19" t="s">
        <v>56</v>
      </c>
      <c r="J255" s="22">
        <v>29329920</v>
      </c>
      <c r="K255" s="5">
        <v>12</v>
      </c>
      <c r="L255" s="22">
        <f>+Tabla7[[#This Row],[VALOR UNITARIO]]*Tabla7[[#This Row],[META_CENTRO_ORIENTE]]</f>
        <v>351959040</v>
      </c>
      <c r="M255" s="46">
        <v>0</v>
      </c>
      <c r="N255" s="47">
        <v>0</v>
      </c>
      <c r="O255" s="47">
        <v>0</v>
      </c>
      <c r="P255" s="47">
        <v>12</v>
      </c>
      <c r="Q255" s="47">
        <v>0</v>
      </c>
      <c r="R255" s="47">
        <v>0</v>
      </c>
      <c r="S255" s="47"/>
      <c r="T255" s="48"/>
      <c r="U255" s="28">
        <f>+Tabla7[[#This Row],[META_CANDELARIA]]+Tabla7[[#This Row],[META_SANTA_FE]]+Tabla7[[#This Row],[META_MARTIRES]]+Tabla7[[#This Row],[META_SAN_CRISTOBAL]]+Tabla7[[#This Row],[META_RAFAEL_URIBE_URIBE]]+Tabla7[[#This Row],[META_ANTONIO_NARIÑO]]+Tabla7[[#This Row],[META_SUBRED]]+Tabla7[[#This Row],[META_DISTRITO]]</f>
        <v>12</v>
      </c>
      <c r="V255" s="29">
        <f>+Tabla7[[#This Row],[META_CENTRO_ORIENTE]]-Tabla7[[#This Row],[META_TOTAL]]</f>
        <v>0</v>
      </c>
      <c r="W255" s="30">
        <f>+Tabla7[[#This Row],[VALOR UNITARIO]]*Tabla7[[#This Row],[META_CANDELARIA]]</f>
        <v>0</v>
      </c>
      <c r="X255" s="31">
        <f>+Tabla7[[#This Row],[META_SANTA_FE]]*Tabla7[[#This Row],[VALOR UNITARIO]]</f>
        <v>0</v>
      </c>
      <c r="Y255" s="31">
        <f>+Tabla7[[#This Row],[META_MARTIRES]]*Tabla7[[#This Row],[VALOR UNITARIO]]</f>
        <v>0</v>
      </c>
      <c r="Z255" s="31">
        <f>+Tabla7[[#This Row],[META_SAN_CRISTOBAL]]*Tabla7[[#This Row],[VALOR UNITARIO]]</f>
        <v>351959040</v>
      </c>
      <c r="AA255" s="31">
        <f>+Tabla7[[#This Row],[META_RAFAEL_URIBE_URIBE]]*Tabla7[[#This Row],[VALOR UNITARIO]]</f>
        <v>0</v>
      </c>
      <c r="AB255" s="31">
        <f>+Tabla7[[#This Row],[META_ANTONIO_NARIÑO]]*Tabla7[[#This Row],[VALOR UNITARIO]]</f>
        <v>0</v>
      </c>
      <c r="AC255" s="31">
        <f>+Tabla7[[#This Row],[META_SUBRED]]*Tabla7[[#This Row],[VALOR UNITARIO]]</f>
        <v>0</v>
      </c>
      <c r="AD255" s="32">
        <f>+Tabla7[[#This Row],[META_DISTRITO]]*Tabla7[[#This Row],[VALOR UNITARIO]]</f>
        <v>0</v>
      </c>
      <c r="AE255" s="30">
        <f>SUM(Tabla7[[#This Row],[$_CANDELARIA]:[$_DISTRITO]])</f>
        <v>351959040</v>
      </c>
      <c r="AF255" s="32">
        <f>+Tabla7[[#This Row],[$_CENTRO_ORIENTE]]-Tabla7[[#This Row],[$_TOTAL]]</f>
        <v>0</v>
      </c>
    </row>
    <row r="256" spans="1:32" ht="76.5" hidden="1">
      <c r="A256" s="19" t="s">
        <v>63</v>
      </c>
      <c r="B256" s="20" t="s">
        <v>358</v>
      </c>
      <c r="C256" s="20" t="s">
        <v>366</v>
      </c>
      <c r="D256" s="21">
        <v>239</v>
      </c>
      <c r="E256" s="20" t="s">
        <v>367</v>
      </c>
      <c r="F256" s="20" t="s">
        <v>361</v>
      </c>
      <c r="G256" s="19" t="s">
        <v>54</v>
      </c>
      <c r="H256" s="19" t="s">
        <v>59</v>
      </c>
      <c r="I256" s="19" t="s">
        <v>56</v>
      </c>
      <c r="J256" s="22">
        <v>17086608</v>
      </c>
      <c r="K256" s="5">
        <v>72</v>
      </c>
      <c r="L256" s="22">
        <f>+Tabla7[[#This Row],[VALOR UNITARIO]]*Tabla7[[#This Row],[META_CENTRO_ORIENTE]]</f>
        <v>1230235776</v>
      </c>
      <c r="M256" s="46">
        <f>+Tabla7[[#This Row],[META_CENTRO_ORIENTE]]*4.55/100</f>
        <v>3.2759999999999998</v>
      </c>
      <c r="N256" s="47">
        <f>+Tabla7[[#This Row],[META_CENTRO_ORIENTE]]*22.8/100</f>
        <v>16.416</v>
      </c>
      <c r="O256" s="47">
        <f>+Tabla7[[#This Row],[META_CENTRO_ORIENTE]]*8.3/100</f>
        <v>5.976</v>
      </c>
      <c r="P256" s="47">
        <f>+Tabla7[[#This Row],[META_CENTRO_ORIENTE]]*22.75/100</f>
        <v>16.38</v>
      </c>
      <c r="Q256" s="47">
        <f>+Tabla7[[#This Row],[META_CENTRO_ORIENTE]]*27.64/100</f>
        <v>19.9008</v>
      </c>
      <c r="R256" s="47">
        <f>+Tabla7[[#This Row],[META_CENTRO_ORIENTE]]*14/100</f>
        <v>10.08</v>
      </c>
      <c r="S256" s="47"/>
      <c r="T256" s="48"/>
      <c r="U256" s="28">
        <f>+Tabla7[[#This Row],[META_CANDELARIA]]+Tabla7[[#This Row],[META_SANTA_FE]]+Tabla7[[#This Row],[META_MARTIRES]]+Tabla7[[#This Row],[META_SAN_CRISTOBAL]]+Tabla7[[#This Row],[META_RAFAEL_URIBE_URIBE]]+Tabla7[[#This Row],[META_ANTONIO_NARIÑO]]+Tabla7[[#This Row],[META_SUBRED]]+Tabla7[[#This Row],[META_DISTRITO]]</f>
        <v>72.028800000000004</v>
      </c>
      <c r="V256" s="29">
        <f>+Tabla7[[#This Row],[META_CENTRO_ORIENTE]]-Tabla7[[#This Row],[META_TOTAL]]</f>
        <v>-2.8800000000003934E-2</v>
      </c>
      <c r="W256" s="30">
        <f>+Tabla7[[#This Row],[VALOR UNITARIO]]*Tabla7[[#This Row],[META_CANDELARIA]]</f>
        <v>55975727.807999998</v>
      </c>
      <c r="X256" s="31">
        <f>+Tabla7[[#This Row],[META_SANTA_FE]]*Tabla7[[#This Row],[VALOR UNITARIO]]</f>
        <v>280493756.92800003</v>
      </c>
      <c r="Y256" s="31">
        <f>+Tabla7[[#This Row],[META_MARTIRES]]*Tabla7[[#This Row],[VALOR UNITARIO]]</f>
        <v>102109569.40799999</v>
      </c>
      <c r="Z256" s="31">
        <f>+Tabla7[[#This Row],[META_SAN_CRISTOBAL]]*Tabla7[[#This Row],[VALOR UNITARIO]]</f>
        <v>279878639.03999996</v>
      </c>
      <c r="AA256" s="31">
        <f>+Tabla7[[#This Row],[META_RAFAEL_URIBE_URIBE]]*Tabla7[[#This Row],[VALOR UNITARIO]]</f>
        <v>340037168.48640001</v>
      </c>
      <c r="AB256" s="31">
        <f>+Tabla7[[#This Row],[META_ANTONIO_NARIÑO]]*Tabla7[[#This Row],[VALOR UNITARIO]]</f>
        <v>172233008.64000002</v>
      </c>
      <c r="AC256" s="31">
        <f>+Tabla7[[#This Row],[META_SUBRED]]*Tabla7[[#This Row],[VALOR UNITARIO]]</f>
        <v>0</v>
      </c>
      <c r="AD256" s="32">
        <f>+Tabla7[[#This Row],[META_DISTRITO]]*Tabla7[[#This Row],[VALOR UNITARIO]]</f>
        <v>0</v>
      </c>
      <c r="AE256" s="30">
        <f>SUM(Tabla7[[#This Row],[$_CANDELARIA]:[$_DISTRITO]])</f>
        <v>1230727870.3104</v>
      </c>
      <c r="AF256" s="32">
        <f>+Tabla7[[#This Row],[$_CENTRO_ORIENTE]]-Tabla7[[#This Row],[$_TOTAL]]</f>
        <v>-492094.31040000916</v>
      </c>
    </row>
    <row r="257" spans="1:32" ht="115.5" hidden="1" thickTop="1">
      <c r="A257" s="19" t="s">
        <v>63</v>
      </c>
      <c r="B257" s="20" t="s">
        <v>358</v>
      </c>
      <c r="C257" s="20" t="s">
        <v>366</v>
      </c>
      <c r="D257" s="21">
        <v>240</v>
      </c>
      <c r="E257" s="20" t="s">
        <v>368</v>
      </c>
      <c r="F257" s="20" t="s">
        <v>361</v>
      </c>
      <c r="G257" s="19" t="s">
        <v>54</v>
      </c>
      <c r="H257" s="19" t="s">
        <v>55</v>
      </c>
      <c r="I257" s="19" t="s">
        <v>56</v>
      </c>
      <c r="J257" s="22">
        <v>3910656</v>
      </c>
      <c r="K257" s="5">
        <v>12</v>
      </c>
      <c r="L257" s="22">
        <f>+Tabla7[[#This Row],[VALOR UNITARIO]]*Tabla7[[#This Row],[META_CENTRO_ORIENTE]]</f>
        <v>46927872</v>
      </c>
      <c r="M257" s="43">
        <v>0</v>
      </c>
      <c r="N257" s="44">
        <v>0</v>
      </c>
      <c r="O257" s="44">
        <v>0</v>
      </c>
      <c r="P257" s="44">
        <v>0</v>
      </c>
      <c r="Q257" s="44">
        <v>0</v>
      </c>
      <c r="R257" s="44">
        <v>0</v>
      </c>
      <c r="S257" s="44">
        <v>12</v>
      </c>
      <c r="T257" s="45">
        <v>0</v>
      </c>
      <c r="U257" s="28">
        <f>+Tabla7[[#This Row],[META_CANDELARIA]]+Tabla7[[#This Row],[META_SANTA_FE]]+Tabla7[[#This Row],[META_MARTIRES]]+Tabla7[[#This Row],[META_SAN_CRISTOBAL]]+Tabla7[[#This Row],[META_RAFAEL_URIBE_URIBE]]+Tabla7[[#This Row],[META_ANTONIO_NARIÑO]]+Tabla7[[#This Row],[META_SUBRED]]+Tabla7[[#This Row],[META_DISTRITO]]</f>
        <v>12</v>
      </c>
      <c r="V257" s="29">
        <f>+Tabla7[[#This Row],[META_CENTRO_ORIENTE]]-Tabla7[[#This Row],[META_TOTAL]]</f>
        <v>0</v>
      </c>
      <c r="W257" s="30">
        <f>+Tabla7[[#This Row],[VALOR UNITARIO]]*Tabla7[[#This Row],[META_CANDELARIA]]</f>
        <v>0</v>
      </c>
      <c r="X257" s="31">
        <f>+Tabla7[[#This Row],[META_SANTA_FE]]*Tabla7[[#This Row],[VALOR UNITARIO]]</f>
        <v>0</v>
      </c>
      <c r="Y257" s="31">
        <f>+Tabla7[[#This Row],[META_MARTIRES]]*Tabla7[[#This Row],[VALOR UNITARIO]]</f>
        <v>0</v>
      </c>
      <c r="Z257" s="31">
        <f>+Tabla7[[#This Row],[META_SAN_CRISTOBAL]]*Tabla7[[#This Row],[VALOR UNITARIO]]</f>
        <v>0</v>
      </c>
      <c r="AA257" s="31">
        <f>+Tabla7[[#This Row],[META_RAFAEL_URIBE_URIBE]]*Tabla7[[#This Row],[VALOR UNITARIO]]</f>
        <v>0</v>
      </c>
      <c r="AB257" s="31">
        <f>+Tabla7[[#This Row],[META_ANTONIO_NARIÑO]]*Tabla7[[#This Row],[VALOR UNITARIO]]</f>
        <v>0</v>
      </c>
      <c r="AC257" s="31">
        <f>+Tabla7[[#This Row],[META_SUBRED]]*Tabla7[[#This Row],[VALOR UNITARIO]]</f>
        <v>46927872</v>
      </c>
      <c r="AD257" s="32">
        <f>+Tabla7[[#This Row],[META_DISTRITO]]*Tabla7[[#This Row],[VALOR UNITARIO]]</f>
        <v>0</v>
      </c>
      <c r="AE257" s="30">
        <f>SUM(Tabla7[[#This Row],[$_CANDELARIA]:[$_DISTRITO]])</f>
        <v>46927872</v>
      </c>
      <c r="AF257" s="32">
        <f>+Tabla7[[#This Row],[$_CENTRO_ORIENTE]]-Tabla7[[#This Row],[$_TOTAL]]</f>
        <v>0</v>
      </c>
    </row>
    <row r="258" spans="1:32" ht="89.25" hidden="1">
      <c r="A258" s="19" t="s">
        <v>63</v>
      </c>
      <c r="B258" s="20" t="s">
        <v>358</v>
      </c>
      <c r="C258" s="20" t="s">
        <v>366</v>
      </c>
      <c r="D258" s="21">
        <v>241</v>
      </c>
      <c r="E258" s="20" t="s">
        <v>369</v>
      </c>
      <c r="F258" s="20" t="s">
        <v>361</v>
      </c>
      <c r="G258" s="19" t="s">
        <v>54</v>
      </c>
      <c r="H258" s="19" t="s">
        <v>55</v>
      </c>
      <c r="I258" s="19" t="s">
        <v>56</v>
      </c>
      <c r="J258" s="22">
        <v>3910656</v>
      </c>
      <c r="K258" s="5">
        <v>0</v>
      </c>
      <c r="L258" s="22">
        <f>+Tabla7[[#This Row],[VALOR UNITARIO]]*Tabla7[[#This Row],[META_CENTRO_ORIENTE]]</f>
        <v>0</v>
      </c>
      <c r="M258" s="46">
        <f>+Tabla7[[#This Row],[META_CENTRO_ORIENTE]]*4.55/100</f>
        <v>0</v>
      </c>
      <c r="N258" s="47">
        <f>+Tabla7[[#This Row],[META_CENTRO_ORIENTE]]*22.8/100</f>
        <v>0</v>
      </c>
      <c r="O258" s="47">
        <f>+Tabla7[[#This Row],[META_CENTRO_ORIENTE]]*8.3/100</f>
        <v>0</v>
      </c>
      <c r="P258" s="47">
        <f>+Tabla7[[#This Row],[META_CENTRO_ORIENTE]]*22.75/100</f>
        <v>0</v>
      </c>
      <c r="Q258" s="47">
        <f>+Tabla7[[#This Row],[META_CENTRO_ORIENTE]]*27.64/100</f>
        <v>0</v>
      </c>
      <c r="R258" s="47">
        <f>+Tabla7[[#This Row],[META_CENTRO_ORIENTE]]*14/100</f>
        <v>0</v>
      </c>
      <c r="S258" s="47"/>
      <c r="T258" s="48"/>
      <c r="U258" s="28">
        <f>+Tabla7[[#This Row],[META_CANDELARIA]]+Tabla7[[#This Row],[META_SANTA_FE]]+Tabla7[[#This Row],[META_MARTIRES]]+Tabla7[[#This Row],[META_SAN_CRISTOBAL]]+Tabla7[[#This Row],[META_RAFAEL_URIBE_URIBE]]+Tabla7[[#This Row],[META_ANTONIO_NARIÑO]]+Tabla7[[#This Row],[META_SUBRED]]+Tabla7[[#This Row],[META_DISTRITO]]</f>
        <v>0</v>
      </c>
      <c r="V258" s="29">
        <f>+Tabla7[[#This Row],[META_CENTRO_ORIENTE]]-Tabla7[[#This Row],[META_TOTAL]]</f>
        <v>0</v>
      </c>
      <c r="W258" s="30">
        <f>+Tabla7[[#This Row],[VALOR UNITARIO]]*Tabla7[[#This Row],[META_CANDELARIA]]</f>
        <v>0</v>
      </c>
      <c r="X258" s="31">
        <f>+Tabla7[[#This Row],[META_SANTA_FE]]*Tabla7[[#This Row],[VALOR UNITARIO]]</f>
        <v>0</v>
      </c>
      <c r="Y258" s="31">
        <f>+Tabla7[[#This Row],[META_MARTIRES]]*Tabla7[[#This Row],[VALOR UNITARIO]]</f>
        <v>0</v>
      </c>
      <c r="Z258" s="31">
        <f>+Tabla7[[#This Row],[META_SAN_CRISTOBAL]]*Tabla7[[#This Row],[VALOR UNITARIO]]</f>
        <v>0</v>
      </c>
      <c r="AA258" s="31">
        <f>+Tabla7[[#This Row],[META_RAFAEL_URIBE_URIBE]]*Tabla7[[#This Row],[VALOR UNITARIO]]</f>
        <v>0</v>
      </c>
      <c r="AB258" s="31">
        <f>+Tabla7[[#This Row],[META_ANTONIO_NARIÑO]]*Tabla7[[#This Row],[VALOR UNITARIO]]</f>
        <v>0</v>
      </c>
      <c r="AC258" s="31">
        <f>+Tabla7[[#This Row],[META_SUBRED]]*Tabla7[[#This Row],[VALOR UNITARIO]]</f>
        <v>0</v>
      </c>
      <c r="AD258" s="32">
        <f>+Tabla7[[#This Row],[META_DISTRITO]]*Tabla7[[#This Row],[VALOR UNITARIO]]</f>
        <v>0</v>
      </c>
      <c r="AE258" s="30">
        <f>SUM(Tabla7[[#This Row],[$_CANDELARIA]:[$_DISTRITO]])</f>
        <v>0</v>
      </c>
      <c r="AF258" s="32">
        <f>+Tabla7[[#This Row],[$_CENTRO_ORIENTE]]-Tabla7[[#This Row],[$_TOTAL]]</f>
        <v>0</v>
      </c>
    </row>
    <row r="259" spans="1:32" ht="89.25" hidden="1">
      <c r="A259" s="19" t="s">
        <v>63</v>
      </c>
      <c r="B259" s="20" t="s">
        <v>358</v>
      </c>
      <c r="C259" s="20" t="s">
        <v>366</v>
      </c>
      <c r="D259" s="21">
        <v>242</v>
      </c>
      <c r="E259" s="20" t="s">
        <v>370</v>
      </c>
      <c r="F259" s="20" t="s">
        <v>361</v>
      </c>
      <c r="G259" s="19" t="s">
        <v>54</v>
      </c>
      <c r="H259" s="19" t="s">
        <v>59</v>
      </c>
      <c r="I259" s="19" t="s">
        <v>56</v>
      </c>
      <c r="J259" s="22">
        <v>12220800</v>
      </c>
      <c r="K259" s="5">
        <v>0</v>
      </c>
      <c r="L259" s="22">
        <f>+Tabla7[[#This Row],[VALOR UNITARIO]]*Tabla7[[#This Row],[META_CENTRO_ORIENTE]]</f>
        <v>0</v>
      </c>
      <c r="M259" s="46">
        <f>+Tabla7[[#This Row],[META_CENTRO_ORIENTE]]*4.55/100</f>
        <v>0</v>
      </c>
      <c r="N259" s="47">
        <f>+Tabla7[[#This Row],[META_CENTRO_ORIENTE]]*22.8/100</f>
        <v>0</v>
      </c>
      <c r="O259" s="47">
        <f>+Tabla7[[#This Row],[META_CENTRO_ORIENTE]]*8.3/100</f>
        <v>0</v>
      </c>
      <c r="P259" s="47">
        <f>+Tabla7[[#This Row],[META_CENTRO_ORIENTE]]*22.75/100</f>
        <v>0</v>
      </c>
      <c r="Q259" s="47">
        <f>+Tabla7[[#This Row],[META_CENTRO_ORIENTE]]*27.64/100</f>
        <v>0</v>
      </c>
      <c r="R259" s="47">
        <f>+Tabla7[[#This Row],[META_CENTRO_ORIENTE]]*14/100</f>
        <v>0</v>
      </c>
      <c r="S259" s="47"/>
      <c r="T259" s="48"/>
      <c r="U259" s="28">
        <f>+Tabla7[[#This Row],[META_CANDELARIA]]+Tabla7[[#This Row],[META_SANTA_FE]]+Tabla7[[#This Row],[META_MARTIRES]]+Tabla7[[#This Row],[META_SAN_CRISTOBAL]]+Tabla7[[#This Row],[META_RAFAEL_URIBE_URIBE]]+Tabla7[[#This Row],[META_ANTONIO_NARIÑO]]+Tabla7[[#This Row],[META_SUBRED]]+Tabla7[[#This Row],[META_DISTRITO]]</f>
        <v>0</v>
      </c>
      <c r="V259" s="29">
        <f>+Tabla7[[#This Row],[META_CENTRO_ORIENTE]]-Tabla7[[#This Row],[META_TOTAL]]</f>
        <v>0</v>
      </c>
      <c r="W259" s="30">
        <f>+Tabla7[[#This Row],[VALOR UNITARIO]]*Tabla7[[#This Row],[META_CANDELARIA]]</f>
        <v>0</v>
      </c>
      <c r="X259" s="31">
        <f>+Tabla7[[#This Row],[META_SANTA_FE]]*Tabla7[[#This Row],[VALOR UNITARIO]]</f>
        <v>0</v>
      </c>
      <c r="Y259" s="31">
        <f>+Tabla7[[#This Row],[META_MARTIRES]]*Tabla7[[#This Row],[VALOR UNITARIO]]</f>
        <v>0</v>
      </c>
      <c r="Z259" s="31">
        <f>+Tabla7[[#This Row],[META_SAN_CRISTOBAL]]*Tabla7[[#This Row],[VALOR UNITARIO]]</f>
        <v>0</v>
      </c>
      <c r="AA259" s="31">
        <f>+Tabla7[[#This Row],[META_RAFAEL_URIBE_URIBE]]*Tabla7[[#This Row],[VALOR UNITARIO]]</f>
        <v>0</v>
      </c>
      <c r="AB259" s="31">
        <f>+Tabla7[[#This Row],[META_ANTONIO_NARIÑO]]*Tabla7[[#This Row],[VALOR UNITARIO]]</f>
        <v>0</v>
      </c>
      <c r="AC259" s="31">
        <f>+Tabla7[[#This Row],[META_SUBRED]]*Tabla7[[#This Row],[VALOR UNITARIO]]</f>
        <v>0</v>
      </c>
      <c r="AD259" s="32">
        <f>+Tabla7[[#This Row],[META_DISTRITO]]*Tabla7[[#This Row],[VALOR UNITARIO]]</f>
        <v>0</v>
      </c>
      <c r="AE259" s="30">
        <f>SUM(Tabla7[[#This Row],[$_CANDELARIA]:[$_DISTRITO]])</f>
        <v>0</v>
      </c>
      <c r="AF259" s="32">
        <f>+Tabla7[[#This Row],[$_CENTRO_ORIENTE]]-Tabla7[[#This Row],[$_TOTAL]]</f>
        <v>0</v>
      </c>
    </row>
    <row r="260" spans="1:32" ht="76.5" hidden="1">
      <c r="A260" s="19" t="s">
        <v>63</v>
      </c>
      <c r="B260" s="20" t="s">
        <v>358</v>
      </c>
      <c r="C260" s="20" t="s">
        <v>366</v>
      </c>
      <c r="D260" s="21">
        <v>243</v>
      </c>
      <c r="E260" s="20" t="s">
        <v>371</v>
      </c>
      <c r="F260" s="20" t="s">
        <v>361</v>
      </c>
      <c r="G260" s="19" t="s">
        <v>79</v>
      </c>
      <c r="H260" s="19" t="s">
        <v>76</v>
      </c>
      <c r="I260" s="19" t="s">
        <v>56</v>
      </c>
      <c r="J260" s="22">
        <v>15642624</v>
      </c>
      <c r="K260" s="5">
        <v>12</v>
      </c>
      <c r="L260" s="22">
        <f>+Tabla7[[#This Row],[VALOR UNITARIO]]*Tabla7[[#This Row],[META_CENTRO_ORIENTE]]</f>
        <v>187711488</v>
      </c>
      <c r="M260" s="46">
        <v>0</v>
      </c>
      <c r="N260" s="47">
        <v>0</v>
      </c>
      <c r="O260" s="47">
        <v>0</v>
      </c>
      <c r="P260" s="47">
        <v>12</v>
      </c>
      <c r="Q260" s="47">
        <v>0</v>
      </c>
      <c r="R260" s="47">
        <v>0</v>
      </c>
      <c r="S260" s="47"/>
      <c r="T260" s="48"/>
      <c r="U260" s="28">
        <f>+Tabla7[[#This Row],[META_CANDELARIA]]+Tabla7[[#This Row],[META_SANTA_FE]]+Tabla7[[#This Row],[META_MARTIRES]]+Tabla7[[#This Row],[META_SAN_CRISTOBAL]]+Tabla7[[#This Row],[META_RAFAEL_URIBE_URIBE]]+Tabla7[[#This Row],[META_ANTONIO_NARIÑO]]+Tabla7[[#This Row],[META_SUBRED]]+Tabla7[[#This Row],[META_DISTRITO]]</f>
        <v>12</v>
      </c>
      <c r="V260" s="29">
        <f>+Tabla7[[#This Row],[META_CENTRO_ORIENTE]]-Tabla7[[#This Row],[META_TOTAL]]</f>
        <v>0</v>
      </c>
      <c r="W260" s="30">
        <f>+Tabla7[[#This Row],[VALOR UNITARIO]]*Tabla7[[#This Row],[META_CANDELARIA]]</f>
        <v>0</v>
      </c>
      <c r="X260" s="31">
        <f>+Tabla7[[#This Row],[META_SANTA_FE]]*Tabla7[[#This Row],[VALOR UNITARIO]]</f>
        <v>0</v>
      </c>
      <c r="Y260" s="31">
        <f>+Tabla7[[#This Row],[META_MARTIRES]]*Tabla7[[#This Row],[VALOR UNITARIO]]</f>
        <v>0</v>
      </c>
      <c r="Z260" s="31">
        <f>+Tabla7[[#This Row],[META_SAN_CRISTOBAL]]*Tabla7[[#This Row],[VALOR UNITARIO]]</f>
        <v>187711488</v>
      </c>
      <c r="AA260" s="31">
        <f>+Tabla7[[#This Row],[META_RAFAEL_URIBE_URIBE]]*Tabla7[[#This Row],[VALOR UNITARIO]]</f>
        <v>0</v>
      </c>
      <c r="AB260" s="31">
        <f>+Tabla7[[#This Row],[META_ANTONIO_NARIÑO]]*Tabla7[[#This Row],[VALOR UNITARIO]]</f>
        <v>0</v>
      </c>
      <c r="AC260" s="31">
        <f>+Tabla7[[#This Row],[META_SUBRED]]*Tabla7[[#This Row],[VALOR UNITARIO]]</f>
        <v>0</v>
      </c>
      <c r="AD260" s="32">
        <f>+Tabla7[[#This Row],[META_DISTRITO]]*Tabla7[[#This Row],[VALOR UNITARIO]]</f>
        <v>0</v>
      </c>
      <c r="AE260" s="30">
        <f>SUM(Tabla7[[#This Row],[$_CANDELARIA]:[$_DISTRITO]])</f>
        <v>187711488</v>
      </c>
      <c r="AF260" s="32">
        <f>+Tabla7[[#This Row],[$_CENTRO_ORIENTE]]-Tabla7[[#This Row],[$_TOTAL]]</f>
        <v>0</v>
      </c>
    </row>
    <row r="261" spans="1:32" ht="51.75" hidden="1" thickTop="1">
      <c r="A261" s="19" t="s">
        <v>63</v>
      </c>
      <c r="B261" s="20" t="s">
        <v>358</v>
      </c>
      <c r="C261" s="20" t="s">
        <v>372</v>
      </c>
      <c r="D261" s="21">
        <v>244</v>
      </c>
      <c r="E261" s="20" t="s">
        <v>373</v>
      </c>
      <c r="F261" s="20" t="s">
        <v>361</v>
      </c>
      <c r="G261" s="19" t="s">
        <v>79</v>
      </c>
      <c r="H261" s="19" t="s">
        <v>55</v>
      </c>
      <c r="I261" s="19" t="s">
        <v>56</v>
      </c>
      <c r="J261" s="22">
        <v>20316544</v>
      </c>
      <c r="K261" s="5">
        <v>12</v>
      </c>
      <c r="L261" s="22">
        <f>+Tabla7[[#This Row],[VALOR UNITARIO]]*Tabla7[[#This Row],[META_CENTRO_ORIENTE]]</f>
        <v>243798528</v>
      </c>
      <c r="M261" s="43">
        <v>0</v>
      </c>
      <c r="N261" s="44">
        <v>0</v>
      </c>
      <c r="O261" s="44">
        <v>0</v>
      </c>
      <c r="P261" s="44">
        <v>0</v>
      </c>
      <c r="Q261" s="44">
        <v>0</v>
      </c>
      <c r="R261" s="44">
        <v>0</v>
      </c>
      <c r="S261" s="44">
        <v>12</v>
      </c>
      <c r="T261" s="45">
        <v>0</v>
      </c>
      <c r="U261" s="28">
        <f>+Tabla7[[#This Row],[META_CANDELARIA]]+Tabla7[[#This Row],[META_SANTA_FE]]+Tabla7[[#This Row],[META_MARTIRES]]+Tabla7[[#This Row],[META_SAN_CRISTOBAL]]+Tabla7[[#This Row],[META_RAFAEL_URIBE_URIBE]]+Tabla7[[#This Row],[META_ANTONIO_NARIÑO]]+Tabla7[[#This Row],[META_SUBRED]]+Tabla7[[#This Row],[META_DISTRITO]]</f>
        <v>12</v>
      </c>
      <c r="V261" s="29">
        <f>+Tabla7[[#This Row],[META_CENTRO_ORIENTE]]-Tabla7[[#This Row],[META_TOTAL]]</f>
        <v>0</v>
      </c>
      <c r="W261" s="30">
        <f>+Tabla7[[#This Row],[VALOR UNITARIO]]*Tabla7[[#This Row],[META_CANDELARIA]]</f>
        <v>0</v>
      </c>
      <c r="X261" s="31">
        <f>+Tabla7[[#This Row],[META_SANTA_FE]]*Tabla7[[#This Row],[VALOR UNITARIO]]</f>
        <v>0</v>
      </c>
      <c r="Y261" s="31">
        <f>+Tabla7[[#This Row],[META_MARTIRES]]*Tabla7[[#This Row],[VALOR UNITARIO]]</f>
        <v>0</v>
      </c>
      <c r="Z261" s="31">
        <f>+Tabla7[[#This Row],[META_SAN_CRISTOBAL]]*Tabla7[[#This Row],[VALOR UNITARIO]]</f>
        <v>0</v>
      </c>
      <c r="AA261" s="31">
        <f>+Tabla7[[#This Row],[META_RAFAEL_URIBE_URIBE]]*Tabla7[[#This Row],[VALOR UNITARIO]]</f>
        <v>0</v>
      </c>
      <c r="AB261" s="31">
        <f>+Tabla7[[#This Row],[META_ANTONIO_NARIÑO]]*Tabla7[[#This Row],[VALOR UNITARIO]]</f>
        <v>0</v>
      </c>
      <c r="AC261" s="31">
        <f>+Tabla7[[#This Row],[META_SUBRED]]*Tabla7[[#This Row],[VALOR UNITARIO]]</f>
        <v>243798528</v>
      </c>
      <c r="AD261" s="32">
        <f>+Tabla7[[#This Row],[META_DISTRITO]]*Tabla7[[#This Row],[VALOR UNITARIO]]</f>
        <v>0</v>
      </c>
      <c r="AE261" s="30">
        <f>SUM(Tabla7[[#This Row],[$_CANDELARIA]:[$_DISTRITO]])</f>
        <v>243798528</v>
      </c>
      <c r="AF261" s="32">
        <f>+Tabla7[[#This Row],[$_CENTRO_ORIENTE]]-Tabla7[[#This Row],[$_TOTAL]]</f>
        <v>0</v>
      </c>
    </row>
    <row r="262" spans="1:32" ht="51" hidden="1">
      <c r="A262" s="19" t="s">
        <v>63</v>
      </c>
      <c r="B262" s="20" t="s">
        <v>358</v>
      </c>
      <c r="C262" s="20" t="s">
        <v>372</v>
      </c>
      <c r="D262" s="21">
        <v>245</v>
      </c>
      <c r="E262" s="20" t="s">
        <v>374</v>
      </c>
      <c r="F262" s="20" t="s">
        <v>361</v>
      </c>
      <c r="G262" s="19" t="s">
        <v>79</v>
      </c>
      <c r="H262" s="19" t="s">
        <v>76</v>
      </c>
      <c r="I262" s="19" t="s">
        <v>56</v>
      </c>
      <c r="J262" s="22">
        <v>24729968</v>
      </c>
      <c r="K262" s="5">
        <v>8</v>
      </c>
      <c r="L262" s="22">
        <f>+Tabla7[[#This Row],[VALOR UNITARIO]]*Tabla7[[#This Row],[META_CENTRO_ORIENTE]]</f>
        <v>197839744</v>
      </c>
      <c r="M262" s="46">
        <v>0</v>
      </c>
      <c r="N262" s="47">
        <v>0</v>
      </c>
      <c r="O262" s="47">
        <v>0</v>
      </c>
      <c r="P262" s="47">
        <v>8</v>
      </c>
      <c r="Q262" s="47">
        <v>0</v>
      </c>
      <c r="R262" s="47">
        <v>0</v>
      </c>
      <c r="S262" s="47"/>
      <c r="T262" s="48"/>
      <c r="U262" s="28">
        <f>+Tabla7[[#This Row],[META_CANDELARIA]]+Tabla7[[#This Row],[META_SANTA_FE]]+Tabla7[[#This Row],[META_MARTIRES]]+Tabla7[[#This Row],[META_SAN_CRISTOBAL]]+Tabla7[[#This Row],[META_RAFAEL_URIBE_URIBE]]+Tabla7[[#This Row],[META_ANTONIO_NARIÑO]]+Tabla7[[#This Row],[META_SUBRED]]+Tabla7[[#This Row],[META_DISTRITO]]</f>
        <v>8</v>
      </c>
      <c r="V262" s="29">
        <f>+Tabla7[[#This Row],[META_CENTRO_ORIENTE]]-Tabla7[[#This Row],[META_TOTAL]]</f>
        <v>0</v>
      </c>
      <c r="W262" s="30">
        <f>+Tabla7[[#This Row],[VALOR UNITARIO]]*Tabla7[[#This Row],[META_CANDELARIA]]</f>
        <v>0</v>
      </c>
      <c r="X262" s="31">
        <f>+Tabla7[[#This Row],[META_SANTA_FE]]*Tabla7[[#This Row],[VALOR UNITARIO]]</f>
        <v>0</v>
      </c>
      <c r="Y262" s="31">
        <f>+Tabla7[[#This Row],[META_MARTIRES]]*Tabla7[[#This Row],[VALOR UNITARIO]]</f>
        <v>0</v>
      </c>
      <c r="Z262" s="31">
        <f>+Tabla7[[#This Row],[META_SAN_CRISTOBAL]]*Tabla7[[#This Row],[VALOR UNITARIO]]</f>
        <v>197839744</v>
      </c>
      <c r="AA262" s="31">
        <f>+Tabla7[[#This Row],[META_RAFAEL_URIBE_URIBE]]*Tabla7[[#This Row],[VALOR UNITARIO]]</f>
        <v>0</v>
      </c>
      <c r="AB262" s="31">
        <f>+Tabla7[[#This Row],[META_ANTONIO_NARIÑO]]*Tabla7[[#This Row],[VALOR UNITARIO]]</f>
        <v>0</v>
      </c>
      <c r="AC262" s="31">
        <f>+Tabla7[[#This Row],[META_SUBRED]]*Tabla7[[#This Row],[VALOR UNITARIO]]</f>
        <v>0</v>
      </c>
      <c r="AD262" s="32">
        <f>+Tabla7[[#This Row],[META_DISTRITO]]*Tabla7[[#This Row],[VALOR UNITARIO]]</f>
        <v>0</v>
      </c>
      <c r="AE262" s="30">
        <f>SUM(Tabla7[[#This Row],[$_CANDELARIA]:[$_DISTRITO]])</f>
        <v>197839744</v>
      </c>
      <c r="AF262" s="32">
        <f>+Tabla7[[#This Row],[$_CENTRO_ORIENTE]]-Tabla7[[#This Row],[$_TOTAL]]</f>
        <v>0</v>
      </c>
    </row>
    <row r="263" spans="1:32" ht="140.25" hidden="1">
      <c r="A263" s="19" t="s">
        <v>63</v>
      </c>
      <c r="B263" s="20" t="s">
        <v>358</v>
      </c>
      <c r="C263" s="20" t="s">
        <v>359</v>
      </c>
      <c r="D263" s="21">
        <v>246</v>
      </c>
      <c r="E263" s="20" t="s">
        <v>375</v>
      </c>
      <c r="F263" s="20" t="s">
        <v>361</v>
      </c>
      <c r="G263" s="19" t="s">
        <v>376</v>
      </c>
      <c r="H263" s="19" t="s">
        <v>76</v>
      </c>
      <c r="I263" s="19" t="s">
        <v>56</v>
      </c>
      <c r="J263" s="22">
        <v>67458816</v>
      </c>
      <c r="K263" s="5">
        <v>0.93192983108390159</v>
      </c>
      <c r="L263" s="22">
        <f>+Tabla7[[#This Row],[VALOR UNITARIO]]*Tabla7[[#This Row],[META_CENTRO_ORIENTE]]</f>
        <v>62866883</v>
      </c>
      <c r="M263" s="46">
        <v>0</v>
      </c>
      <c r="N263" s="47">
        <v>0</v>
      </c>
      <c r="O263" s="47">
        <v>0</v>
      </c>
      <c r="P263" s="47">
        <v>0.9</v>
      </c>
      <c r="Q263" s="47">
        <v>0</v>
      </c>
      <c r="R263" s="47">
        <v>0</v>
      </c>
      <c r="S263" s="47"/>
      <c r="T263" s="48"/>
      <c r="U263" s="28">
        <f>+Tabla7[[#This Row],[META_CANDELARIA]]+Tabla7[[#This Row],[META_SANTA_FE]]+Tabla7[[#This Row],[META_MARTIRES]]+Tabla7[[#This Row],[META_SAN_CRISTOBAL]]+Tabla7[[#This Row],[META_RAFAEL_URIBE_URIBE]]+Tabla7[[#This Row],[META_ANTONIO_NARIÑO]]+Tabla7[[#This Row],[META_SUBRED]]+Tabla7[[#This Row],[META_DISTRITO]]</f>
        <v>0.9</v>
      </c>
      <c r="V263" s="29">
        <f>+Tabla7[[#This Row],[META_CENTRO_ORIENTE]]-Tabla7[[#This Row],[META_TOTAL]]</f>
        <v>3.1929831083901572E-2</v>
      </c>
      <c r="W263" s="30">
        <f>+Tabla7[[#This Row],[VALOR UNITARIO]]*Tabla7[[#This Row],[META_CANDELARIA]]</f>
        <v>0</v>
      </c>
      <c r="X263" s="31">
        <f>+Tabla7[[#This Row],[META_SANTA_FE]]*Tabla7[[#This Row],[VALOR UNITARIO]]</f>
        <v>0</v>
      </c>
      <c r="Y263" s="31">
        <f>+Tabla7[[#This Row],[META_MARTIRES]]*Tabla7[[#This Row],[VALOR UNITARIO]]</f>
        <v>0</v>
      </c>
      <c r="Z263" s="31">
        <f>+Tabla7[[#This Row],[META_SAN_CRISTOBAL]]*Tabla7[[#This Row],[VALOR UNITARIO]]</f>
        <v>60712934.399999999</v>
      </c>
      <c r="AA263" s="31">
        <f>+Tabla7[[#This Row],[META_RAFAEL_URIBE_URIBE]]*Tabla7[[#This Row],[VALOR UNITARIO]]</f>
        <v>0</v>
      </c>
      <c r="AB263" s="31">
        <f>+Tabla7[[#This Row],[META_ANTONIO_NARIÑO]]*Tabla7[[#This Row],[VALOR UNITARIO]]</f>
        <v>0</v>
      </c>
      <c r="AC263" s="31">
        <f>+Tabla7[[#This Row],[META_SUBRED]]*Tabla7[[#This Row],[VALOR UNITARIO]]</f>
        <v>0</v>
      </c>
      <c r="AD263" s="32">
        <f>+Tabla7[[#This Row],[META_DISTRITO]]*Tabla7[[#This Row],[VALOR UNITARIO]]</f>
        <v>0</v>
      </c>
      <c r="AE263" s="30">
        <f>SUM(Tabla7[[#This Row],[$_CANDELARIA]:[$_DISTRITO]])</f>
        <v>60712934.399999999</v>
      </c>
      <c r="AF263" s="32">
        <f>+Tabla7[[#This Row],[$_CENTRO_ORIENTE]]-Tabla7[[#This Row],[$_TOTAL]]</f>
        <v>2153948.6000000015</v>
      </c>
    </row>
    <row r="264" spans="1:32" ht="25.5" hidden="1">
      <c r="A264" s="19" t="s">
        <v>63</v>
      </c>
      <c r="B264" s="20" t="s">
        <v>377</v>
      </c>
      <c r="C264" s="20"/>
      <c r="D264" s="21">
        <v>247</v>
      </c>
      <c r="E264" s="20" t="s">
        <v>378</v>
      </c>
      <c r="F264" s="20"/>
      <c r="G264" s="19"/>
      <c r="H264" s="19"/>
      <c r="I264" s="19"/>
      <c r="J264" s="22">
        <v>0</v>
      </c>
      <c r="L264" s="22">
        <v>9606524923</v>
      </c>
      <c r="M264" s="46">
        <f>+Tabla7[[#This Row],[META_CENTRO_ORIENTE]]*4.55/100</f>
        <v>0</v>
      </c>
      <c r="N264" s="47">
        <f>+Tabla7[[#This Row],[META_CENTRO_ORIENTE]]*22.8/100</f>
        <v>0</v>
      </c>
      <c r="O264" s="47">
        <f>+Tabla7[[#This Row],[META_CENTRO_ORIENTE]]*8.3/100</f>
        <v>0</v>
      </c>
      <c r="P264" s="47">
        <f>+Tabla7[[#This Row],[META_CENTRO_ORIENTE]]*22.75/100</f>
        <v>0</v>
      </c>
      <c r="Q264" s="47">
        <f>+Tabla7[[#This Row],[META_CENTRO_ORIENTE]]*27.64/100</f>
        <v>0</v>
      </c>
      <c r="R264" s="47">
        <f>+Tabla7[[#This Row],[META_CENTRO_ORIENTE]]*14/100</f>
        <v>0</v>
      </c>
      <c r="S264" s="47"/>
      <c r="T264" s="48"/>
      <c r="U264" s="28">
        <f>+Tabla7[[#This Row],[META_CANDELARIA]]+Tabla7[[#This Row],[META_SANTA_FE]]+Tabla7[[#This Row],[META_MARTIRES]]+Tabla7[[#This Row],[META_SAN_CRISTOBAL]]+Tabla7[[#This Row],[META_RAFAEL_URIBE_URIBE]]+Tabla7[[#This Row],[META_ANTONIO_NARIÑO]]+Tabla7[[#This Row],[META_SUBRED]]+Tabla7[[#This Row],[META_DISTRITO]]</f>
        <v>0</v>
      </c>
      <c r="V264" s="29">
        <f>+Tabla7[[#This Row],[META_CENTRO_ORIENTE]]-Tabla7[[#This Row],[META_TOTAL]]</f>
        <v>0</v>
      </c>
      <c r="W264" s="30">
        <f>+Tabla7[[#This Row],[VALOR UNITARIO]]*Tabla7[[#This Row],[META_CANDELARIA]]</f>
        <v>0</v>
      </c>
      <c r="X264" s="31">
        <f>+Tabla7[[#This Row],[META_SANTA_FE]]*Tabla7[[#This Row],[VALOR UNITARIO]]</f>
        <v>0</v>
      </c>
      <c r="Y264" s="31">
        <f>+Tabla7[[#This Row],[META_MARTIRES]]*Tabla7[[#This Row],[VALOR UNITARIO]]</f>
        <v>0</v>
      </c>
      <c r="Z264" s="31">
        <f>+Tabla7[[#This Row],[META_SAN_CRISTOBAL]]*Tabla7[[#This Row],[VALOR UNITARIO]]</f>
        <v>0</v>
      </c>
      <c r="AA264" s="31">
        <f>+Tabla7[[#This Row],[META_RAFAEL_URIBE_URIBE]]*Tabla7[[#This Row],[VALOR UNITARIO]]</f>
        <v>0</v>
      </c>
      <c r="AB264" s="31">
        <f>+Tabla7[[#This Row],[META_ANTONIO_NARIÑO]]*Tabla7[[#This Row],[VALOR UNITARIO]]</f>
        <v>0</v>
      </c>
      <c r="AC264" s="31">
        <f>+Tabla7[[#This Row],[META_SUBRED]]*Tabla7[[#This Row],[VALOR UNITARIO]]</f>
        <v>0</v>
      </c>
      <c r="AD264" s="32">
        <f>+Tabla7[[#This Row],[META_DISTRITO]]*Tabla7[[#This Row],[VALOR UNITARIO]]</f>
        <v>0</v>
      </c>
      <c r="AE264" s="30">
        <f>SUM(Tabla7[[#This Row],[$_CANDELARIA]:[$_DISTRITO]])</f>
        <v>0</v>
      </c>
      <c r="AF264" s="32">
        <f>+Tabla7[[#This Row],[$_CENTRO_ORIENTE]]-Tabla7[[#This Row],[$_TOTAL]]</f>
        <v>9606524923</v>
      </c>
    </row>
    <row r="265" spans="1:32" ht="25.5" hidden="1">
      <c r="A265" s="19" t="s">
        <v>63</v>
      </c>
      <c r="B265" s="20" t="s">
        <v>377</v>
      </c>
      <c r="C265" s="20"/>
      <c r="D265" s="21">
        <v>248</v>
      </c>
      <c r="E265" s="20" t="s">
        <v>379</v>
      </c>
      <c r="F265" s="20"/>
      <c r="G265" s="19"/>
      <c r="H265" s="19"/>
      <c r="I265" s="19"/>
      <c r="J265" s="22">
        <v>0</v>
      </c>
      <c r="L265" s="22">
        <v>160581312</v>
      </c>
      <c r="M265" s="46">
        <f>+Tabla7[[#This Row],[META_CENTRO_ORIENTE]]*4.55/100</f>
        <v>0</v>
      </c>
      <c r="N265" s="47">
        <f>+Tabla7[[#This Row],[META_CENTRO_ORIENTE]]*22.8/100</f>
        <v>0</v>
      </c>
      <c r="O265" s="47">
        <f>+Tabla7[[#This Row],[META_CENTRO_ORIENTE]]*8.3/100</f>
        <v>0</v>
      </c>
      <c r="P265" s="47">
        <f>+Tabla7[[#This Row],[META_CENTRO_ORIENTE]]*22.75/100</f>
        <v>0</v>
      </c>
      <c r="Q265" s="47">
        <f>+Tabla7[[#This Row],[META_CENTRO_ORIENTE]]*27.64/100</f>
        <v>0</v>
      </c>
      <c r="R265" s="47">
        <f>+Tabla7[[#This Row],[META_CENTRO_ORIENTE]]*14/100</f>
        <v>0</v>
      </c>
      <c r="S265" s="47"/>
      <c r="T265" s="48"/>
      <c r="U265" s="28">
        <f>+Tabla7[[#This Row],[META_CANDELARIA]]+Tabla7[[#This Row],[META_SANTA_FE]]+Tabla7[[#This Row],[META_MARTIRES]]+Tabla7[[#This Row],[META_SAN_CRISTOBAL]]+Tabla7[[#This Row],[META_RAFAEL_URIBE_URIBE]]+Tabla7[[#This Row],[META_ANTONIO_NARIÑO]]+Tabla7[[#This Row],[META_SUBRED]]+Tabla7[[#This Row],[META_DISTRITO]]</f>
        <v>0</v>
      </c>
      <c r="V265" s="29">
        <f>+Tabla7[[#This Row],[META_CENTRO_ORIENTE]]-Tabla7[[#This Row],[META_TOTAL]]</f>
        <v>0</v>
      </c>
      <c r="W265" s="30">
        <f>+Tabla7[[#This Row],[VALOR UNITARIO]]*Tabla7[[#This Row],[META_CANDELARIA]]</f>
        <v>0</v>
      </c>
      <c r="X265" s="31">
        <f>+Tabla7[[#This Row],[META_SANTA_FE]]*Tabla7[[#This Row],[VALOR UNITARIO]]</f>
        <v>0</v>
      </c>
      <c r="Y265" s="31">
        <f>+Tabla7[[#This Row],[META_MARTIRES]]*Tabla7[[#This Row],[VALOR UNITARIO]]</f>
        <v>0</v>
      </c>
      <c r="Z265" s="31">
        <f>+Tabla7[[#This Row],[META_SAN_CRISTOBAL]]*Tabla7[[#This Row],[VALOR UNITARIO]]</f>
        <v>0</v>
      </c>
      <c r="AA265" s="31">
        <f>+Tabla7[[#This Row],[META_RAFAEL_URIBE_URIBE]]*Tabla7[[#This Row],[VALOR UNITARIO]]</f>
        <v>0</v>
      </c>
      <c r="AB265" s="31">
        <f>+Tabla7[[#This Row],[META_ANTONIO_NARIÑO]]*Tabla7[[#This Row],[VALOR UNITARIO]]</f>
        <v>0</v>
      </c>
      <c r="AC265" s="31">
        <f>+Tabla7[[#This Row],[META_SUBRED]]*Tabla7[[#This Row],[VALOR UNITARIO]]</f>
        <v>0</v>
      </c>
      <c r="AD265" s="32">
        <f>+Tabla7[[#This Row],[META_DISTRITO]]*Tabla7[[#This Row],[VALOR UNITARIO]]</f>
        <v>0</v>
      </c>
      <c r="AE265" s="30">
        <f>SUM(Tabla7[[#This Row],[$_CANDELARIA]:[$_DISTRITO]])</f>
        <v>0</v>
      </c>
      <c r="AF265" s="32">
        <f>+Tabla7[[#This Row],[$_CENTRO_ORIENTE]]-Tabla7[[#This Row],[$_TOTAL]]</f>
        <v>160581312</v>
      </c>
    </row>
    <row r="266" spans="1:32" ht="38.25" hidden="1">
      <c r="A266" s="19" t="s">
        <v>63</v>
      </c>
      <c r="B266" s="20" t="s">
        <v>377</v>
      </c>
      <c r="C266" s="20"/>
      <c r="D266" s="21">
        <v>249</v>
      </c>
      <c r="E266" s="20" t="s">
        <v>380</v>
      </c>
      <c r="F266" s="20"/>
      <c r="G266" s="19"/>
      <c r="H266" s="19"/>
      <c r="I266" s="19"/>
      <c r="J266" s="22">
        <v>0</v>
      </c>
      <c r="L266" s="22">
        <v>79882224</v>
      </c>
      <c r="M266" s="46">
        <f>+Tabla7[[#This Row],[META_CENTRO_ORIENTE]]*4.55/100</f>
        <v>0</v>
      </c>
      <c r="N266" s="47">
        <f>+Tabla7[[#This Row],[META_CENTRO_ORIENTE]]*22.8/100</f>
        <v>0</v>
      </c>
      <c r="O266" s="47">
        <f>+Tabla7[[#This Row],[META_CENTRO_ORIENTE]]*8.3/100</f>
        <v>0</v>
      </c>
      <c r="P266" s="47">
        <f>+Tabla7[[#This Row],[META_CENTRO_ORIENTE]]*22.75/100</f>
        <v>0</v>
      </c>
      <c r="Q266" s="47">
        <f>+Tabla7[[#This Row],[META_CENTRO_ORIENTE]]*27.64/100</f>
        <v>0</v>
      </c>
      <c r="R266" s="47">
        <f>+Tabla7[[#This Row],[META_CENTRO_ORIENTE]]*14/100</f>
        <v>0</v>
      </c>
      <c r="S266" s="47"/>
      <c r="T266" s="48"/>
      <c r="U266" s="28">
        <f>+Tabla7[[#This Row],[META_CANDELARIA]]+Tabla7[[#This Row],[META_SANTA_FE]]+Tabla7[[#This Row],[META_MARTIRES]]+Tabla7[[#This Row],[META_SAN_CRISTOBAL]]+Tabla7[[#This Row],[META_RAFAEL_URIBE_URIBE]]+Tabla7[[#This Row],[META_ANTONIO_NARIÑO]]+Tabla7[[#This Row],[META_SUBRED]]+Tabla7[[#This Row],[META_DISTRITO]]</f>
        <v>0</v>
      </c>
      <c r="V266" s="29">
        <f>+Tabla7[[#This Row],[META_CENTRO_ORIENTE]]-Tabla7[[#This Row],[META_TOTAL]]</f>
        <v>0</v>
      </c>
      <c r="W266" s="30">
        <f>+Tabla7[[#This Row],[VALOR UNITARIO]]*Tabla7[[#This Row],[META_CANDELARIA]]</f>
        <v>0</v>
      </c>
      <c r="X266" s="31">
        <f>+Tabla7[[#This Row],[META_SANTA_FE]]*Tabla7[[#This Row],[VALOR UNITARIO]]</f>
        <v>0</v>
      </c>
      <c r="Y266" s="31">
        <f>+Tabla7[[#This Row],[META_MARTIRES]]*Tabla7[[#This Row],[VALOR UNITARIO]]</f>
        <v>0</v>
      </c>
      <c r="Z266" s="31">
        <f>+Tabla7[[#This Row],[META_SAN_CRISTOBAL]]*Tabla7[[#This Row],[VALOR UNITARIO]]</f>
        <v>0</v>
      </c>
      <c r="AA266" s="31">
        <f>+Tabla7[[#This Row],[META_RAFAEL_URIBE_URIBE]]*Tabla7[[#This Row],[VALOR UNITARIO]]</f>
        <v>0</v>
      </c>
      <c r="AB266" s="31">
        <f>+Tabla7[[#This Row],[META_ANTONIO_NARIÑO]]*Tabla7[[#This Row],[VALOR UNITARIO]]</f>
        <v>0</v>
      </c>
      <c r="AC266" s="31">
        <f>+Tabla7[[#This Row],[META_SUBRED]]*Tabla7[[#This Row],[VALOR UNITARIO]]</f>
        <v>0</v>
      </c>
      <c r="AD266" s="32">
        <f>+Tabla7[[#This Row],[META_DISTRITO]]*Tabla7[[#This Row],[VALOR UNITARIO]]</f>
        <v>0</v>
      </c>
      <c r="AE266" s="30">
        <f>SUM(Tabla7[[#This Row],[$_CANDELARIA]:[$_DISTRITO]])</f>
        <v>0</v>
      </c>
      <c r="AF266" s="32">
        <f>+Tabla7[[#This Row],[$_CENTRO_ORIENTE]]-Tabla7[[#This Row],[$_TOTAL]]</f>
        <v>79882224</v>
      </c>
    </row>
    <row r="267" spans="1:32" ht="25.5" hidden="1">
      <c r="A267" s="19" t="s">
        <v>63</v>
      </c>
      <c r="B267" s="20" t="s">
        <v>377</v>
      </c>
      <c r="C267" s="20"/>
      <c r="D267" s="21">
        <v>250</v>
      </c>
      <c r="E267" s="20" t="s">
        <v>381</v>
      </c>
      <c r="F267" s="20"/>
      <c r="G267" s="19"/>
      <c r="H267" s="19"/>
      <c r="I267" s="19"/>
      <c r="J267" s="22">
        <v>0</v>
      </c>
      <c r="L267" s="22">
        <v>2768693243</v>
      </c>
      <c r="M267" s="46">
        <f>+Tabla7[[#This Row],[META_CENTRO_ORIENTE]]*4.55/100</f>
        <v>0</v>
      </c>
      <c r="N267" s="47">
        <f>+Tabla7[[#This Row],[META_CENTRO_ORIENTE]]*22.8/100</f>
        <v>0</v>
      </c>
      <c r="O267" s="47">
        <f>+Tabla7[[#This Row],[META_CENTRO_ORIENTE]]*8.3/100</f>
        <v>0</v>
      </c>
      <c r="P267" s="47">
        <f>+Tabla7[[#This Row],[META_CENTRO_ORIENTE]]*22.75/100</f>
        <v>0</v>
      </c>
      <c r="Q267" s="47">
        <f>+Tabla7[[#This Row],[META_CENTRO_ORIENTE]]*27.64/100</f>
        <v>0</v>
      </c>
      <c r="R267" s="47">
        <f>+Tabla7[[#This Row],[META_CENTRO_ORIENTE]]*14/100</f>
        <v>0</v>
      </c>
      <c r="S267" s="47"/>
      <c r="T267" s="48"/>
      <c r="U267" s="28">
        <f>+Tabla7[[#This Row],[META_CANDELARIA]]+Tabla7[[#This Row],[META_SANTA_FE]]+Tabla7[[#This Row],[META_MARTIRES]]+Tabla7[[#This Row],[META_SAN_CRISTOBAL]]+Tabla7[[#This Row],[META_RAFAEL_URIBE_URIBE]]+Tabla7[[#This Row],[META_ANTONIO_NARIÑO]]+Tabla7[[#This Row],[META_SUBRED]]+Tabla7[[#This Row],[META_DISTRITO]]</f>
        <v>0</v>
      </c>
      <c r="V267" s="29">
        <f>+Tabla7[[#This Row],[META_CENTRO_ORIENTE]]-Tabla7[[#This Row],[META_TOTAL]]</f>
        <v>0</v>
      </c>
      <c r="W267" s="30">
        <f>+Tabla7[[#This Row],[VALOR UNITARIO]]*Tabla7[[#This Row],[META_CANDELARIA]]</f>
        <v>0</v>
      </c>
      <c r="X267" s="31">
        <f>+Tabla7[[#This Row],[META_SANTA_FE]]*Tabla7[[#This Row],[VALOR UNITARIO]]</f>
        <v>0</v>
      </c>
      <c r="Y267" s="31">
        <f>+Tabla7[[#This Row],[META_MARTIRES]]*Tabla7[[#This Row],[VALOR UNITARIO]]</f>
        <v>0</v>
      </c>
      <c r="Z267" s="31">
        <f>+Tabla7[[#This Row],[META_SAN_CRISTOBAL]]*Tabla7[[#This Row],[VALOR UNITARIO]]</f>
        <v>0</v>
      </c>
      <c r="AA267" s="31">
        <f>+Tabla7[[#This Row],[META_RAFAEL_URIBE_URIBE]]*Tabla7[[#This Row],[VALOR UNITARIO]]</f>
        <v>0</v>
      </c>
      <c r="AB267" s="31">
        <f>+Tabla7[[#This Row],[META_ANTONIO_NARIÑO]]*Tabla7[[#This Row],[VALOR UNITARIO]]</f>
        <v>0</v>
      </c>
      <c r="AC267" s="31">
        <f>+Tabla7[[#This Row],[META_SUBRED]]*Tabla7[[#This Row],[VALOR UNITARIO]]</f>
        <v>0</v>
      </c>
      <c r="AD267" s="32">
        <f>+Tabla7[[#This Row],[META_DISTRITO]]*Tabla7[[#This Row],[VALOR UNITARIO]]</f>
        <v>0</v>
      </c>
      <c r="AE267" s="30">
        <f>SUM(Tabla7[[#This Row],[$_CANDELARIA]:[$_DISTRITO]])</f>
        <v>0</v>
      </c>
      <c r="AF267" s="32">
        <f>+Tabla7[[#This Row],[$_CENTRO_ORIENTE]]-Tabla7[[#This Row],[$_TOTAL]]</f>
        <v>2768693243</v>
      </c>
    </row>
    <row r="268" spans="1:32" ht="25.5" hidden="1">
      <c r="A268" s="19" t="s">
        <v>63</v>
      </c>
      <c r="B268" s="20" t="s">
        <v>377</v>
      </c>
      <c r="C268" s="20"/>
      <c r="D268" s="21">
        <v>251</v>
      </c>
      <c r="E268" s="20" t="s">
        <v>382</v>
      </c>
      <c r="F268" s="20"/>
      <c r="G268" s="19"/>
      <c r="H268" s="19"/>
      <c r="I268" s="19"/>
      <c r="J268" s="22">
        <v>0</v>
      </c>
      <c r="L268" s="22">
        <v>65374044</v>
      </c>
      <c r="M268" s="46">
        <f>+Tabla7[[#This Row],[META_CENTRO_ORIENTE]]*4.55/100</f>
        <v>0</v>
      </c>
      <c r="N268" s="47">
        <f>+Tabla7[[#This Row],[META_CENTRO_ORIENTE]]*22.8/100</f>
        <v>0</v>
      </c>
      <c r="O268" s="47">
        <f>+Tabla7[[#This Row],[META_CENTRO_ORIENTE]]*8.3/100</f>
        <v>0</v>
      </c>
      <c r="P268" s="47">
        <f>+Tabla7[[#This Row],[META_CENTRO_ORIENTE]]*22.75/100</f>
        <v>0</v>
      </c>
      <c r="Q268" s="47">
        <f>+Tabla7[[#This Row],[META_CENTRO_ORIENTE]]*27.64/100</f>
        <v>0</v>
      </c>
      <c r="R268" s="47">
        <f>+Tabla7[[#This Row],[META_CENTRO_ORIENTE]]*14/100</f>
        <v>0</v>
      </c>
      <c r="S268" s="47"/>
      <c r="T268" s="48"/>
      <c r="U268" s="28">
        <f>+Tabla7[[#This Row],[META_CANDELARIA]]+Tabla7[[#This Row],[META_SANTA_FE]]+Tabla7[[#This Row],[META_MARTIRES]]+Tabla7[[#This Row],[META_SAN_CRISTOBAL]]+Tabla7[[#This Row],[META_RAFAEL_URIBE_URIBE]]+Tabla7[[#This Row],[META_ANTONIO_NARIÑO]]+Tabla7[[#This Row],[META_SUBRED]]+Tabla7[[#This Row],[META_DISTRITO]]</f>
        <v>0</v>
      </c>
      <c r="V268" s="29">
        <f>+Tabla7[[#This Row],[META_CENTRO_ORIENTE]]-Tabla7[[#This Row],[META_TOTAL]]</f>
        <v>0</v>
      </c>
      <c r="W268" s="30">
        <f>+Tabla7[[#This Row],[VALOR UNITARIO]]*Tabla7[[#This Row],[META_CANDELARIA]]</f>
        <v>0</v>
      </c>
      <c r="X268" s="31">
        <f>+Tabla7[[#This Row],[META_SANTA_FE]]*Tabla7[[#This Row],[VALOR UNITARIO]]</f>
        <v>0</v>
      </c>
      <c r="Y268" s="31">
        <f>+Tabla7[[#This Row],[META_MARTIRES]]*Tabla7[[#This Row],[VALOR UNITARIO]]</f>
        <v>0</v>
      </c>
      <c r="Z268" s="31">
        <f>+Tabla7[[#This Row],[META_SAN_CRISTOBAL]]*Tabla7[[#This Row],[VALOR UNITARIO]]</f>
        <v>0</v>
      </c>
      <c r="AA268" s="31">
        <f>+Tabla7[[#This Row],[META_RAFAEL_URIBE_URIBE]]*Tabla7[[#This Row],[VALOR UNITARIO]]</f>
        <v>0</v>
      </c>
      <c r="AB268" s="31">
        <f>+Tabla7[[#This Row],[META_ANTONIO_NARIÑO]]*Tabla7[[#This Row],[VALOR UNITARIO]]</f>
        <v>0</v>
      </c>
      <c r="AC268" s="31">
        <f>+Tabla7[[#This Row],[META_SUBRED]]*Tabla7[[#This Row],[VALOR UNITARIO]]</f>
        <v>0</v>
      </c>
      <c r="AD268" s="32">
        <f>+Tabla7[[#This Row],[META_DISTRITO]]*Tabla7[[#This Row],[VALOR UNITARIO]]</f>
        <v>0</v>
      </c>
      <c r="AE268" s="30">
        <f>SUM(Tabla7[[#This Row],[$_CANDELARIA]:[$_DISTRITO]])</f>
        <v>0</v>
      </c>
      <c r="AF268" s="32">
        <f>+Tabla7[[#This Row],[$_CENTRO_ORIENTE]]-Tabla7[[#This Row],[$_TOTAL]]</f>
        <v>65374044</v>
      </c>
    </row>
    <row r="269" spans="1:32" ht="38.25" hidden="1">
      <c r="A269" s="19" t="s">
        <v>63</v>
      </c>
      <c r="B269" s="20" t="s">
        <v>377</v>
      </c>
      <c r="C269" s="20"/>
      <c r="D269" s="21">
        <v>252</v>
      </c>
      <c r="E269" s="20" t="s">
        <v>383</v>
      </c>
      <c r="F269" s="20"/>
      <c r="G269" s="19"/>
      <c r="H269" s="19"/>
      <c r="I269" s="19"/>
      <c r="J269" s="22">
        <v>0</v>
      </c>
      <c r="L269" s="22">
        <v>2757003266</v>
      </c>
      <c r="M269" s="46">
        <f>+Tabla7[[#This Row],[META_CENTRO_ORIENTE]]*4.55/100</f>
        <v>0</v>
      </c>
      <c r="N269" s="47">
        <f>+Tabla7[[#This Row],[META_CENTRO_ORIENTE]]*22.8/100</f>
        <v>0</v>
      </c>
      <c r="O269" s="47">
        <f>+Tabla7[[#This Row],[META_CENTRO_ORIENTE]]*8.3/100</f>
        <v>0</v>
      </c>
      <c r="P269" s="47">
        <f>+Tabla7[[#This Row],[META_CENTRO_ORIENTE]]*22.75/100</f>
        <v>0</v>
      </c>
      <c r="Q269" s="47">
        <f>+Tabla7[[#This Row],[META_CENTRO_ORIENTE]]*27.64/100</f>
        <v>0</v>
      </c>
      <c r="R269" s="47">
        <f>+Tabla7[[#This Row],[META_CENTRO_ORIENTE]]*14/100</f>
        <v>0</v>
      </c>
      <c r="S269" s="47"/>
      <c r="T269" s="48"/>
      <c r="U269" s="28">
        <f>+Tabla7[[#This Row],[META_CANDELARIA]]+Tabla7[[#This Row],[META_SANTA_FE]]+Tabla7[[#This Row],[META_MARTIRES]]+Tabla7[[#This Row],[META_SAN_CRISTOBAL]]+Tabla7[[#This Row],[META_RAFAEL_URIBE_URIBE]]+Tabla7[[#This Row],[META_ANTONIO_NARIÑO]]+Tabla7[[#This Row],[META_SUBRED]]+Tabla7[[#This Row],[META_DISTRITO]]</f>
        <v>0</v>
      </c>
      <c r="V269" s="29">
        <f>+Tabla7[[#This Row],[META_CENTRO_ORIENTE]]-Tabla7[[#This Row],[META_TOTAL]]</f>
        <v>0</v>
      </c>
      <c r="W269" s="30">
        <f>+Tabla7[[#This Row],[VALOR UNITARIO]]*Tabla7[[#This Row],[META_CANDELARIA]]</f>
        <v>0</v>
      </c>
      <c r="X269" s="31">
        <f>+Tabla7[[#This Row],[META_SANTA_FE]]*Tabla7[[#This Row],[VALOR UNITARIO]]</f>
        <v>0</v>
      </c>
      <c r="Y269" s="31">
        <f>+Tabla7[[#This Row],[META_MARTIRES]]*Tabla7[[#This Row],[VALOR UNITARIO]]</f>
        <v>0</v>
      </c>
      <c r="Z269" s="31">
        <f>+Tabla7[[#This Row],[META_SAN_CRISTOBAL]]*Tabla7[[#This Row],[VALOR UNITARIO]]</f>
        <v>0</v>
      </c>
      <c r="AA269" s="31">
        <f>+Tabla7[[#This Row],[META_RAFAEL_URIBE_URIBE]]*Tabla7[[#This Row],[VALOR UNITARIO]]</f>
        <v>0</v>
      </c>
      <c r="AB269" s="31">
        <f>+Tabla7[[#This Row],[META_ANTONIO_NARIÑO]]*Tabla7[[#This Row],[VALOR UNITARIO]]</f>
        <v>0</v>
      </c>
      <c r="AC269" s="31">
        <f>+Tabla7[[#This Row],[META_SUBRED]]*Tabla7[[#This Row],[VALOR UNITARIO]]</f>
        <v>0</v>
      </c>
      <c r="AD269" s="32">
        <f>+Tabla7[[#This Row],[META_DISTRITO]]*Tabla7[[#This Row],[VALOR UNITARIO]]</f>
        <v>0</v>
      </c>
      <c r="AE269" s="30">
        <f>SUM(Tabla7[[#This Row],[$_CANDELARIA]:[$_DISTRITO]])</f>
        <v>0</v>
      </c>
      <c r="AF269" s="32">
        <f>+Tabla7[[#This Row],[$_CENTRO_ORIENTE]]-Tabla7[[#This Row],[$_TOTAL]]</f>
        <v>2757003266</v>
      </c>
    </row>
    <row r="270" spans="1:32" ht="39" hidden="1" thickBot="1">
      <c r="A270" s="19" t="s">
        <v>63</v>
      </c>
      <c r="B270" s="20" t="s">
        <v>377</v>
      </c>
      <c r="C270" s="20"/>
      <c r="D270" s="21">
        <v>253</v>
      </c>
      <c r="E270" s="20" t="s">
        <v>384</v>
      </c>
      <c r="F270" s="20"/>
      <c r="G270" s="19"/>
      <c r="H270" s="19"/>
      <c r="I270" s="19"/>
      <c r="J270" s="22">
        <v>0</v>
      </c>
      <c r="L270" s="22">
        <v>1796343432</v>
      </c>
      <c r="M270" s="49">
        <f>+Tabla7[[#This Row],[META_CENTRO_ORIENTE]]*4.55/100</f>
        <v>0</v>
      </c>
      <c r="N270" s="50">
        <f>+Tabla7[[#This Row],[META_CENTRO_ORIENTE]]*22.8/100</f>
        <v>0</v>
      </c>
      <c r="O270" s="50">
        <f>+Tabla7[[#This Row],[META_CENTRO_ORIENTE]]*8.3/100</f>
        <v>0</v>
      </c>
      <c r="P270" s="50">
        <f>+Tabla7[[#This Row],[META_CENTRO_ORIENTE]]*22.75/100</f>
        <v>0</v>
      </c>
      <c r="Q270" s="50">
        <f>+Tabla7[[#This Row],[META_CENTRO_ORIENTE]]*27.64/100</f>
        <v>0</v>
      </c>
      <c r="R270" s="50">
        <f>+Tabla7[[#This Row],[META_CENTRO_ORIENTE]]*14/100</f>
        <v>0</v>
      </c>
      <c r="S270" s="50"/>
      <c r="T270" s="51"/>
      <c r="U270" s="33">
        <f>+Tabla7[[#This Row],[META_CANDELARIA]]+Tabla7[[#This Row],[META_SANTA_FE]]+Tabla7[[#This Row],[META_MARTIRES]]+Tabla7[[#This Row],[META_SAN_CRISTOBAL]]+Tabla7[[#This Row],[META_RAFAEL_URIBE_URIBE]]+Tabla7[[#This Row],[META_ANTONIO_NARIÑO]]+Tabla7[[#This Row],[META_SUBRED]]+Tabla7[[#This Row],[META_DISTRITO]]</f>
        <v>0</v>
      </c>
      <c r="V270" s="34">
        <f>+Tabla7[[#This Row],[META_CENTRO_ORIENTE]]-Tabla7[[#This Row],[META_TOTAL]]</f>
        <v>0</v>
      </c>
      <c r="W270" s="35">
        <f>+Tabla7[[#This Row],[VALOR UNITARIO]]*Tabla7[[#This Row],[META_CANDELARIA]]</f>
        <v>0</v>
      </c>
      <c r="X270" s="36">
        <f>+Tabla7[[#This Row],[META_SANTA_FE]]*Tabla7[[#This Row],[VALOR UNITARIO]]</f>
        <v>0</v>
      </c>
      <c r="Y270" s="36">
        <f>+Tabla7[[#This Row],[META_MARTIRES]]*Tabla7[[#This Row],[VALOR UNITARIO]]</f>
        <v>0</v>
      </c>
      <c r="Z270" s="36">
        <f>+Tabla7[[#This Row],[META_SAN_CRISTOBAL]]*Tabla7[[#This Row],[VALOR UNITARIO]]</f>
        <v>0</v>
      </c>
      <c r="AA270" s="36">
        <f>+Tabla7[[#This Row],[META_RAFAEL_URIBE_URIBE]]*Tabla7[[#This Row],[VALOR UNITARIO]]</f>
        <v>0</v>
      </c>
      <c r="AB270" s="36">
        <f>+Tabla7[[#This Row],[META_ANTONIO_NARIÑO]]*Tabla7[[#This Row],[VALOR UNITARIO]]</f>
        <v>0</v>
      </c>
      <c r="AC270" s="36">
        <f>+Tabla7[[#This Row],[META_SUBRED]]*Tabla7[[#This Row],[VALOR UNITARIO]]</f>
        <v>0</v>
      </c>
      <c r="AD270" s="37">
        <f>+Tabla7[[#This Row],[META_DISTRITO]]*Tabla7[[#This Row],[VALOR UNITARIO]]</f>
        <v>0</v>
      </c>
      <c r="AE270" s="35">
        <f>SUM(Tabla7[[#This Row],[$_CANDELARIA]:[$_DISTRITO]])</f>
        <v>0</v>
      </c>
      <c r="AF270" s="37">
        <f>+Tabla7[[#This Row],[$_CENTRO_ORIENTE]]-Tabla7[[#This Row],[$_TOTAL]]</f>
        <v>1796343432</v>
      </c>
    </row>
  </sheetData>
  <sheetProtection autoFilter="0"/>
  <conditionalFormatting sqref="V10:V270">
    <cfRule type="cellIs" dxfId="135" priority="4" operator="equal">
      <formula>0</formula>
    </cfRule>
    <cfRule type="cellIs" dxfId="134" priority="5" operator="lessThan">
      <formula>0</formula>
    </cfRule>
    <cfRule type="cellIs" dxfId="133" priority="6" operator="greaterThan">
      <formula>0</formula>
    </cfRule>
  </conditionalFormatting>
  <conditionalFormatting sqref="AF10:AF270">
    <cfRule type="cellIs" dxfId="132" priority="1" operator="equal">
      <formula>0</formula>
    </cfRule>
    <cfRule type="cellIs" dxfId="131" priority="2" operator="lessThan">
      <formula>0</formula>
    </cfRule>
    <cfRule type="cellIs" dxfId="130"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F270"/>
  <sheetViews>
    <sheetView showGridLines="0" zoomScale="70" zoomScaleNormal="70" workbookViewId="0">
      <pane xSplit="10" ySplit="9" topLeftCell="K41" activePane="bottomRight" state="frozenSplit"/>
      <selection pane="topRight" activeCell="K9" sqref="K9:L9"/>
      <selection pane="bottomLeft" activeCell="K9" sqref="K9:L9"/>
      <selection pane="bottomRight" activeCell="E36" sqref="E36"/>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6.625" style="4" customWidth="1"/>
    <col min="11" max="11" width="13.75" style="5" customWidth="1"/>
    <col min="12" max="12" width="22.875" style="4" customWidth="1"/>
    <col min="13" max="20" width="10.25" style="5" customWidth="1"/>
    <col min="21" max="21" width="13.25" style="6" customWidth="1"/>
    <col min="22" max="22" width="7.875" style="7" customWidth="1"/>
    <col min="23" max="23" width="18.875" style="4" customWidth="1"/>
    <col min="24" max="26" width="18.875" style="1" customWidth="1"/>
    <col min="27" max="27" width="19.625" style="1" customWidth="1"/>
    <col min="28" max="31" width="18.875" style="1" customWidth="1"/>
    <col min="32" max="32" width="23.25" style="1" customWidth="1"/>
    <col min="33" max="16384" width="11.375" style="1"/>
  </cols>
  <sheetData>
    <row r="3" spans="1:32" ht="20.25">
      <c r="B3" s="2" t="s">
        <v>0</v>
      </c>
    </row>
    <row r="4" spans="1:32" ht="20.25">
      <c r="B4" s="2" t="s">
        <v>1</v>
      </c>
    </row>
    <row r="5" spans="1:32" ht="20.25">
      <c r="B5" s="2" t="s">
        <v>395</v>
      </c>
    </row>
    <row r="8" spans="1:32">
      <c r="L8" s="8">
        <f>SUBTOTAL(9,Tabla21[$_CENTRO_ORIENTE])</f>
        <v>51629580</v>
      </c>
      <c r="W8" s="8">
        <f>SUBTOTAL(9,Tabla21[$_CANDELARIA])</f>
        <v>2349145.8899999997</v>
      </c>
      <c r="X8" s="8">
        <f>SUBTOTAL(9,Tabla21[$_SANTA_FE])</f>
        <v>11771544.24</v>
      </c>
      <c r="Y8" s="8">
        <f>SUBTOTAL(9,Tabla21[$_MARTIRES])</f>
        <v>4285255.1400000006</v>
      </c>
      <c r="Z8" s="8">
        <f>SUBTOTAL(9,Tabla21[$_SAN_CRISTOBAL])</f>
        <v>11735403.534</v>
      </c>
      <c r="AA8" s="8">
        <f>SUBTOTAL(9,Tabla21[$_RAFAEL_URIBE_URIBE])</f>
        <v>14270415.912</v>
      </c>
      <c r="AB8" s="8">
        <f>SUBTOTAL(9,Tabla21[$_ANTONIO_NARIÑO])</f>
        <v>7228141.2000000011</v>
      </c>
      <c r="AC8" s="8">
        <f>SUBTOTAL(9,Tabla21[$_SUBRED])</f>
        <v>0</v>
      </c>
      <c r="AD8" s="8">
        <f>SUBTOTAL(9,Tabla21[$_DISTRITO])</f>
        <v>0</v>
      </c>
      <c r="AE8" s="8">
        <f>SUBTOTAL(9,Tabla21[$_TOTAL])</f>
        <v>51639905.916000001</v>
      </c>
      <c r="AF8" s="8">
        <f>SUBTOTAL(9,Tabla21[$_COMPROBACIÓN])</f>
        <v>-10325.916000002064</v>
      </c>
    </row>
    <row r="9" spans="1:32" s="18" customFormat="1" ht="99" customHeigh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386</v>
      </c>
      <c r="X9" s="16" t="s">
        <v>387</v>
      </c>
      <c r="Y9" s="16" t="s">
        <v>388</v>
      </c>
      <c r="Z9" s="16" t="s">
        <v>389</v>
      </c>
      <c r="AA9" s="16" t="s">
        <v>390</v>
      </c>
      <c r="AB9" s="16" t="s">
        <v>391</v>
      </c>
      <c r="AC9" s="16" t="s">
        <v>392</v>
      </c>
      <c r="AD9" s="16" t="s">
        <v>393</v>
      </c>
      <c r="AE9" s="17" t="s">
        <v>394</v>
      </c>
      <c r="AF9" s="16" t="s">
        <v>39</v>
      </c>
    </row>
    <row r="10" spans="1:32" ht="90" hidden="1" thickTop="1">
      <c r="A10" s="19" t="s">
        <v>49</v>
      </c>
      <c r="B10" s="20" t="s">
        <v>50</v>
      </c>
      <c r="C10" s="20" t="s">
        <v>51</v>
      </c>
      <c r="D10" s="21">
        <v>1</v>
      </c>
      <c r="E10" s="20" t="s">
        <v>52</v>
      </c>
      <c r="F10" s="20" t="s">
        <v>53</v>
      </c>
      <c r="G10" s="19" t="s">
        <v>54</v>
      </c>
      <c r="H10" s="19" t="s">
        <v>55</v>
      </c>
      <c r="I10" s="19" t="s">
        <v>56</v>
      </c>
      <c r="J10" s="22">
        <v>30277568</v>
      </c>
      <c r="K10" s="5">
        <v>6</v>
      </c>
      <c r="L10" s="22">
        <f>+Tabla21[[#This Row],[VALOR UNITARIO]]*Tabla21[[#This Row],[META_CENTRO_ORIENTE]]</f>
        <v>181665408</v>
      </c>
      <c r="M10" s="52">
        <v>0</v>
      </c>
      <c r="N10" s="53">
        <v>0</v>
      </c>
      <c r="O10" s="53">
        <v>0</v>
      </c>
      <c r="P10" s="53">
        <v>0</v>
      </c>
      <c r="Q10" s="53">
        <v>0</v>
      </c>
      <c r="R10" s="53">
        <v>0</v>
      </c>
      <c r="S10" s="53">
        <v>6</v>
      </c>
      <c r="T10" s="54">
        <v>0</v>
      </c>
      <c r="U10" s="23">
        <f>+Tabla21[[#This Row],[META_CANDELARIA]]+Tabla21[[#This Row],[META_SANTA_FE]]+Tabla21[[#This Row],[META_MARTIRES]]+Tabla21[[#This Row],[META_SAN_CRISTOBAL]]+Tabla21[[#This Row],[META_RAFAEL_URIBE_URIBE]]+Tabla21[[#This Row],[META_ANTONIO_NARIÑO]]+Tabla21[[#This Row],[META_SUBRED]]+Tabla21[[#This Row],[META_DISTRITO]]</f>
        <v>6</v>
      </c>
      <c r="V10" s="24">
        <f>+Tabla21[[#This Row],[META_CENTRO_ORIENTE]]-Tabla21[[#This Row],[META_TOTAL]]</f>
        <v>0</v>
      </c>
      <c r="W10" s="25">
        <f>+Tabla21[[#This Row],[VALOR UNITARIO]]*Tabla21[[#This Row],[META_CANDELARIA]]</f>
        <v>0</v>
      </c>
      <c r="X10" s="26">
        <f>+Tabla21[[#This Row],[META_SANTA_FE]]*Tabla21[[#This Row],[VALOR UNITARIO]]</f>
        <v>0</v>
      </c>
      <c r="Y10" s="26">
        <f>+Tabla21[[#This Row],[META_MARTIRES]]*Tabla21[[#This Row],[VALOR UNITARIO]]</f>
        <v>0</v>
      </c>
      <c r="Z10" s="26">
        <f>+Tabla21[[#This Row],[META_SAN_CRISTOBAL]]*Tabla21[[#This Row],[VALOR UNITARIO]]</f>
        <v>0</v>
      </c>
      <c r="AA10" s="26">
        <f>+Tabla21[[#This Row],[META_RAFAEL_URIBE_URIBE]]*Tabla21[[#This Row],[VALOR UNITARIO]]</f>
        <v>0</v>
      </c>
      <c r="AB10" s="26">
        <f>+Tabla21[[#This Row],[META_ANTONIO_NARIÑO]]*Tabla21[[#This Row],[VALOR UNITARIO]]</f>
        <v>0</v>
      </c>
      <c r="AC10" s="26">
        <f>+Tabla21[[#This Row],[META_SUBRED]]*Tabla21[[#This Row],[VALOR UNITARIO]]</f>
        <v>181665408</v>
      </c>
      <c r="AD10" s="27">
        <f>+Tabla21[[#This Row],[META_DISTRITO]]*Tabla21[[#This Row],[VALOR UNITARIO]]</f>
        <v>0</v>
      </c>
      <c r="AE10" s="25">
        <f>SUM(Tabla21[[#This Row],[$_CANDELARIA]:[$_DISTRITO]])</f>
        <v>181665408</v>
      </c>
      <c r="AF10" s="27">
        <f>+Tabla21[[#This Row],[$_CENTRO_ORIENTE]]-Tabla21[[#This Row],[$_TOTAL]]</f>
        <v>0</v>
      </c>
    </row>
    <row r="11" spans="1:32" ht="89.25" hidden="1">
      <c r="A11" s="19" t="s">
        <v>57</v>
      </c>
      <c r="B11" s="20" t="s">
        <v>50</v>
      </c>
      <c r="C11" s="20" t="s">
        <v>51</v>
      </c>
      <c r="D11" s="21">
        <v>3</v>
      </c>
      <c r="E11" s="20" t="s">
        <v>58</v>
      </c>
      <c r="F11" s="20" t="s">
        <v>53</v>
      </c>
      <c r="G11" s="19" t="s">
        <v>54</v>
      </c>
      <c r="H11" s="19" t="s">
        <v>59</v>
      </c>
      <c r="I11" s="19" t="s">
        <v>56</v>
      </c>
      <c r="J11" s="22">
        <v>12204720</v>
      </c>
      <c r="K11" s="5">
        <v>30</v>
      </c>
      <c r="L11" s="22">
        <f>+Tabla21[[#This Row],[VALOR UNITARIO]]*Tabla21[[#This Row],[META_CENTRO_ORIENTE]]</f>
        <v>366141600</v>
      </c>
      <c r="M11" s="55">
        <v>0</v>
      </c>
      <c r="N11" s="56">
        <v>6</v>
      </c>
      <c r="O11" s="56">
        <v>6</v>
      </c>
      <c r="P11" s="56">
        <v>6</v>
      </c>
      <c r="Q11" s="56">
        <v>6</v>
      </c>
      <c r="R11" s="56">
        <v>6</v>
      </c>
      <c r="S11" s="56">
        <v>0</v>
      </c>
      <c r="T11" s="57">
        <v>0</v>
      </c>
      <c r="U11" s="28">
        <f>+Tabla21[[#This Row],[META_CANDELARIA]]+Tabla21[[#This Row],[META_SANTA_FE]]+Tabla21[[#This Row],[META_MARTIRES]]+Tabla21[[#This Row],[META_SAN_CRISTOBAL]]+Tabla21[[#This Row],[META_RAFAEL_URIBE_URIBE]]+Tabla21[[#This Row],[META_ANTONIO_NARIÑO]]+Tabla21[[#This Row],[META_SUBRED]]+Tabla21[[#This Row],[META_DISTRITO]]</f>
        <v>30</v>
      </c>
      <c r="V11" s="29">
        <f>+Tabla21[[#This Row],[META_CENTRO_ORIENTE]]-Tabla21[[#This Row],[META_TOTAL]]</f>
        <v>0</v>
      </c>
      <c r="W11" s="30">
        <f>+Tabla21[[#This Row],[VALOR UNITARIO]]*Tabla21[[#This Row],[META_CANDELARIA]]</f>
        <v>0</v>
      </c>
      <c r="X11" s="31">
        <f>+Tabla21[[#This Row],[META_SANTA_FE]]*Tabla21[[#This Row],[VALOR UNITARIO]]</f>
        <v>73228320</v>
      </c>
      <c r="Y11" s="31">
        <f>+Tabla21[[#This Row],[META_MARTIRES]]*Tabla21[[#This Row],[VALOR UNITARIO]]</f>
        <v>73228320</v>
      </c>
      <c r="Z11" s="31">
        <f>+Tabla21[[#This Row],[META_SAN_CRISTOBAL]]*Tabla21[[#This Row],[VALOR UNITARIO]]</f>
        <v>73228320</v>
      </c>
      <c r="AA11" s="31">
        <f>+Tabla21[[#This Row],[META_RAFAEL_URIBE_URIBE]]*Tabla21[[#This Row],[VALOR UNITARIO]]</f>
        <v>73228320</v>
      </c>
      <c r="AB11" s="31">
        <f>+Tabla21[[#This Row],[META_ANTONIO_NARIÑO]]*Tabla21[[#This Row],[VALOR UNITARIO]]</f>
        <v>73228320</v>
      </c>
      <c r="AC11" s="31">
        <f>+Tabla21[[#This Row],[META_SUBRED]]*Tabla21[[#This Row],[VALOR UNITARIO]]</f>
        <v>0</v>
      </c>
      <c r="AD11" s="32">
        <f>+Tabla21[[#This Row],[META_DISTRITO]]*Tabla21[[#This Row],[VALOR UNITARIO]]</f>
        <v>0</v>
      </c>
      <c r="AE11" s="30">
        <f>SUM(Tabla21[[#This Row],[$_CANDELARIA]:[$_DISTRITO]])</f>
        <v>366141600</v>
      </c>
      <c r="AF11" s="32">
        <f>+Tabla21[[#This Row],[$_CENTRO_ORIENTE]]-Tabla21[[#This Row],[$_TOTAL]]</f>
        <v>0</v>
      </c>
    </row>
    <row r="12" spans="1:32" ht="89.25" hidden="1">
      <c r="A12" s="19" t="s">
        <v>57</v>
      </c>
      <c r="B12" s="20" t="s">
        <v>50</v>
      </c>
      <c r="C12" s="20" t="s">
        <v>51</v>
      </c>
      <c r="D12" s="21">
        <v>4</v>
      </c>
      <c r="E12" s="20" t="s">
        <v>60</v>
      </c>
      <c r="F12" s="20" t="s">
        <v>53</v>
      </c>
      <c r="G12" s="19" t="s">
        <v>54</v>
      </c>
      <c r="H12" s="19" t="s">
        <v>59</v>
      </c>
      <c r="I12" s="19" t="s">
        <v>56</v>
      </c>
      <c r="J12" s="22">
        <v>6484528</v>
      </c>
      <c r="K12" s="5">
        <v>36</v>
      </c>
      <c r="L12" s="22">
        <f>+Tabla21[[#This Row],[VALOR UNITARIO]]*Tabla21[[#This Row],[META_CENTRO_ORIENTE]]</f>
        <v>233443008</v>
      </c>
      <c r="M12" s="55">
        <v>6</v>
      </c>
      <c r="N12" s="56">
        <v>6</v>
      </c>
      <c r="O12" s="56">
        <v>6</v>
      </c>
      <c r="P12" s="56">
        <v>6</v>
      </c>
      <c r="Q12" s="56">
        <v>6</v>
      </c>
      <c r="R12" s="56">
        <v>6</v>
      </c>
      <c r="S12" s="56">
        <v>0</v>
      </c>
      <c r="T12" s="57">
        <v>0</v>
      </c>
      <c r="U12" s="28">
        <f>+Tabla21[[#This Row],[META_CANDELARIA]]+Tabla21[[#This Row],[META_SANTA_FE]]+Tabla21[[#This Row],[META_MARTIRES]]+Tabla21[[#This Row],[META_SAN_CRISTOBAL]]+Tabla21[[#This Row],[META_RAFAEL_URIBE_URIBE]]+Tabla21[[#This Row],[META_ANTONIO_NARIÑO]]+Tabla21[[#This Row],[META_SUBRED]]+Tabla21[[#This Row],[META_DISTRITO]]</f>
        <v>36</v>
      </c>
      <c r="V12" s="29">
        <f>+Tabla21[[#This Row],[META_CENTRO_ORIENTE]]-Tabla21[[#This Row],[META_TOTAL]]</f>
        <v>0</v>
      </c>
      <c r="W12" s="30">
        <f>+Tabla21[[#This Row],[VALOR UNITARIO]]*Tabla21[[#This Row],[META_CANDELARIA]]</f>
        <v>38907168</v>
      </c>
      <c r="X12" s="31">
        <f>+Tabla21[[#This Row],[META_SANTA_FE]]*Tabla21[[#This Row],[VALOR UNITARIO]]</f>
        <v>38907168</v>
      </c>
      <c r="Y12" s="31">
        <f>+Tabla21[[#This Row],[META_MARTIRES]]*Tabla21[[#This Row],[VALOR UNITARIO]]</f>
        <v>38907168</v>
      </c>
      <c r="Z12" s="31">
        <f>+Tabla21[[#This Row],[META_SAN_CRISTOBAL]]*Tabla21[[#This Row],[VALOR UNITARIO]]</f>
        <v>38907168</v>
      </c>
      <c r="AA12" s="31">
        <f>+Tabla21[[#This Row],[META_RAFAEL_URIBE_URIBE]]*Tabla21[[#This Row],[VALOR UNITARIO]]</f>
        <v>38907168</v>
      </c>
      <c r="AB12" s="31">
        <f>+Tabla21[[#This Row],[META_ANTONIO_NARIÑO]]*Tabla21[[#This Row],[VALOR UNITARIO]]</f>
        <v>38907168</v>
      </c>
      <c r="AC12" s="31">
        <f>+Tabla21[[#This Row],[META_SUBRED]]*Tabla21[[#This Row],[VALOR UNITARIO]]</f>
        <v>0</v>
      </c>
      <c r="AD12" s="32">
        <f>+Tabla21[[#This Row],[META_DISTRITO]]*Tabla21[[#This Row],[VALOR UNITARIO]]</f>
        <v>0</v>
      </c>
      <c r="AE12" s="30">
        <f>SUM(Tabla21[[#This Row],[$_CANDELARIA]:[$_DISTRITO]])</f>
        <v>233443008</v>
      </c>
      <c r="AF12" s="32">
        <f>+Tabla21[[#This Row],[$_CENTRO_ORIENTE]]-Tabla21[[#This Row],[$_TOTAL]]</f>
        <v>0</v>
      </c>
    </row>
    <row r="13" spans="1:32" ht="89.25" hidden="1">
      <c r="A13" s="19" t="s">
        <v>57</v>
      </c>
      <c r="B13" s="20" t="s">
        <v>50</v>
      </c>
      <c r="C13" s="20" t="s">
        <v>51</v>
      </c>
      <c r="D13" s="21">
        <v>5</v>
      </c>
      <c r="E13" s="20" t="s">
        <v>61</v>
      </c>
      <c r="F13" s="20" t="s">
        <v>53</v>
      </c>
      <c r="G13" s="19" t="s">
        <v>54</v>
      </c>
      <c r="H13" s="19" t="s">
        <v>59</v>
      </c>
      <c r="I13" s="19" t="s">
        <v>56</v>
      </c>
      <c r="J13" s="22">
        <v>5621568</v>
      </c>
      <c r="K13" s="5">
        <v>36</v>
      </c>
      <c r="L13" s="22">
        <f>+Tabla21[[#This Row],[VALOR UNITARIO]]*Tabla21[[#This Row],[META_CENTRO_ORIENTE]]</f>
        <v>202376448</v>
      </c>
      <c r="M13" s="55">
        <v>6</v>
      </c>
      <c r="N13" s="56">
        <v>6</v>
      </c>
      <c r="O13" s="56">
        <v>6</v>
      </c>
      <c r="P13" s="56">
        <v>6</v>
      </c>
      <c r="Q13" s="56">
        <v>6</v>
      </c>
      <c r="R13" s="56">
        <v>6</v>
      </c>
      <c r="S13" s="56">
        <v>0</v>
      </c>
      <c r="T13" s="57">
        <v>0</v>
      </c>
      <c r="U13" s="28">
        <f>+Tabla21[[#This Row],[META_CANDELARIA]]+Tabla21[[#This Row],[META_SANTA_FE]]+Tabla21[[#This Row],[META_MARTIRES]]+Tabla21[[#This Row],[META_SAN_CRISTOBAL]]+Tabla21[[#This Row],[META_RAFAEL_URIBE_URIBE]]+Tabla21[[#This Row],[META_ANTONIO_NARIÑO]]+Tabla21[[#This Row],[META_SUBRED]]+Tabla21[[#This Row],[META_DISTRITO]]</f>
        <v>36</v>
      </c>
      <c r="V13" s="29">
        <f>+Tabla21[[#This Row],[META_CENTRO_ORIENTE]]-Tabla21[[#This Row],[META_TOTAL]]</f>
        <v>0</v>
      </c>
      <c r="W13" s="30">
        <f>+Tabla21[[#This Row],[VALOR UNITARIO]]*Tabla21[[#This Row],[META_CANDELARIA]]</f>
        <v>33729408</v>
      </c>
      <c r="X13" s="31">
        <f>+Tabla21[[#This Row],[META_SANTA_FE]]*Tabla21[[#This Row],[VALOR UNITARIO]]</f>
        <v>33729408</v>
      </c>
      <c r="Y13" s="31">
        <f>+Tabla21[[#This Row],[META_MARTIRES]]*Tabla21[[#This Row],[VALOR UNITARIO]]</f>
        <v>33729408</v>
      </c>
      <c r="Z13" s="31">
        <f>+Tabla21[[#This Row],[META_SAN_CRISTOBAL]]*Tabla21[[#This Row],[VALOR UNITARIO]]</f>
        <v>33729408</v>
      </c>
      <c r="AA13" s="31">
        <f>+Tabla21[[#This Row],[META_RAFAEL_URIBE_URIBE]]*Tabla21[[#This Row],[VALOR UNITARIO]]</f>
        <v>33729408</v>
      </c>
      <c r="AB13" s="31">
        <f>+Tabla21[[#This Row],[META_ANTONIO_NARIÑO]]*Tabla21[[#This Row],[VALOR UNITARIO]]</f>
        <v>33729408</v>
      </c>
      <c r="AC13" s="31">
        <f>+Tabla21[[#This Row],[META_SUBRED]]*Tabla21[[#This Row],[VALOR UNITARIO]]</f>
        <v>0</v>
      </c>
      <c r="AD13" s="32">
        <f>+Tabla21[[#This Row],[META_DISTRITO]]*Tabla21[[#This Row],[VALOR UNITARIO]]</f>
        <v>0</v>
      </c>
      <c r="AE13" s="30">
        <f>SUM(Tabla21[[#This Row],[$_CANDELARIA]:[$_DISTRITO]])</f>
        <v>202376448</v>
      </c>
      <c r="AF13" s="32">
        <f>+Tabla21[[#This Row],[$_CENTRO_ORIENTE]]-Tabla21[[#This Row],[$_TOTAL]]</f>
        <v>0</v>
      </c>
    </row>
    <row r="14" spans="1:32" ht="89.25" hidden="1">
      <c r="A14" s="19" t="s">
        <v>57</v>
      </c>
      <c r="B14" s="20" t="s">
        <v>50</v>
      </c>
      <c r="C14" s="20" t="s">
        <v>51</v>
      </c>
      <c r="D14" s="21">
        <v>6</v>
      </c>
      <c r="E14" s="20" t="s">
        <v>62</v>
      </c>
      <c r="F14" s="20" t="s">
        <v>53</v>
      </c>
      <c r="G14" s="19" t="s">
        <v>54</v>
      </c>
      <c r="H14" s="19" t="s">
        <v>59</v>
      </c>
      <c r="I14" s="19" t="s">
        <v>56</v>
      </c>
      <c r="J14" s="22">
        <v>15132712</v>
      </c>
      <c r="K14" s="5">
        <v>0</v>
      </c>
      <c r="L14" s="22">
        <f>+Tabla21[[#This Row],[VALOR UNITARIO]]*Tabla21[[#This Row],[META_CENTRO_ORIENTE]]</f>
        <v>0</v>
      </c>
      <c r="M14" s="55">
        <f>+Tabla21[[#This Row],[META_CENTRO_ORIENTE]]*4.55/100</f>
        <v>0</v>
      </c>
      <c r="N14" s="56">
        <f>+Tabla21[[#This Row],[META_CENTRO_ORIENTE]]*22.8/100</f>
        <v>0</v>
      </c>
      <c r="O14" s="56">
        <f>+Tabla21[[#This Row],[META_CENTRO_ORIENTE]]*8.3/100</f>
        <v>0</v>
      </c>
      <c r="P14" s="56">
        <f>+Tabla21[[#This Row],[META_CENTRO_ORIENTE]]*22.73/100</f>
        <v>0</v>
      </c>
      <c r="Q14" s="56">
        <f>+Tabla21[[#This Row],[META_CENTRO_ORIENTE]]*27.64/100</f>
        <v>0</v>
      </c>
      <c r="R14" s="56">
        <f>+Tabla21[[#This Row],[META_CENTRO_ORIENTE]]*14/100</f>
        <v>0</v>
      </c>
      <c r="S14" s="56"/>
      <c r="T14" s="57"/>
      <c r="U14" s="28">
        <f>+Tabla21[[#This Row],[META_CANDELARIA]]+Tabla21[[#This Row],[META_SANTA_FE]]+Tabla21[[#This Row],[META_MARTIRES]]+Tabla21[[#This Row],[META_SAN_CRISTOBAL]]+Tabla21[[#This Row],[META_RAFAEL_URIBE_URIBE]]+Tabla21[[#This Row],[META_ANTONIO_NARIÑO]]+Tabla21[[#This Row],[META_SUBRED]]+Tabla21[[#This Row],[META_DISTRITO]]</f>
        <v>0</v>
      </c>
      <c r="V14" s="29">
        <f>+Tabla21[[#This Row],[META_CENTRO_ORIENTE]]-Tabla21[[#This Row],[META_TOTAL]]</f>
        <v>0</v>
      </c>
      <c r="W14" s="30">
        <f>+Tabla21[[#This Row],[VALOR UNITARIO]]*Tabla21[[#This Row],[META_CANDELARIA]]</f>
        <v>0</v>
      </c>
      <c r="X14" s="31">
        <f>+Tabla21[[#This Row],[META_SANTA_FE]]*Tabla21[[#This Row],[VALOR UNITARIO]]</f>
        <v>0</v>
      </c>
      <c r="Y14" s="31">
        <f>+Tabla21[[#This Row],[META_MARTIRES]]*Tabla21[[#This Row],[VALOR UNITARIO]]</f>
        <v>0</v>
      </c>
      <c r="Z14" s="31">
        <f>+Tabla21[[#This Row],[META_SAN_CRISTOBAL]]*Tabla21[[#This Row],[VALOR UNITARIO]]</f>
        <v>0</v>
      </c>
      <c r="AA14" s="31">
        <f>+Tabla21[[#This Row],[META_RAFAEL_URIBE_URIBE]]*Tabla21[[#This Row],[VALOR UNITARIO]]</f>
        <v>0</v>
      </c>
      <c r="AB14" s="31">
        <f>+Tabla21[[#This Row],[META_ANTONIO_NARIÑO]]*Tabla21[[#This Row],[VALOR UNITARIO]]</f>
        <v>0</v>
      </c>
      <c r="AC14" s="31">
        <f>+Tabla21[[#This Row],[META_SUBRED]]*Tabla21[[#This Row],[VALOR UNITARIO]]</f>
        <v>0</v>
      </c>
      <c r="AD14" s="32">
        <f>+Tabla21[[#This Row],[META_DISTRITO]]*Tabla21[[#This Row],[VALOR UNITARIO]]</f>
        <v>0</v>
      </c>
      <c r="AE14" s="30">
        <f>SUM(Tabla21[[#This Row],[$_CANDELARIA]:[$_DISTRITO]])</f>
        <v>0</v>
      </c>
      <c r="AF14" s="32">
        <f>+Tabla21[[#This Row],[$_CENTRO_ORIENTE]]-Tabla21[[#This Row],[$_TOTAL]]</f>
        <v>0</v>
      </c>
    </row>
    <row r="15" spans="1:32" ht="89.25" hidden="1">
      <c r="A15" s="19" t="s">
        <v>63</v>
      </c>
      <c r="B15" s="20" t="s">
        <v>50</v>
      </c>
      <c r="C15" s="20" t="s">
        <v>51</v>
      </c>
      <c r="D15" s="21">
        <v>7</v>
      </c>
      <c r="E15" s="20" t="s">
        <v>64</v>
      </c>
      <c r="F15" s="20" t="s">
        <v>53</v>
      </c>
      <c r="G15" s="19" t="s">
        <v>54</v>
      </c>
      <c r="H15" s="19" t="s">
        <v>55</v>
      </c>
      <c r="I15" s="19" t="s">
        <v>56</v>
      </c>
      <c r="J15" s="22">
        <v>25617584</v>
      </c>
      <c r="K15" s="5">
        <v>6</v>
      </c>
      <c r="L15" s="22">
        <f>+Tabla21[[#This Row],[VALOR UNITARIO]]*Tabla21[[#This Row],[META_CENTRO_ORIENTE]]</f>
        <v>153705504</v>
      </c>
      <c r="M15" s="55">
        <v>0</v>
      </c>
      <c r="N15" s="56">
        <v>0</v>
      </c>
      <c r="O15" s="56">
        <v>0</v>
      </c>
      <c r="P15" s="56">
        <v>0</v>
      </c>
      <c r="Q15" s="56">
        <v>0</v>
      </c>
      <c r="R15" s="56">
        <v>0</v>
      </c>
      <c r="S15" s="56">
        <v>6</v>
      </c>
      <c r="T15" s="57">
        <v>0</v>
      </c>
      <c r="U15" s="28">
        <f>+Tabla21[[#This Row],[META_CANDELARIA]]+Tabla21[[#This Row],[META_SANTA_FE]]+Tabla21[[#This Row],[META_MARTIRES]]+Tabla21[[#This Row],[META_SAN_CRISTOBAL]]+Tabla21[[#This Row],[META_RAFAEL_URIBE_URIBE]]+Tabla21[[#This Row],[META_ANTONIO_NARIÑO]]+Tabla21[[#This Row],[META_SUBRED]]+Tabla21[[#This Row],[META_DISTRITO]]</f>
        <v>6</v>
      </c>
      <c r="V15" s="29">
        <f>+Tabla21[[#This Row],[META_CENTRO_ORIENTE]]-Tabla21[[#This Row],[META_TOTAL]]</f>
        <v>0</v>
      </c>
      <c r="W15" s="30">
        <f>+Tabla21[[#This Row],[VALOR UNITARIO]]*Tabla21[[#This Row],[META_CANDELARIA]]</f>
        <v>0</v>
      </c>
      <c r="X15" s="31">
        <f>+Tabla21[[#This Row],[META_SANTA_FE]]*Tabla21[[#This Row],[VALOR UNITARIO]]</f>
        <v>0</v>
      </c>
      <c r="Y15" s="31">
        <f>+Tabla21[[#This Row],[META_MARTIRES]]*Tabla21[[#This Row],[VALOR UNITARIO]]</f>
        <v>0</v>
      </c>
      <c r="Z15" s="31">
        <f>+Tabla21[[#This Row],[META_SAN_CRISTOBAL]]*Tabla21[[#This Row],[VALOR UNITARIO]]</f>
        <v>0</v>
      </c>
      <c r="AA15" s="31">
        <f>+Tabla21[[#This Row],[META_RAFAEL_URIBE_URIBE]]*Tabla21[[#This Row],[VALOR UNITARIO]]</f>
        <v>0</v>
      </c>
      <c r="AB15" s="31">
        <f>+Tabla21[[#This Row],[META_ANTONIO_NARIÑO]]*Tabla21[[#This Row],[VALOR UNITARIO]]</f>
        <v>0</v>
      </c>
      <c r="AC15" s="31">
        <f>+Tabla21[[#This Row],[META_SUBRED]]*Tabla21[[#This Row],[VALOR UNITARIO]]</f>
        <v>153705504</v>
      </c>
      <c r="AD15" s="32">
        <f>+Tabla21[[#This Row],[META_DISTRITO]]*Tabla21[[#This Row],[VALOR UNITARIO]]</f>
        <v>0</v>
      </c>
      <c r="AE15" s="30">
        <f>SUM(Tabla21[[#This Row],[$_CANDELARIA]:[$_DISTRITO]])</f>
        <v>153705504</v>
      </c>
      <c r="AF15" s="32">
        <f>+Tabla21[[#This Row],[$_CENTRO_ORIENTE]]-Tabla21[[#This Row],[$_TOTAL]]</f>
        <v>0</v>
      </c>
    </row>
    <row r="16" spans="1:32" ht="89.25" hidden="1">
      <c r="A16" s="19" t="s">
        <v>63</v>
      </c>
      <c r="B16" s="20" t="s">
        <v>50</v>
      </c>
      <c r="C16" s="20" t="s">
        <v>51</v>
      </c>
      <c r="D16" s="21">
        <v>8</v>
      </c>
      <c r="E16" s="20" t="s">
        <v>65</v>
      </c>
      <c r="F16" s="20" t="s">
        <v>53</v>
      </c>
      <c r="G16" s="19" t="s">
        <v>54</v>
      </c>
      <c r="H16" s="19" t="s">
        <v>55</v>
      </c>
      <c r="I16" s="19" t="s">
        <v>56</v>
      </c>
      <c r="J16" s="22">
        <v>9098064</v>
      </c>
      <c r="K16" s="5">
        <v>6</v>
      </c>
      <c r="L16" s="22">
        <f>+Tabla21[[#This Row],[VALOR UNITARIO]]*Tabla21[[#This Row],[META_CENTRO_ORIENTE]]</f>
        <v>54588384</v>
      </c>
      <c r="M16" s="55">
        <v>0</v>
      </c>
      <c r="N16" s="56">
        <v>0</v>
      </c>
      <c r="O16" s="56">
        <v>0</v>
      </c>
      <c r="P16" s="56">
        <v>0</v>
      </c>
      <c r="Q16" s="56">
        <v>0</v>
      </c>
      <c r="R16" s="56">
        <v>0</v>
      </c>
      <c r="S16" s="56">
        <v>6</v>
      </c>
      <c r="T16" s="57">
        <v>0</v>
      </c>
      <c r="U16" s="28">
        <f>+Tabla21[[#This Row],[META_CANDELARIA]]+Tabla21[[#This Row],[META_SANTA_FE]]+Tabla21[[#This Row],[META_MARTIRES]]+Tabla21[[#This Row],[META_SAN_CRISTOBAL]]+Tabla21[[#This Row],[META_RAFAEL_URIBE_URIBE]]+Tabla21[[#This Row],[META_ANTONIO_NARIÑO]]+Tabla21[[#This Row],[META_SUBRED]]+Tabla21[[#This Row],[META_DISTRITO]]</f>
        <v>6</v>
      </c>
      <c r="V16" s="29">
        <f>+Tabla21[[#This Row],[META_CENTRO_ORIENTE]]-Tabla21[[#This Row],[META_TOTAL]]</f>
        <v>0</v>
      </c>
      <c r="W16" s="30">
        <f>+Tabla21[[#This Row],[VALOR UNITARIO]]*Tabla21[[#This Row],[META_CANDELARIA]]</f>
        <v>0</v>
      </c>
      <c r="X16" s="31">
        <f>+Tabla21[[#This Row],[META_SANTA_FE]]*Tabla21[[#This Row],[VALOR UNITARIO]]</f>
        <v>0</v>
      </c>
      <c r="Y16" s="31">
        <f>+Tabla21[[#This Row],[META_MARTIRES]]*Tabla21[[#This Row],[VALOR UNITARIO]]</f>
        <v>0</v>
      </c>
      <c r="Z16" s="31">
        <f>+Tabla21[[#This Row],[META_SAN_CRISTOBAL]]*Tabla21[[#This Row],[VALOR UNITARIO]]</f>
        <v>0</v>
      </c>
      <c r="AA16" s="31">
        <f>+Tabla21[[#This Row],[META_RAFAEL_URIBE_URIBE]]*Tabla21[[#This Row],[VALOR UNITARIO]]</f>
        <v>0</v>
      </c>
      <c r="AB16" s="31">
        <f>+Tabla21[[#This Row],[META_ANTONIO_NARIÑO]]*Tabla21[[#This Row],[VALOR UNITARIO]]</f>
        <v>0</v>
      </c>
      <c r="AC16" s="31">
        <f>+Tabla21[[#This Row],[META_SUBRED]]*Tabla21[[#This Row],[VALOR UNITARIO]]</f>
        <v>54588384</v>
      </c>
      <c r="AD16" s="32">
        <f>+Tabla21[[#This Row],[META_DISTRITO]]*Tabla21[[#This Row],[VALOR UNITARIO]]</f>
        <v>0</v>
      </c>
      <c r="AE16" s="30">
        <f>SUM(Tabla21[[#This Row],[$_CANDELARIA]:[$_DISTRITO]])</f>
        <v>54588384</v>
      </c>
      <c r="AF16" s="32">
        <f>+Tabla21[[#This Row],[$_CENTRO_ORIENTE]]-Tabla21[[#This Row],[$_TOTAL]]</f>
        <v>0</v>
      </c>
    </row>
    <row r="17" spans="1:32" ht="89.25" hidden="1">
      <c r="A17" s="19" t="s">
        <v>63</v>
      </c>
      <c r="B17" s="20" t="s">
        <v>50</v>
      </c>
      <c r="C17" s="20" t="s">
        <v>51</v>
      </c>
      <c r="D17" s="21">
        <v>9</v>
      </c>
      <c r="E17" s="20" t="s">
        <v>66</v>
      </c>
      <c r="F17" s="20" t="s">
        <v>53</v>
      </c>
      <c r="G17" s="19" t="s">
        <v>54</v>
      </c>
      <c r="H17" s="19" t="s">
        <v>55</v>
      </c>
      <c r="I17" s="19" t="s">
        <v>56</v>
      </c>
      <c r="J17" s="22">
        <v>28674928</v>
      </c>
      <c r="K17" s="5">
        <v>6</v>
      </c>
      <c r="L17" s="22">
        <f>+Tabla21[[#This Row],[VALOR UNITARIO]]*Tabla21[[#This Row],[META_CENTRO_ORIENTE]]</f>
        <v>172049568</v>
      </c>
      <c r="M17" s="55">
        <v>0</v>
      </c>
      <c r="N17" s="56">
        <v>0</v>
      </c>
      <c r="O17" s="56">
        <v>0</v>
      </c>
      <c r="P17" s="56">
        <v>0</v>
      </c>
      <c r="Q17" s="56">
        <v>0</v>
      </c>
      <c r="R17" s="56">
        <v>0</v>
      </c>
      <c r="S17" s="56">
        <v>6</v>
      </c>
      <c r="T17" s="57">
        <v>0</v>
      </c>
      <c r="U17" s="28">
        <f>+Tabla21[[#This Row],[META_CANDELARIA]]+Tabla21[[#This Row],[META_SANTA_FE]]+Tabla21[[#This Row],[META_MARTIRES]]+Tabla21[[#This Row],[META_SAN_CRISTOBAL]]+Tabla21[[#This Row],[META_RAFAEL_URIBE_URIBE]]+Tabla21[[#This Row],[META_ANTONIO_NARIÑO]]+Tabla21[[#This Row],[META_SUBRED]]+Tabla21[[#This Row],[META_DISTRITO]]</f>
        <v>6</v>
      </c>
      <c r="V17" s="29">
        <f>+Tabla21[[#This Row],[META_CENTRO_ORIENTE]]-Tabla21[[#This Row],[META_TOTAL]]</f>
        <v>0</v>
      </c>
      <c r="W17" s="30">
        <f>+Tabla21[[#This Row],[VALOR UNITARIO]]*Tabla21[[#This Row],[META_CANDELARIA]]</f>
        <v>0</v>
      </c>
      <c r="X17" s="31">
        <f>+Tabla21[[#This Row],[META_SANTA_FE]]*Tabla21[[#This Row],[VALOR UNITARIO]]</f>
        <v>0</v>
      </c>
      <c r="Y17" s="31">
        <f>+Tabla21[[#This Row],[META_MARTIRES]]*Tabla21[[#This Row],[VALOR UNITARIO]]</f>
        <v>0</v>
      </c>
      <c r="Z17" s="31">
        <f>+Tabla21[[#This Row],[META_SAN_CRISTOBAL]]*Tabla21[[#This Row],[VALOR UNITARIO]]</f>
        <v>0</v>
      </c>
      <c r="AA17" s="31">
        <f>+Tabla21[[#This Row],[META_RAFAEL_URIBE_URIBE]]*Tabla21[[#This Row],[VALOR UNITARIO]]</f>
        <v>0</v>
      </c>
      <c r="AB17" s="31">
        <f>+Tabla21[[#This Row],[META_ANTONIO_NARIÑO]]*Tabla21[[#This Row],[VALOR UNITARIO]]</f>
        <v>0</v>
      </c>
      <c r="AC17" s="31">
        <f>+Tabla21[[#This Row],[META_SUBRED]]*Tabla21[[#This Row],[VALOR UNITARIO]]</f>
        <v>172049568</v>
      </c>
      <c r="AD17" s="32">
        <f>+Tabla21[[#This Row],[META_DISTRITO]]*Tabla21[[#This Row],[VALOR UNITARIO]]</f>
        <v>0</v>
      </c>
      <c r="AE17" s="30">
        <f>SUM(Tabla21[[#This Row],[$_CANDELARIA]:[$_DISTRITO]])</f>
        <v>172049568</v>
      </c>
      <c r="AF17" s="32">
        <f>+Tabla21[[#This Row],[$_CENTRO_ORIENTE]]-Tabla21[[#This Row],[$_TOTAL]]</f>
        <v>0</v>
      </c>
    </row>
    <row r="18" spans="1:32" ht="89.25" hidden="1">
      <c r="A18" s="19" t="s">
        <v>63</v>
      </c>
      <c r="B18" s="20" t="s">
        <v>50</v>
      </c>
      <c r="C18" s="20" t="s">
        <v>51</v>
      </c>
      <c r="D18" s="21">
        <v>10</v>
      </c>
      <c r="E18" s="20" t="s">
        <v>67</v>
      </c>
      <c r="F18" s="20" t="s">
        <v>53</v>
      </c>
      <c r="G18" s="19" t="s">
        <v>54</v>
      </c>
      <c r="H18" s="19" t="s">
        <v>55</v>
      </c>
      <c r="I18" s="19" t="s">
        <v>56</v>
      </c>
      <c r="J18" s="22">
        <v>13092336</v>
      </c>
      <c r="K18" s="5">
        <v>6</v>
      </c>
      <c r="L18" s="22">
        <f>+Tabla21[[#This Row],[VALOR UNITARIO]]*Tabla21[[#This Row],[META_CENTRO_ORIENTE]]</f>
        <v>78554016</v>
      </c>
      <c r="M18" s="55">
        <v>0</v>
      </c>
      <c r="N18" s="56">
        <v>0</v>
      </c>
      <c r="O18" s="56">
        <v>0</v>
      </c>
      <c r="P18" s="56">
        <v>0</v>
      </c>
      <c r="Q18" s="56">
        <v>0</v>
      </c>
      <c r="R18" s="56">
        <v>0</v>
      </c>
      <c r="S18" s="56">
        <v>6</v>
      </c>
      <c r="T18" s="57">
        <v>0</v>
      </c>
      <c r="U18" s="28">
        <f>+Tabla21[[#This Row],[META_CANDELARIA]]+Tabla21[[#This Row],[META_SANTA_FE]]+Tabla21[[#This Row],[META_MARTIRES]]+Tabla21[[#This Row],[META_SAN_CRISTOBAL]]+Tabla21[[#This Row],[META_RAFAEL_URIBE_URIBE]]+Tabla21[[#This Row],[META_ANTONIO_NARIÑO]]+Tabla21[[#This Row],[META_SUBRED]]+Tabla21[[#This Row],[META_DISTRITO]]</f>
        <v>6</v>
      </c>
      <c r="V18" s="29">
        <f>+Tabla21[[#This Row],[META_CENTRO_ORIENTE]]-Tabla21[[#This Row],[META_TOTAL]]</f>
        <v>0</v>
      </c>
      <c r="W18" s="30">
        <f>+Tabla21[[#This Row],[VALOR UNITARIO]]*Tabla21[[#This Row],[META_CANDELARIA]]</f>
        <v>0</v>
      </c>
      <c r="X18" s="31">
        <f>+Tabla21[[#This Row],[META_SANTA_FE]]*Tabla21[[#This Row],[VALOR UNITARIO]]</f>
        <v>0</v>
      </c>
      <c r="Y18" s="31">
        <f>+Tabla21[[#This Row],[META_MARTIRES]]*Tabla21[[#This Row],[VALOR UNITARIO]]</f>
        <v>0</v>
      </c>
      <c r="Z18" s="31">
        <f>+Tabla21[[#This Row],[META_SAN_CRISTOBAL]]*Tabla21[[#This Row],[VALOR UNITARIO]]</f>
        <v>0</v>
      </c>
      <c r="AA18" s="31">
        <f>+Tabla21[[#This Row],[META_RAFAEL_URIBE_URIBE]]*Tabla21[[#This Row],[VALOR UNITARIO]]</f>
        <v>0</v>
      </c>
      <c r="AB18" s="31">
        <f>+Tabla21[[#This Row],[META_ANTONIO_NARIÑO]]*Tabla21[[#This Row],[VALOR UNITARIO]]</f>
        <v>0</v>
      </c>
      <c r="AC18" s="31">
        <f>+Tabla21[[#This Row],[META_SUBRED]]*Tabla21[[#This Row],[VALOR UNITARIO]]</f>
        <v>78554016</v>
      </c>
      <c r="AD18" s="32">
        <f>+Tabla21[[#This Row],[META_DISTRITO]]*Tabla21[[#This Row],[VALOR UNITARIO]]</f>
        <v>0</v>
      </c>
      <c r="AE18" s="30">
        <f>SUM(Tabla21[[#This Row],[$_CANDELARIA]:[$_DISTRITO]])</f>
        <v>78554016</v>
      </c>
      <c r="AF18" s="32">
        <f>+Tabla21[[#This Row],[$_CENTRO_ORIENTE]]-Tabla21[[#This Row],[$_TOTAL]]</f>
        <v>0</v>
      </c>
    </row>
    <row r="19" spans="1:32" ht="89.25" hidden="1">
      <c r="A19" s="19" t="s">
        <v>63</v>
      </c>
      <c r="B19" s="20" t="s">
        <v>50</v>
      </c>
      <c r="C19" s="20" t="s">
        <v>51</v>
      </c>
      <c r="D19" s="21">
        <v>11</v>
      </c>
      <c r="E19" s="20" t="s">
        <v>68</v>
      </c>
      <c r="F19" s="20" t="s">
        <v>53</v>
      </c>
      <c r="G19" s="19" t="s">
        <v>54</v>
      </c>
      <c r="H19" s="19" t="s">
        <v>55</v>
      </c>
      <c r="I19" s="19" t="s">
        <v>56</v>
      </c>
      <c r="J19" s="22">
        <v>29389952</v>
      </c>
      <c r="K19" s="5">
        <v>6</v>
      </c>
      <c r="L19" s="22">
        <f>+Tabla21[[#This Row],[VALOR UNITARIO]]*Tabla21[[#This Row],[META_CENTRO_ORIENTE]]</f>
        <v>176339712</v>
      </c>
      <c r="M19" s="55">
        <v>0</v>
      </c>
      <c r="N19" s="56">
        <v>0</v>
      </c>
      <c r="O19" s="56">
        <v>0</v>
      </c>
      <c r="P19" s="56">
        <v>0</v>
      </c>
      <c r="Q19" s="56">
        <v>0</v>
      </c>
      <c r="R19" s="56">
        <v>0</v>
      </c>
      <c r="S19" s="56">
        <v>6</v>
      </c>
      <c r="T19" s="57">
        <v>0</v>
      </c>
      <c r="U19" s="28">
        <f>+Tabla21[[#This Row],[META_CANDELARIA]]+Tabla21[[#This Row],[META_SANTA_FE]]+Tabla21[[#This Row],[META_MARTIRES]]+Tabla21[[#This Row],[META_SAN_CRISTOBAL]]+Tabla21[[#This Row],[META_RAFAEL_URIBE_URIBE]]+Tabla21[[#This Row],[META_ANTONIO_NARIÑO]]+Tabla21[[#This Row],[META_SUBRED]]+Tabla21[[#This Row],[META_DISTRITO]]</f>
        <v>6</v>
      </c>
      <c r="V19" s="29">
        <f>+Tabla21[[#This Row],[META_CENTRO_ORIENTE]]-Tabla21[[#This Row],[META_TOTAL]]</f>
        <v>0</v>
      </c>
      <c r="W19" s="30">
        <f>+Tabla21[[#This Row],[VALOR UNITARIO]]*Tabla21[[#This Row],[META_CANDELARIA]]</f>
        <v>0</v>
      </c>
      <c r="X19" s="31">
        <f>+Tabla21[[#This Row],[META_SANTA_FE]]*Tabla21[[#This Row],[VALOR UNITARIO]]</f>
        <v>0</v>
      </c>
      <c r="Y19" s="31">
        <f>+Tabla21[[#This Row],[META_MARTIRES]]*Tabla21[[#This Row],[VALOR UNITARIO]]</f>
        <v>0</v>
      </c>
      <c r="Z19" s="31">
        <f>+Tabla21[[#This Row],[META_SAN_CRISTOBAL]]*Tabla21[[#This Row],[VALOR UNITARIO]]</f>
        <v>0</v>
      </c>
      <c r="AA19" s="31">
        <f>+Tabla21[[#This Row],[META_RAFAEL_URIBE_URIBE]]*Tabla21[[#This Row],[VALOR UNITARIO]]</f>
        <v>0</v>
      </c>
      <c r="AB19" s="31">
        <f>+Tabla21[[#This Row],[META_ANTONIO_NARIÑO]]*Tabla21[[#This Row],[VALOR UNITARIO]]</f>
        <v>0</v>
      </c>
      <c r="AC19" s="31">
        <f>+Tabla21[[#This Row],[META_SUBRED]]*Tabla21[[#This Row],[VALOR UNITARIO]]</f>
        <v>176339712</v>
      </c>
      <c r="AD19" s="32">
        <f>+Tabla21[[#This Row],[META_DISTRITO]]*Tabla21[[#This Row],[VALOR UNITARIO]]</f>
        <v>0</v>
      </c>
      <c r="AE19" s="30">
        <f>SUM(Tabla21[[#This Row],[$_CANDELARIA]:[$_DISTRITO]])</f>
        <v>176339712</v>
      </c>
      <c r="AF19" s="32">
        <f>+Tabla21[[#This Row],[$_CENTRO_ORIENTE]]-Tabla21[[#This Row],[$_TOTAL]]</f>
        <v>0</v>
      </c>
    </row>
    <row r="20" spans="1:32" ht="89.25" hidden="1">
      <c r="A20" s="19" t="s">
        <v>63</v>
      </c>
      <c r="B20" s="20" t="s">
        <v>50</v>
      </c>
      <c r="C20" s="20" t="s">
        <v>69</v>
      </c>
      <c r="D20" s="21">
        <v>12</v>
      </c>
      <c r="E20" s="20" t="s">
        <v>70</v>
      </c>
      <c r="F20" s="20" t="s">
        <v>53</v>
      </c>
      <c r="G20" s="19" t="s">
        <v>54</v>
      </c>
      <c r="H20" s="19" t="s">
        <v>55</v>
      </c>
      <c r="I20" s="19" t="s">
        <v>56</v>
      </c>
      <c r="J20" s="22">
        <v>100029392</v>
      </c>
      <c r="K20" s="5">
        <v>6</v>
      </c>
      <c r="L20" s="22">
        <f>+Tabla21[[#This Row],[VALOR UNITARIO]]*Tabla21[[#This Row],[META_CENTRO_ORIENTE]]</f>
        <v>600176352</v>
      </c>
      <c r="M20" s="55">
        <v>0</v>
      </c>
      <c r="N20" s="56">
        <v>0</v>
      </c>
      <c r="O20" s="56">
        <v>0</v>
      </c>
      <c r="P20" s="56">
        <v>0</v>
      </c>
      <c r="Q20" s="56">
        <v>0</v>
      </c>
      <c r="R20" s="56">
        <v>0</v>
      </c>
      <c r="S20" s="56">
        <v>6</v>
      </c>
      <c r="T20" s="57">
        <v>0</v>
      </c>
      <c r="U20" s="28">
        <f>+Tabla21[[#This Row],[META_CANDELARIA]]+Tabla21[[#This Row],[META_SANTA_FE]]+Tabla21[[#This Row],[META_MARTIRES]]+Tabla21[[#This Row],[META_SAN_CRISTOBAL]]+Tabla21[[#This Row],[META_RAFAEL_URIBE_URIBE]]+Tabla21[[#This Row],[META_ANTONIO_NARIÑO]]+Tabla21[[#This Row],[META_SUBRED]]+Tabla21[[#This Row],[META_DISTRITO]]</f>
        <v>6</v>
      </c>
      <c r="V20" s="29">
        <f>+Tabla21[[#This Row],[META_CENTRO_ORIENTE]]-Tabla21[[#This Row],[META_TOTAL]]</f>
        <v>0</v>
      </c>
      <c r="W20" s="30">
        <f>+Tabla21[[#This Row],[VALOR UNITARIO]]*Tabla21[[#This Row],[META_CANDELARIA]]</f>
        <v>0</v>
      </c>
      <c r="X20" s="31">
        <f>+Tabla21[[#This Row],[META_SANTA_FE]]*Tabla21[[#This Row],[VALOR UNITARIO]]</f>
        <v>0</v>
      </c>
      <c r="Y20" s="31">
        <f>+Tabla21[[#This Row],[META_MARTIRES]]*Tabla21[[#This Row],[VALOR UNITARIO]]</f>
        <v>0</v>
      </c>
      <c r="Z20" s="31">
        <f>+Tabla21[[#This Row],[META_SAN_CRISTOBAL]]*Tabla21[[#This Row],[VALOR UNITARIO]]</f>
        <v>0</v>
      </c>
      <c r="AA20" s="31">
        <f>+Tabla21[[#This Row],[META_RAFAEL_URIBE_URIBE]]*Tabla21[[#This Row],[VALOR UNITARIO]]</f>
        <v>0</v>
      </c>
      <c r="AB20" s="31">
        <f>+Tabla21[[#This Row],[META_ANTONIO_NARIÑO]]*Tabla21[[#This Row],[VALOR UNITARIO]]</f>
        <v>0</v>
      </c>
      <c r="AC20" s="31">
        <f>+Tabla21[[#This Row],[META_SUBRED]]*Tabla21[[#This Row],[VALOR UNITARIO]]</f>
        <v>600176352</v>
      </c>
      <c r="AD20" s="32">
        <f>+Tabla21[[#This Row],[META_DISTRITO]]*Tabla21[[#This Row],[VALOR UNITARIO]]</f>
        <v>0</v>
      </c>
      <c r="AE20" s="30">
        <f>SUM(Tabla21[[#This Row],[$_CANDELARIA]:[$_DISTRITO]])</f>
        <v>600176352</v>
      </c>
      <c r="AF20" s="32">
        <f>+Tabla21[[#This Row],[$_CENTRO_ORIENTE]]-Tabla21[[#This Row],[$_TOTAL]]</f>
        <v>0</v>
      </c>
    </row>
    <row r="21" spans="1:32" ht="89.25" hidden="1">
      <c r="A21" s="19" t="s">
        <v>63</v>
      </c>
      <c r="B21" s="20" t="s">
        <v>50</v>
      </c>
      <c r="C21" s="20" t="s">
        <v>69</v>
      </c>
      <c r="D21" s="21">
        <v>13</v>
      </c>
      <c r="E21" s="20" t="s">
        <v>71</v>
      </c>
      <c r="F21" s="20" t="s">
        <v>53</v>
      </c>
      <c r="G21" s="19" t="s">
        <v>54</v>
      </c>
      <c r="H21" s="19" t="s">
        <v>55</v>
      </c>
      <c r="I21" s="19" t="s">
        <v>56</v>
      </c>
      <c r="J21" s="22">
        <v>29833760</v>
      </c>
      <c r="K21" s="5">
        <v>6</v>
      </c>
      <c r="L21" s="22">
        <f>+Tabla21[[#This Row],[VALOR UNITARIO]]*Tabla21[[#This Row],[META_CENTRO_ORIENTE]]</f>
        <v>179002560</v>
      </c>
      <c r="M21" s="55">
        <v>0</v>
      </c>
      <c r="N21" s="56">
        <v>0</v>
      </c>
      <c r="O21" s="56">
        <v>0</v>
      </c>
      <c r="P21" s="56">
        <v>0</v>
      </c>
      <c r="Q21" s="56">
        <v>0</v>
      </c>
      <c r="R21" s="56">
        <v>0</v>
      </c>
      <c r="S21" s="56">
        <v>6</v>
      </c>
      <c r="T21" s="57">
        <v>0</v>
      </c>
      <c r="U21" s="28">
        <f>+Tabla21[[#This Row],[META_CANDELARIA]]+Tabla21[[#This Row],[META_SANTA_FE]]+Tabla21[[#This Row],[META_MARTIRES]]+Tabla21[[#This Row],[META_SAN_CRISTOBAL]]+Tabla21[[#This Row],[META_RAFAEL_URIBE_URIBE]]+Tabla21[[#This Row],[META_ANTONIO_NARIÑO]]+Tabla21[[#This Row],[META_SUBRED]]+Tabla21[[#This Row],[META_DISTRITO]]</f>
        <v>6</v>
      </c>
      <c r="V21" s="29">
        <f>+Tabla21[[#This Row],[META_CENTRO_ORIENTE]]-Tabla21[[#This Row],[META_TOTAL]]</f>
        <v>0</v>
      </c>
      <c r="W21" s="30">
        <f>+Tabla21[[#This Row],[VALOR UNITARIO]]*Tabla21[[#This Row],[META_CANDELARIA]]</f>
        <v>0</v>
      </c>
      <c r="X21" s="31">
        <f>+Tabla21[[#This Row],[META_SANTA_FE]]*Tabla21[[#This Row],[VALOR UNITARIO]]</f>
        <v>0</v>
      </c>
      <c r="Y21" s="31">
        <f>+Tabla21[[#This Row],[META_MARTIRES]]*Tabla21[[#This Row],[VALOR UNITARIO]]</f>
        <v>0</v>
      </c>
      <c r="Z21" s="31">
        <f>+Tabla21[[#This Row],[META_SAN_CRISTOBAL]]*Tabla21[[#This Row],[VALOR UNITARIO]]</f>
        <v>0</v>
      </c>
      <c r="AA21" s="31">
        <f>+Tabla21[[#This Row],[META_RAFAEL_URIBE_URIBE]]*Tabla21[[#This Row],[VALOR UNITARIO]]</f>
        <v>0</v>
      </c>
      <c r="AB21" s="31">
        <f>+Tabla21[[#This Row],[META_ANTONIO_NARIÑO]]*Tabla21[[#This Row],[VALOR UNITARIO]]</f>
        <v>0</v>
      </c>
      <c r="AC21" s="31">
        <f>+Tabla21[[#This Row],[META_SUBRED]]*Tabla21[[#This Row],[VALOR UNITARIO]]</f>
        <v>179002560</v>
      </c>
      <c r="AD21" s="32">
        <f>+Tabla21[[#This Row],[META_DISTRITO]]*Tabla21[[#This Row],[VALOR UNITARIO]]</f>
        <v>0</v>
      </c>
      <c r="AE21" s="30">
        <f>SUM(Tabla21[[#This Row],[$_CANDELARIA]:[$_DISTRITO]])</f>
        <v>179002560</v>
      </c>
      <c r="AF21" s="32">
        <f>+Tabla21[[#This Row],[$_CENTRO_ORIENTE]]-Tabla21[[#This Row],[$_TOTAL]]</f>
        <v>0</v>
      </c>
    </row>
    <row r="22" spans="1:32" ht="89.25" hidden="1">
      <c r="A22" s="19" t="s">
        <v>63</v>
      </c>
      <c r="B22" s="20" t="s">
        <v>50</v>
      </c>
      <c r="C22" s="20" t="s">
        <v>69</v>
      </c>
      <c r="D22" s="21">
        <v>14</v>
      </c>
      <c r="E22" s="20" t="s">
        <v>72</v>
      </c>
      <c r="F22" s="20" t="s">
        <v>53</v>
      </c>
      <c r="G22" s="19" t="s">
        <v>54</v>
      </c>
      <c r="H22" s="19" t="s">
        <v>55</v>
      </c>
      <c r="I22" s="19" t="s">
        <v>56</v>
      </c>
      <c r="J22" s="22">
        <v>54021296</v>
      </c>
      <c r="K22" s="5">
        <v>6.000000055533655</v>
      </c>
      <c r="L22" s="22">
        <f>+Tabla21[[#This Row],[VALOR UNITARIO]]*Tabla21[[#This Row],[META_CENTRO_ORIENTE]]</f>
        <v>324127779</v>
      </c>
      <c r="M22" s="55">
        <v>0</v>
      </c>
      <c r="N22" s="56">
        <v>0</v>
      </c>
      <c r="O22" s="56">
        <v>0</v>
      </c>
      <c r="P22" s="56">
        <v>0</v>
      </c>
      <c r="Q22" s="56">
        <v>0</v>
      </c>
      <c r="R22" s="56">
        <v>0</v>
      </c>
      <c r="S22" s="56">
        <v>6</v>
      </c>
      <c r="T22" s="57">
        <v>0</v>
      </c>
      <c r="U22" s="28">
        <f>+Tabla21[[#This Row],[META_CANDELARIA]]+Tabla21[[#This Row],[META_SANTA_FE]]+Tabla21[[#This Row],[META_MARTIRES]]+Tabla21[[#This Row],[META_SAN_CRISTOBAL]]+Tabla21[[#This Row],[META_RAFAEL_URIBE_URIBE]]+Tabla21[[#This Row],[META_ANTONIO_NARIÑO]]+Tabla21[[#This Row],[META_SUBRED]]+Tabla21[[#This Row],[META_DISTRITO]]</f>
        <v>6</v>
      </c>
      <c r="V22" s="29">
        <f>+Tabla21[[#This Row],[META_CENTRO_ORIENTE]]-Tabla21[[#This Row],[META_TOTAL]]</f>
        <v>5.5533655007877769E-8</v>
      </c>
      <c r="W22" s="30">
        <f>+Tabla21[[#This Row],[VALOR UNITARIO]]*Tabla21[[#This Row],[META_CANDELARIA]]</f>
        <v>0</v>
      </c>
      <c r="X22" s="31">
        <f>+Tabla21[[#This Row],[META_SANTA_FE]]*Tabla21[[#This Row],[VALOR UNITARIO]]</f>
        <v>0</v>
      </c>
      <c r="Y22" s="31">
        <f>+Tabla21[[#This Row],[META_MARTIRES]]*Tabla21[[#This Row],[VALOR UNITARIO]]</f>
        <v>0</v>
      </c>
      <c r="Z22" s="31">
        <f>+Tabla21[[#This Row],[META_SAN_CRISTOBAL]]*Tabla21[[#This Row],[VALOR UNITARIO]]</f>
        <v>0</v>
      </c>
      <c r="AA22" s="31">
        <f>+Tabla21[[#This Row],[META_RAFAEL_URIBE_URIBE]]*Tabla21[[#This Row],[VALOR UNITARIO]]</f>
        <v>0</v>
      </c>
      <c r="AB22" s="31">
        <f>+Tabla21[[#This Row],[META_ANTONIO_NARIÑO]]*Tabla21[[#This Row],[VALOR UNITARIO]]</f>
        <v>0</v>
      </c>
      <c r="AC22" s="31">
        <f>+Tabla21[[#This Row],[META_SUBRED]]*Tabla21[[#This Row],[VALOR UNITARIO]]</f>
        <v>324127776</v>
      </c>
      <c r="AD22" s="32">
        <f>+Tabla21[[#This Row],[META_DISTRITO]]*Tabla21[[#This Row],[VALOR UNITARIO]]</f>
        <v>0</v>
      </c>
      <c r="AE22" s="30">
        <f>SUM(Tabla21[[#This Row],[$_CANDELARIA]:[$_DISTRITO]])</f>
        <v>324127776</v>
      </c>
      <c r="AF22" s="32">
        <f>+Tabla21[[#This Row],[$_CENTRO_ORIENTE]]-Tabla21[[#This Row],[$_TOTAL]]</f>
        <v>3</v>
      </c>
    </row>
    <row r="23" spans="1:32" ht="89.25" hidden="1">
      <c r="A23" s="19" t="s">
        <v>63</v>
      </c>
      <c r="B23" s="20" t="s">
        <v>50</v>
      </c>
      <c r="C23" s="20" t="s">
        <v>69</v>
      </c>
      <c r="D23" s="21">
        <v>15</v>
      </c>
      <c r="E23" s="20" t="s">
        <v>73</v>
      </c>
      <c r="F23" s="20" t="s">
        <v>53</v>
      </c>
      <c r="G23" s="19" t="s">
        <v>54</v>
      </c>
      <c r="H23" s="19" t="s">
        <v>55</v>
      </c>
      <c r="I23" s="19" t="s">
        <v>74</v>
      </c>
      <c r="J23" s="22">
        <v>5621568</v>
      </c>
      <c r="K23" s="5">
        <v>6</v>
      </c>
      <c r="L23" s="22">
        <f>+Tabla21[[#This Row],[VALOR UNITARIO]]*Tabla21[[#This Row],[META_CENTRO_ORIENTE]]</f>
        <v>33729408</v>
      </c>
      <c r="M23" s="55">
        <v>0</v>
      </c>
      <c r="N23" s="56">
        <v>0</v>
      </c>
      <c r="O23" s="56">
        <v>0</v>
      </c>
      <c r="P23" s="56">
        <v>0</v>
      </c>
      <c r="Q23" s="56">
        <v>0</v>
      </c>
      <c r="R23" s="56">
        <v>0</v>
      </c>
      <c r="S23" s="56">
        <v>6</v>
      </c>
      <c r="T23" s="57">
        <v>0</v>
      </c>
      <c r="U23" s="28">
        <f>+Tabla21[[#This Row],[META_CANDELARIA]]+Tabla21[[#This Row],[META_SANTA_FE]]+Tabla21[[#This Row],[META_MARTIRES]]+Tabla21[[#This Row],[META_SAN_CRISTOBAL]]+Tabla21[[#This Row],[META_RAFAEL_URIBE_URIBE]]+Tabla21[[#This Row],[META_ANTONIO_NARIÑO]]+Tabla21[[#This Row],[META_SUBRED]]+Tabla21[[#This Row],[META_DISTRITO]]</f>
        <v>6</v>
      </c>
      <c r="V23" s="29">
        <f>+Tabla21[[#This Row],[META_CENTRO_ORIENTE]]-Tabla21[[#This Row],[META_TOTAL]]</f>
        <v>0</v>
      </c>
      <c r="W23" s="30">
        <f>+Tabla21[[#This Row],[VALOR UNITARIO]]*Tabla21[[#This Row],[META_CANDELARIA]]</f>
        <v>0</v>
      </c>
      <c r="X23" s="31">
        <f>+Tabla21[[#This Row],[META_SANTA_FE]]*Tabla21[[#This Row],[VALOR UNITARIO]]</f>
        <v>0</v>
      </c>
      <c r="Y23" s="31">
        <f>+Tabla21[[#This Row],[META_MARTIRES]]*Tabla21[[#This Row],[VALOR UNITARIO]]</f>
        <v>0</v>
      </c>
      <c r="Z23" s="31">
        <f>+Tabla21[[#This Row],[META_SAN_CRISTOBAL]]*Tabla21[[#This Row],[VALOR UNITARIO]]</f>
        <v>0</v>
      </c>
      <c r="AA23" s="31">
        <f>+Tabla21[[#This Row],[META_RAFAEL_URIBE_URIBE]]*Tabla21[[#This Row],[VALOR UNITARIO]]</f>
        <v>0</v>
      </c>
      <c r="AB23" s="31">
        <f>+Tabla21[[#This Row],[META_ANTONIO_NARIÑO]]*Tabla21[[#This Row],[VALOR UNITARIO]]</f>
        <v>0</v>
      </c>
      <c r="AC23" s="31">
        <f>+Tabla21[[#This Row],[META_SUBRED]]*Tabla21[[#This Row],[VALOR UNITARIO]]</f>
        <v>33729408</v>
      </c>
      <c r="AD23" s="32">
        <f>+Tabla21[[#This Row],[META_DISTRITO]]*Tabla21[[#This Row],[VALOR UNITARIO]]</f>
        <v>0</v>
      </c>
      <c r="AE23" s="30">
        <f>SUM(Tabla21[[#This Row],[$_CANDELARIA]:[$_DISTRITO]])</f>
        <v>33729408</v>
      </c>
      <c r="AF23" s="32">
        <f>+Tabla21[[#This Row],[$_CENTRO_ORIENTE]]-Tabla21[[#This Row],[$_TOTAL]]</f>
        <v>0</v>
      </c>
    </row>
    <row r="24" spans="1:32" ht="89.25" hidden="1">
      <c r="A24" s="19" t="s">
        <v>63</v>
      </c>
      <c r="B24" s="20" t="s">
        <v>50</v>
      </c>
      <c r="C24" s="20" t="s">
        <v>69</v>
      </c>
      <c r="D24" s="21">
        <v>16</v>
      </c>
      <c r="E24" s="20" t="s">
        <v>75</v>
      </c>
      <c r="F24" s="20" t="s">
        <v>53</v>
      </c>
      <c r="G24" s="19" t="s">
        <v>54</v>
      </c>
      <c r="H24" s="19" t="s">
        <v>76</v>
      </c>
      <c r="I24" s="19" t="s">
        <v>56</v>
      </c>
      <c r="J24" s="22">
        <v>3994272</v>
      </c>
      <c r="K24" s="5">
        <v>6</v>
      </c>
      <c r="L24" s="22">
        <f>+Tabla21[[#This Row],[VALOR UNITARIO]]*Tabla21[[#This Row],[META_CENTRO_ORIENTE]]</f>
        <v>23965632</v>
      </c>
      <c r="M24" s="55">
        <v>0</v>
      </c>
      <c r="N24" s="56">
        <v>0</v>
      </c>
      <c r="O24" s="56">
        <v>0</v>
      </c>
      <c r="P24" s="56">
        <v>6</v>
      </c>
      <c r="Q24" s="56">
        <v>0</v>
      </c>
      <c r="R24" s="56">
        <v>0</v>
      </c>
      <c r="S24" s="57">
        <v>0</v>
      </c>
      <c r="T24" s="57">
        <v>0</v>
      </c>
      <c r="U24" s="28">
        <f>+Tabla21[[#This Row],[META_CANDELARIA]]+Tabla21[[#This Row],[META_SANTA_FE]]+Tabla21[[#This Row],[META_MARTIRES]]+Tabla21[[#This Row],[META_SAN_CRISTOBAL]]+Tabla21[[#This Row],[META_RAFAEL_URIBE_URIBE]]+Tabla21[[#This Row],[META_ANTONIO_NARIÑO]]+Tabla21[[#This Row],[META_SUBRED]]+Tabla21[[#This Row],[META_DISTRITO]]</f>
        <v>6</v>
      </c>
      <c r="V24" s="29">
        <f>+Tabla21[[#This Row],[META_CENTRO_ORIENTE]]-Tabla21[[#This Row],[META_TOTAL]]</f>
        <v>0</v>
      </c>
      <c r="W24" s="30">
        <f>+Tabla21[[#This Row],[VALOR UNITARIO]]*Tabla21[[#This Row],[META_CANDELARIA]]</f>
        <v>0</v>
      </c>
      <c r="X24" s="31">
        <f>+Tabla21[[#This Row],[META_SANTA_FE]]*Tabla21[[#This Row],[VALOR UNITARIO]]</f>
        <v>0</v>
      </c>
      <c r="Y24" s="31">
        <f>+Tabla21[[#This Row],[META_MARTIRES]]*Tabla21[[#This Row],[VALOR UNITARIO]]</f>
        <v>0</v>
      </c>
      <c r="Z24" s="31">
        <f>+Tabla21[[#This Row],[META_SAN_CRISTOBAL]]*Tabla21[[#This Row],[VALOR UNITARIO]]</f>
        <v>23965632</v>
      </c>
      <c r="AA24" s="31">
        <f>+Tabla21[[#This Row],[META_RAFAEL_URIBE_URIBE]]*Tabla21[[#This Row],[VALOR UNITARIO]]</f>
        <v>0</v>
      </c>
      <c r="AB24" s="31">
        <f>+Tabla21[[#This Row],[META_ANTONIO_NARIÑO]]*Tabla21[[#This Row],[VALOR UNITARIO]]</f>
        <v>0</v>
      </c>
      <c r="AC24" s="31">
        <f>+Tabla21[[#This Row],[META_SUBRED]]*Tabla21[[#This Row],[VALOR UNITARIO]]</f>
        <v>0</v>
      </c>
      <c r="AD24" s="32">
        <f>+Tabla21[[#This Row],[META_DISTRITO]]*Tabla21[[#This Row],[VALOR UNITARIO]]</f>
        <v>0</v>
      </c>
      <c r="AE24" s="30">
        <f>SUM(Tabla21[[#This Row],[$_CANDELARIA]:[$_DISTRITO]])</f>
        <v>23965632</v>
      </c>
      <c r="AF24" s="32">
        <f>+Tabla21[[#This Row],[$_CENTRO_ORIENTE]]-Tabla21[[#This Row],[$_TOTAL]]</f>
        <v>0</v>
      </c>
    </row>
    <row r="25" spans="1:32" ht="89.25" hidden="1">
      <c r="A25" s="19" t="s">
        <v>63</v>
      </c>
      <c r="B25" s="20" t="s">
        <v>50</v>
      </c>
      <c r="C25" s="20" t="s">
        <v>77</v>
      </c>
      <c r="D25" s="21">
        <v>17</v>
      </c>
      <c r="E25" s="20" t="s">
        <v>78</v>
      </c>
      <c r="F25" s="20" t="s">
        <v>53</v>
      </c>
      <c r="G25" s="19" t="s">
        <v>79</v>
      </c>
      <c r="H25" s="19" t="s">
        <v>76</v>
      </c>
      <c r="I25" s="19" t="s">
        <v>74</v>
      </c>
      <c r="J25" s="22">
        <v>5621568</v>
      </c>
      <c r="K25" s="5">
        <v>0</v>
      </c>
      <c r="L25" s="22">
        <f>+Tabla21[[#This Row],[VALOR UNITARIO]]*Tabla21[[#This Row],[META_CENTRO_ORIENTE]]</f>
        <v>0</v>
      </c>
      <c r="M25" s="55">
        <f>+Tabla21[[#This Row],[META_CENTRO_ORIENTE]]*4.55/100</f>
        <v>0</v>
      </c>
      <c r="N25" s="56">
        <f>+Tabla21[[#This Row],[META_CENTRO_ORIENTE]]*22.8/100</f>
        <v>0</v>
      </c>
      <c r="O25" s="56">
        <f>+Tabla21[[#This Row],[META_CENTRO_ORIENTE]]*8.3/100</f>
        <v>0</v>
      </c>
      <c r="P25" s="56">
        <f>+Tabla21[[#This Row],[META_CENTRO_ORIENTE]]*22.73/100</f>
        <v>0</v>
      </c>
      <c r="Q25" s="56">
        <f>+Tabla21[[#This Row],[META_CENTRO_ORIENTE]]*27.64/100</f>
        <v>0</v>
      </c>
      <c r="R25" s="56">
        <f>+Tabla21[[#This Row],[META_CENTRO_ORIENTE]]*14/100</f>
        <v>0</v>
      </c>
      <c r="S25" s="56"/>
      <c r="T25" s="57"/>
      <c r="U25" s="28">
        <f>+Tabla21[[#This Row],[META_CANDELARIA]]+Tabla21[[#This Row],[META_SANTA_FE]]+Tabla21[[#This Row],[META_MARTIRES]]+Tabla21[[#This Row],[META_SAN_CRISTOBAL]]+Tabla21[[#This Row],[META_RAFAEL_URIBE_URIBE]]+Tabla21[[#This Row],[META_ANTONIO_NARIÑO]]+Tabla21[[#This Row],[META_SUBRED]]+Tabla21[[#This Row],[META_DISTRITO]]</f>
        <v>0</v>
      </c>
      <c r="V25" s="29">
        <f>+Tabla21[[#This Row],[META_CENTRO_ORIENTE]]-Tabla21[[#This Row],[META_TOTAL]]</f>
        <v>0</v>
      </c>
      <c r="W25" s="30">
        <f>+Tabla21[[#This Row],[VALOR UNITARIO]]*Tabla21[[#This Row],[META_CANDELARIA]]</f>
        <v>0</v>
      </c>
      <c r="X25" s="31">
        <f>+Tabla21[[#This Row],[META_SANTA_FE]]*Tabla21[[#This Row],[VALOR UNITARIO]]</f>
        <v>0</v>
      </c>
      <c r="Y25" s="31">
        <f>+Tabla21[[#This Row],[META_MARTIRES]]*Tabla21[[#This Row],[VALOR UNITARIO]]</f>
        <v>0</v>
      </c>
      <c r="Z25" s="31">
        <f>+Tabla21[[#This Row],[META_SAN_CRISTOBAL]]*Tabla21[[#This Row],[VALOR UNITARIO]]</f>
        <v>0</v>
      </c>
      <c r="AA25" s="31">
        <f>+Tabla21[[#This Row],[META_RAFAEL_URIBE_URIBE]]*Tabla21[[#This Row],[VALOR UNITARIO]]</f>
        <v>0</v>
      </c>
      <c r="AB25" s="31">
        <f>+Tabla21[[#This Row],[META_ANTONIO_NARIÑO]]*Tabla21[[#This Row],[VALOR UNITARIO]]</f>
        <v>0</v>
      </c>
      <c r="AC25" s="31">
        <f>+Tabla21[[#This Row],[META_SUBRED]]*Tabla21[[#This Row],[VALOR UNITARIO]]</f>
        <v>0</v>
      </c>
      <c r="AD25" s="32">
        <f>+Tabla21[[#This Row],[META_DISTRITO]]*Tabla21[[#This Row],[VALOR UNITARIO]]</f>
        <v>0</v>
      </c>
      <c r="AE25" s="30">
        <f>SUM(Tabla21[[#This Row],[$_CANDELARIA]:[$_DISTRITO]])</f>
        <v>0</v>
      </c>
      <c r="AF25" s="32">
        <f>+Tabla21[[#This Row],[$_CENTRO_ORIENTE]]-Tabla21[[#This Row],[$_TOTAL]]</f>
        <v>0</v>
      </c>
    </row>
    <row r="26" spans="1:32" ht="89.25" hidden="1">
      <c r="A26" s="19" t="s">
        <v>63</v>
      </c>
      <c r="B26" s="20" t="s">
        <v>50</v>
      </c>
      <c r="C26" s="20" t="s">
        <v>77</v>
      </c>
      <c r="D26" s="21">
        <v>18</v>
      </c>
      <c r="E26" s="20" t="s">
        <v>80</v>
      </c>
      <c r="F26" s="20" t="s">
        <v>53</v>
      </c>
      <c r="G26" s="19" t="s">
        <v>79</v>
      </c>
      <c r="H26" s="19" t="s">
        <v>55</v>
      </c>
      <c r="I26" s="19" t="s">
        <v>74</v>
      </c>
      <c r="J26" s="22">
        <v>32422640</v>
      </c>
      <c r="K26" s="5">
        <v>6</v>
      </c>
      <c r="L26" s="22">
        <f>+Tabla21[[#This Row],[VALOR UNITARIO]]*Tabla21[[#This Row],[META_CENTRO_ORIENTE]]</f>
        <v>194535840</v>
      </c>
      <c r="M26" s="55">
        <v>0</v>
      </c>
      <c r="N26" s="56">
        <v>0</v>
      </c>
      <c r="O26" s="56">
        <v>0</v>
      </c>
      <c r="P26" s="56">
        <v>0</v>
      </c>
      <c r="Q26" s="56">
        <v>0</v>
      </c>
      <c r="R26" s="56">
        <v>0</v>
      </c>
      <c r="S26" s="56">
        <v>6</v>
      </c>
      <c r="T26" s="57">
        <v>0</v>
      </c>
      <c r="U26" s="28">
        <f>+Tabla21[[#This Row],[META_CANDELARIA]]+Tabla21[[#This Row],[META_SANTA_FE]]+Tabla21[[#This Row],[META_MARTIRES]]+Tabla21[[#This Row],[META_SAN_CRISTOBAL]]+Tabla21[[#This Row],[META_RAFAEL_URIBE_URIBE]]+Tabla21[[#This Row],[META_ANTONIO_NARIÑO]]+Tabla21[[#This Row],[META_SUBRED]]+Tabla21[[#This Row],[META_DISTRITO]]</f>
        <v>6</v>
      </c>
      <c r="V26" s="29">
        <f>+Tabla21[[#This Row],[META_CENTRO_ORIENTE]]-Tabla21[[#This Row],[META_TOTAL]]</f>
        <v>0</v>
      </c>
      <c r="W26" s="30">
        <f>+Tabla21[[#This Row],[VALOR UNITARIO]]*Tabla21[[#This Row],[META_CANDELARIA]]</f>
        <v>0</v>
      </c>
      <c r="X26" s="31">
        <f>+Tabla21[[#This Row],[META_SANTA_FE]]*Tabla21[[#This Row],[VALOR UNITARIO]]</f>
        <v>0</v>
      </c>
      <c r="Y26" s="31">
        <f>+Tabla21[[#This Row],[META_MARTIRES]]*Tabla21[[#This Row],[VALOR UNITARIO]]</f>
        <v>0</v>
      </c>
      <c r="Z26" s="31">
        <f>+Tabla21[[#This Row],[META_SAN_CRISTOBAL]]*Tabla21[[#This Row],[VALOR UNITARIO]]</f>
        <v>0</v>
      </c>
      <c r="AA26" s="31">
        <f>+Tabla21[[#This Row],[META_RAFAEL_URIBE_URIBE]]*Tabla21[[#This Row],[VALOR UNITARIO]]</f>
        <v>0</v>
      </c>
      <c r="AB26" s="31">
        <f>+Tabla21[[#This Row],[META_ANTONIO_NARIÑO]]*Tabla21[[#This Row],[VALOR UNITARIO]]</f>
        <v>0</v>
      </c>
      <c r="AC26" s="31">
        <f>+Tabla21[[#This Row],[META_SUBRED]]*Tabla21[[#This Row],[VALOR UNITARIO]]</f>
        <v>194535840</v>
      </c>
      <c r="AD26" s="32">
        <f>+Tabla21[[#This Row],[META_DISTRITO]]*Tabla21[[#This Row],[VALOR UNITARIO]]</f>
        <v>0</v>
      </c>
      <c r="AE26" s="30">
        <f>SUM(Tabla21[[#This Row],[$_CANDELARIA]:[$_DISTRITO]])</f>
        <v>194535840</v>
      </c>
      <c r="AF26" s="32">
        <f>+Tabla21[[#This Row],[$_CENTRO_ORIENTE]]-Tabla21[[#This Row],[$_TOTAL]]</f>
        <v>0</v>
      </c>
    </row>
    <row r="27" spans="1:32" ht="89.25" hidden="1">
      <c r="A27" s="19" t="s">
        <v>63</v>
      </c>
      <c r="B27" s="20" t="s">
        <v>50</v>
      </c>
      <c r="C27" s="20" t="s">
        <v>77</v>
      </c>
      <c r="D27" s="21">
        <v>19</v>
      </c>
      <c r="E27" s="20" t="s">
        <v>81</v>
      </c>
      <c r="F27" s="20" t="s">
        <v>53</v>
      </c>
      <c r="G27" s="19" t="s">
        <v>79</v>
      </c>
      <c r="H27" s="19" t="s">
        <v>55</v>
      </c>
      <c r="I27" s="19" t="s">
        <v>56</v>
      </c>
      <c r="J27" s="22">
        <v>20316544</v>
      </c>
      <c r="K27" s="5">
        <v>6</v>
      </c>
      <c r="L27" s="22">
        <f>+Tabla21[[#This Row],[VALOR UNITARIO]]*Tabla21[[#This Row],[META_CENTRO_ORIENTE]]</f>
        <v>121899264</v>
      </c>
      <c r="M27" s="55">
        <v>0</v>
      </c>
      <c r="N27" s="56">
        <v>0</v>
      </c>
      <c r="O27" s="56">
        <v>0</v>
      </c>
      <c r="P27" s="56">
        <v>0</v>
      </c>
      <c r="Q27" s="56">
        <v>0</v>
      </c>
      <c r="R27" s="56">
        <v>0</v>
      </c>
      <c r="S27" s="56">
        <v>6</v>
      </c>
      <c r="T27" s="57">
        <v>0</v>
      </c>
      <c r="U27" s="28">
        <f>+Tabla21[[#This Row],[META_CANDELARIA]]+Tabla21[[#This Row],[META_SANTA_FE]]+Tabla21[[#This Row],[META_MARTIRES]]+Tabla21[[#This Row],[META_SAN_CRISTOBAL]]+Tabla21[[#This Row],[META_RAFAEL_URIBE_URIBE]]+Tabla21[[#This Row],[META_ANTONIO_NARIÑO]]+Tabla21[[#This Row],[META_SUBRED]]+Tabla21[[#This Row],[META_DISTRITO]]</f>
        <v>6</v>
      </c>
      <c r="V27" s="29">
        <f>+Tabla21[[#This Row],[META_CENTRO_ORIENTE]]-Tabla21[[#This Row],[META_TOTAL]]</f>
        <v>0</v>
      </c>
      <c r="W27" s="30">
        <f>+Tabla21[[#This Row],[VALOR UNITARIO]]*Tabla21[[#This Row],[META_CANDELARIA]]</f>
        <v>0</v>
      </c>
      <c r="X27" s="31">
        <f>+Tabla21[[#This Row],[META_SANTA_FE]]*Tabla21[[#This Row],[VALOR UNITARIO]]</f>
        <v>0</v>
      </c>
      <c r="Y27" s="31">
        <f>+Tabla21[[#This Row],[META_MARTIRES]]*Tabla21[[#This Row],[VALOR UNITARIO]]</f>
        <v>0</v>
      </c>
      <c r="Z27" s="31">
        <f>+Tabla21[[#This Row],[META_SAN_CRISTOBAL]]*Tabla21[[#This Row],[VALOR UNITARIO]]</f>
        <v>0</v>
      </c>
      <c r="AA27" s="31">
        <f>+Tabla21[[#This Row],[META_RAFAEL_URIBE_URIBE]]*Tabla21[[#This Row],[VALOR UNITARIO]]</f>
        <v>0</v>
      </c>
      <c r="AB27" s="31">
        <f>+Tabla21[[#This Row],[META_ANTONIO_NARIÑO]]*Tabla21[[#This Row],[VALOR UNITARIO]]</f>
        <v>0</v>
      </c>
      <c r="AC27" s="31">
        <f>+Tabla21[[#This Row],[META_SUBRED]]*Tabla21[[#This Row],[VALOR UNITARIO]]</f>
        <v>121899264</v>
      </c>
      <c r="AD27" s="32">
        <f>+Tabla21[[#This Row],[META_DISTRITO]]*Tabla21[[#This Row],[VALOR UNITARIO]]</f>
        <v>0</v>
      </c>
      <c r="AE27" s="30">
        <f>SUM(Tabla21[[#This Row],[$_CANDELARIA]:[$_DISTRITO]])</f>
        <v>121899264</v>
      </c>
      <c r="AF27" s="32">
        <f>+Tabla21[[#This Row],[$_CENTRO_ORIENTE]]-Tabla21[[#This Row],[$_TOTAL]]</f>
        <v>0</v>
      </c>
    </row>
    <row r="28" spans="1:32" ht="25.5" hidden="1">
      <c r="A28" s="19" t="s">
        <v>82</v>
      </c>
      <c r="B28" s="20" t="s">
        <v>83</v>
      </c>
      <c r="C28" s="20" t="s">
        <v>84</v>
      </c>
      <c r="D28" s="21">
        <v>20</v>
      </c>
      <c r="E28" s="20" t="s">
        <v>85</v>
      </c>
      <c r="F28" s="20" t="s">
        <v>86</v>
      </c>
      <c r="G28" s="19" t="s">
        <v>87</v>
      </c>
      <c r="H28" s="19" t="s">
        <v>59</v>
      </c>
      <c r="I28" s="19" t="s">
        <v>56</v>
      </c>
      <c r="J28" s="22">
        <v>105404</v>
      </c>
      <c r="K28" s="5">
        <v>1248.000009487306</v>
      </c>
      <c r="L28" s="22">
        <f>+Tabla21[[#This Row],[VALOR UNITARIO]]*Tabla21[[#This Row],[META_CENTRO_ORIENTE]]</f>
        <v>131544193</v>
      </c>
      <c r="M28" s="55">
        <f>+Tabla21[[#This Row],[META_CENTRO_ORIENTE]]*4.55/100</f>
        <v>56.784000431672418</v>
      </c>
      <c r="N28" s="56">
        <f>+Tabla21[[#This Row],[META_CENTRO_ORIENTE]]*22.8/100</f>
        <v>284.54400216310574</v>
      </c>
      <c r="O28" s="56">
        <f>+Tabla21[[#This Row],[META_CENTRO_ORIENTE]]*8.3/100</f>
        <v>103.5840007874464</v>
      </c>
      <c r="P28" s="56">
        <f>+Tabla21[[#This Row],[META_CENTRO_ORIENTE]]*22.73/100</f>
        <v>283.67040215646466</v>
      </c>
      <c r="Q28" s="56">
        <f>+Tabla21[[#This Row],[META_CENTRO_ORIENTE]]*27.64/100</f>
        <v>344.94720262229134</v>
      </c>
      <c r="R28" s="56">
        <f>+Tabla21[[#This Row],[META_CENTRO_ORIENTE]]*14/100</f>
        <v>174.72000132822282</v>
      </c>
      <c r="S28" s="56"/>
      <c r="T28" s="57"/>
      <c r="U28" s="28">
        <f>+Tabla21[[#This Row],[META_CANDELARIA]]+Tabla21[[#This Row],[META_SANTA_FE]]+Tabla21[[#This Row],[META_MARTIRES]]+Tabla21[[#This Row],[META_SAN_CRISTOBAL]]+Tabla21[[#This Row],[META_RAFAEL_URIBE_URIBE]]+Tabla21[[#This Row],[META_ANTONIO_NARIÑO]]+Tabla21[[#This Row],[META_SUBRED]]+Tabla21[[#This Row],[META_DISTRITO]]</f>
        <v>1248.2496094892035</v>
      </c>
      <c r="V28" s="29">
        <f>+Tabla21[[#This Row],[META_CENTRO_ORIENTE]]-Tabla21[[#This Row],[META_TOTAL]]</f>
        <v>-0.24960000189753373</v>
      </c>
      <c r="W28" s="30">
        <f>+Tabla21[[#This Row],[VALOR UNITARIO]]*Tabla21[[#This Row],[META_CANDELARIA]]</f>
        <v>5985260.7814999996</v>
      </c>
      <c r="X28" s="31">
        <f>+Tabla21[[#This Row],[META_SANTA_FE]]*Tabla21[[#This Row],[VALOR UNITARIO]]</f>
        <v>29992076.003999997</v>
      </c>
      <c r="Y28" s="31">
        <f>+Tabla21[[#This Row],[META_MARTIRES]]*Tabla21[[#This Row],[VALOR UNITARIO]]</f>
        <v>10918168.018999999</v>
      </c>
      <c r="Z28" s="31">
        <f>+Tabla21[[#This Row],[META_SAN_CRISTOBAL]]*Tabla21[[#This Row],[VALOR UNITARIO]]</f>
        <v>29899995.0689</v>
      </c>
      <c r="AA28" s="31">
        <f>+Tabla21[[#This Row],[META_RAFAEL_URIBE_URIBE]]*Tabla21[[#This Row],[VALOR UNITARIO]]</f>
        <v>36358814.945199996</v>
      </c>
      <c r="AB28" s="31">
        <f>+Tabla21[[#This Row],[META_ANTONIO_NARIÑO]]*Tabla21[[#This Row],[VALOR UNITARIO]]</f>
        <v>18416187.02</v>
      </c>
      <c r="AC28" s="31">
        <f>+Tabla21[[#This Row],[META_SUBRED]]*Tabla21[[#This Row],[VALOR UNITARIO]]</f>
        <v>0</v>
      </c>
      <c r="AD28" s="32">
        <f>+Tabla21[[#This Row],[META_DISTRITO]]*Tabla21[[#This Row],[VALOR UNITARIO]]</f>
        <v>0</v>
      </c>
      <c r="AE28" s="30">
        <f>SUM(Tabla21[[#This Row],[$_CANDELARIA]:[$_DISTRITO]])</f>
        <v>131570501.83859999</v>
      </c>
      <c r="AF28" s="32">
        <f>+Tabla21[[#This Row],[$_CENTRO_ORIENTE]]-Tabla21[[#This Row],[$_TOTAL]]</f>
        <v>-26308.838599994779</v>
      </c>
    </row>
    <row r="29" spans="1:32" ht="25.5" hidden="1">
      <c r="A29" s="19" t="s">
        <v>82</v>
      </c>
      <c r="B29" s="20" t="s">
        <v>83</v>
      </c>
      <c r="C29" s="20" t="s">
        <v>84</v>
      </c>
      <c r="D29" s="21">
        <v>20</v>
      </c>
      <c r="E29" s="20" t="s">
        <v>85</v>
      </c>
      <c r="F29" s="20" t="s">
        <v>89</v>
      </c>
      <c r="G29" s="19" t="s">
        <v>87</v>
      </c>
      <c r="H29" s="19" t="s">
        <v>59</v>
      </c>
      <c r="I29" s="19" t="s">
        <v>56</v>
      </c>
      <c r="J29" s="22">
        <v>105404</v>
      </c>
      <c r="K29" s="5">
        <v>5830</v>
      </c>
      <c r="L29" s="22">
        <f>+Tabla21[[#This Row],[VALOR UNITARIO]]*Tabla21[[#This Row],[META_CENTRO_ORIENTE]]</f>
        <v>614505320</v>
      </c>
      <c r="M29" s="55">
        <f>+Tabla21[[#This Row],[META_CENTRO_ORIENTE]]*4.55/100</f>
        <v>265.26499999999999</v>
      </c>
      <c r="N29" s="56">
        <f>+Tabla21[[#This Row],[META_CENTRO_ORIENTE]]*22.8/100</f>
        <v>1329.24</v>
      </c>
      <c r="O29" s="56">
        <f>+Tabla21[[#This Row],[META_CENTRO_ORIENTE]]*8.3/100</f>
        <v>483.8900000000001</v>
      </c>
      <c r="P29" s="56">
        <f>+Tabla21[[#This Row],[META_CENTRO_ORIENTE]]*22.73/100</f>
        <v>1325.1589999999999</v>
      </c>
      <c r="Q29" s="56">
        <f>+Tabla21[[#This Row],[META_CENTRO_ORIENTE]]*27.64/100</f>
        <v>1611.412</v>
      </c>
      <c r="R29" s="56">
        <f>+Tabla21[[#This Row],[META_CENTRO_ORIENTE]]*14/100</f>
        <v>816.2</v>
      </c>
      <c r="S29" s="56"/>
      <c r="T29" s="57"/>
      <c r="U29" s="28">
        <f>+Tabla21[[#This Row],[META_CANDELARIA]]+Tabla21[[#This Row],[META_SANTA_FE]]+Tabla21[[#This Row],[META_MARTIRES]]+Tabla21[[#This Row],[META_SAN_CRISTOBAL]]+Tabla21[[#This Row],[META_RAFAEL_URIBE_URIBE]]+Tabla21[[#This Row],[META_ANTONIO_NARIÑO]]+Tabla21[[#This Row],[META_SUBRED]]+Tabla21[[#This Row],[META_DISTRITO]]</f>
        <v>5831.1660000000002</v>
      </c>
      <c r="V29" s="29">
        <f>+Tabla21[[#This Row],[META_CENTRO_ORIENTE]]-Tabla21[[#This Row],[META_TOTAL]]</f>
        <v>-1.1660000000001673</v>
      </c>
      <c r="W29" s="30">
        <f>+Tabla21[[#This Row],[VALOR UNITARIO]]*Tabla21[[#This Row],[META_CANDELARIA]]</f>
        <v>27959992.059999999</v>
      </c>
      <c r="X29" s="31">
        <f>+Tabla21[[#This Row],[META_SANTA_FE]]*Tabla21[[#This Row],[VALOR UNITARIO]]</f>
        <v>140107212.96000001</v>
      </c>
      <c r="Y29" s="31">
        <f>+Tabla21[[#This Row],[META_MARTIRES]]*Tabla21[[#This Row],[VALOR UNITARIO]]</f>
        <v>51003941.56000001</v>
      </c>
      <c r="Z29" s="31">
        <f>+Tabla21[[#This Row],[META_SAN_CRISTOBAL]]*Tabla21[[#This Row],[VALOR UNITARIO]]</f>
        <v>139677059.236</v>
      </c>
      <c r="AA29" s="31">
        <f>+Tabla21[[#This Row],[META_RAFAEL_URIBE_URIBE]]*Tabla21[[#This Row],[VALOR UNITARIO]]</f>
        <v>169849270.44800001</v>
      </c>
      <c r="AB29" s="31">
        <f>+Tabla21[[#This Row],[META_ANTONIO_NARIÑO]]*Tabla21[[#This Row],[VALOR UNITARIO]]</f>
        <v>86030744.800000012</v>
      </c>
      <c r="AC29" s="31">
        <f>+Tabla21[[#This Row],[META_SUBRED]]*Tabla21[[#This Row],[VALOR UNITARIO]]</f>
        <v>0</v>
      </c>
      <c r="AD29" s="32">
        <f>+Tabla21[[#This Row],[META_DISTRITO]]*Tabla21[[#This Row],[VALOR UNITARIO]]</f>
        <v>0</v>
      </c>
      <c r="AE29" s="30">
        <f>SUM(Tabla21[[#This Row],[$_CANDELARIA]:[$_DISTRITO]])</f>
        <v>614628221.06400001</v>
      </c>
      <c r="AF29" s="32">
        <f>+Tabla21[[#This Row],[$_CENTRO_ORIENTE]]-Tabla21[[#This Row],[$_TOTAL]]</f>
        <v>-122901.06400001049</v>
      </c>
    </row>
    <row r="30" spans="1:32" ht="25.5" hidden="1">
      <c r="A30" s="19" t="s">
        <v>82</v>
      </c>
      <c r="B30" s="20" t="s">
        <v>83</v>
      </c>
      <c r="C30" s="20" t="s">
        <v>84</v>
      </c>
      <c r="D30" s="21">
        <v>20</v>
      </c>
      <c r="E30" s="20" t="s">
        <v>85</v>
      </c>
      <c r="F30" s="20" t="s">
        <v>90</v>
      </c>
      <c r="G30" s="19" t="s">
        <v>87</v>
      </c>
      <c r="H30" s="19" t="s">
        <v>59</v>
      </c>
      <c r="I30" s="19" t="s">
        <v>56</v>
      </c>
      <c r="J30" s="22">
        <v>105404</v>
      </c>
      <c r="K30" s="5">
        <v>4127.9999905126942</v>
      </c>
      <c r="L30" s="22">
        <f>+Tabla21[[#This Row],[VALOR UNITARIO]]*Tabla21[[#This Row],[META_CENTRO_ORIENTE]]</f>
        <v>435107711</v>
      </c>
      <c r="M30" s="55">
        <f>+Tabla21[[#This Row],[META_CENTRO_ORIENTE]]*4.55/100</f>
        <v>187.82399956832757</v>
      </c>
      <c r="N30" s="56">
        <f>+Tabla21[[#This Row],[META_CENTRO_ORIENTE]]*22.8/100</f>
        <v>941.18399783689426</v>
      </c>
      <c r="O30" s="56">
        <f>+Tabla21[[#This Row],[META_CENTRO_ORIENTE]]*8.3/100</f>
        <v>342.62399921255366</v>
      </c>
      <c r="P30" s="56">
        <f>+Tabla21[[#This Row],[META_CENTRO_ORIENTE]]*22.73/100</f>
        <v>938.29439784353542</v>
      </c>
      <c r="Q30" s="56">
        <f>+Tabla21[[#This Row],[META_CENTRO_ORIENTE]]*27.64/100</f>
        <v>1140.9791973777087</v>
      </c>
      <c r="R30" s="56">
        <f>+Tabla21[[#This Row],[META_CENTRO_ORIENTE]]*14/100</f>
        <v>577.91999867177719</v>
      </c>
      <c r="S30" s="56"/>
      <c r="T30" s="57"/>
      <c r="U30" s="28">
        <f>+Tabla21[[#This Row],[META_CANDELARIA]]+Tabla21[[#This Row],[META_SANTA_FE]]+Tabla21[[#This Row],[META_MARTIRES]]+Tabla21[[#This Row],[META_SAN_CRISTOBAL]]+Tabla21[[#This Row],[META_RAFAEL_URIBE_URIBE]]+Tabla21[[#This Row],[META_ANTONIO_NARIÑO]]+Tabla21[[#This Row],[META_SUBRED]]+Tabla21[[#This Row],[META_DISTRITO]]</f>
        <v>4128.8255905107962</v>
      </c>
      <c r="V30" s="29">
        <f>+Tabla21[[#This Row],[META_CENTRO_ORIENTE]]-Tabla21[[#This Row],[META_TOTAL]]</f>
        <v>-0.82559999810200679</v>
      </c>
      <c r="W30" s="30">
        <f>+Tabla21[[#This Row],[VALOR UNITARIO]]*Tabla21[[#This Row],[META_CANDELARIA]]</f>
        <v>19797400.850499999</v>
      </c>
      <c r="X30" s="31">
        <f>+Tabla21[[#This Row],[META_SANTA_FE]]*Tabla21[[#This Row],[VALOR UNITARIO]]</f>
        <v>99204558.10800001</v>
      </c>
      <c r="Y30" s="31">
        <f>+Tabla21[[#This Row],[META_MARTIRES]]*Tabla21[[#This Row],[VALOR UNITARIO]]</f>
        <v>36113940.013000004</v>
      </c>
      <c r="Z30" s="31">
        <f>+Tabla21[[#This Row],[META_SAN_CRISTOBAL]]*Tabla21[[#This Row],[VALOR UNITARIO]]</f>
        <v>98899982.710300013</v>
      </c>
      <c r="AA30" s="31">
        <f>+Tabla21[[#This Row],[META_RAFAEL_URIBE_URIBE]]*Tabla21[[#This Row],[VALOR UNITARIO]]</f>
        <v>120263771.32040001</v>
      </c>
      <c r="AB30" s="31">
        <f>+Tabla21[[#This Row],[META_ANTONIO_NARIÑO]]*Tabla21[[#This Row],[VALOR UNITARIO]]</f>
        <v>60915079.540000007</v>
      </c>
      <c r="AC30" s="31">
        <f>+Tabla21[[#This Row],[META_SUBRED]]*Tabla21[[#This Row],[VALOR UNITARIO]]</f>
        <v>0</v>
      </c>
      <c r="AD30" s="32">
        <f>+Tabla21[[#This Row],[META_DISTRITO]]*Tabla21[[#This Row],[VALOR UNITARIO]]</f>
        <v>0</v>
      </c>
      <c r="AE30" s="30">
        <f>SUM(Tabla21[[#This Row],[$_CANDELARIA]:[$_DISTRITO]])</f>
        <v>435194732.54220003</v>
      </c>
      <c r="AF30" s="32">
        <f>+Tabla21[[#This Row],[$_CENTRO_ORIENTE]]-Tabla21[[#This Row],[$_TOTAL]]</f>
        <v>-87021.542200028896</v>
      </c>
    </row>
    <row r="31" spans="1:32" ht="51" hidden="1">
      <c r="A31" s="19" t="s">
        <v>82</v>
      </c>
      <c r="B31" s="20" t="s">
        <v>83</v>
      </c>
      <c r="C31" s="20" t="s">
        <v>84</v>
      </c>
      <c r="D31" s="21">
        <v>21</v>
      </c>
      <c r="E31" s="20" t="s">
        <v>91</v>
      </c>
      <c r="F31" s="20" t="s">
        <v>86</v>
      </c>
      <c r="G31" s="19" t="s">
        <v>87</v>
      </c>
      <c r="H31" s="19" t="s">
        <v>59</v>
      </c>
      <c r="I31" s="19" t="s">
        <v>56</v>
      </c>
      <c r="J31" s="22">
        <v>55938</v>
      </c>
      <c r="K31" s="5">
        <v>671.9999821230648</v>
      </c>
      <c r="L31" s="22">
        <f>+Tabla21[[#This Row],[VALOR UNITARIO]]*Tabla21[[#This Row],[META_CENTRO_ORIENTE]]</f>
        <v>37590335</v>
      </c>
      <c r="M31" s="55">
        <f>+Tabla21[[#This Row],[META_CENTRO_ORIENTE]]*4.55/100</f>
        <v>30.575999186599446</v>
      </c>
      <c r="N31" s="56">
        <f>+Tabla21[[#This Row],[META_CENTRO_ORIENTE]]*22.8/100</f>
        <v>153.21599592405877</v>
      </c>
      <c r="O31" s="56">
        <f>+Tabla21[[#This Row],[META_CENTRO_ORIENTE]]*8.3/100</f>
        <v>55.775998516214386</v>
      </c>
      <c r="P31" s="56">
        <f>+Tabla21[[#This Row],[META_CENTRO_ORIENTE]]*22.73/100</f>
        <v>152.74559593657261</v>
      </c>
      <c r="Q31" s="56">
        <f>+Tabla21[[#This Row],[META_CENTRO_ORIENTE]]*27.64/100</f>
        <v>185.74079505881514</v>
      </c>
      <c r="R31" s="56">
        <f>+Tabla21[[#This Row],[META_CENTRO_ORIENTE]]*14/100</f>
        <v>94.079997497229073</v>
      </c>
      <c r="S31" s="56"/>
      <c r="T31" s="57"/>
      <c r="U31" s="28">
        <f>+Tabla21[[#This Row],[META_CANDELARIA]]+Tabla21[[#This Row],[META_SANTA_FE]]+Tabla21[[#This Row],[META_MARTIRES]]+Tabla21[[#This Row],[META_SAN_CRISTOBAL]]+Tabla21[[#This Row],[META_RAFAEL_URIBE_URIBE]]+Tabla21[[#This Row],[META_ANTONIO_NARIÑO]]+Tabla21[[#This Row],[META_SUBRED]]+Tabla21[[#This Row],[META_DISTRITO]]</f>
        <v>672.13438211948949</v>
      </c>
      <c r="V31" s="29">
        <f>+Tabla21[[#This Row],[META_CENTRO_ORIENTE]]-Tabla21[[#This Row],[META_TOTAL]]</f>
        <v>-0.13439999642469047</v>
      </c>
      <c r="W31" s="30">
        <f>+Tabla21[[#This Row],[VALOR UNITARIO]]*Tabla21[[#This Row],[META_CANDELARIA]]</f>
        <v>1710360.2424999999</v>
      </c>
      <c r="X31" s="31">
        <f>+Tabla21[[#This Row],[META_SANTA_FE]]*Tabla21[[#This Row],[VALOR UNITARIO]]</f>
        <v>8570596.379999999</v>
      </c>
      <c r="Y31" s="31">
        <f>+Tabla21[[#This Row],[META_MARTIRES]]*Tabla21[[#This Row],[VALOR UNITARIO]]</f>
        <v>3119997.8050000002</v>
      </c>
      <c r="Z31" s="31">
        <f>+Tabla21[[#This Row],[META_SAN_CRISTOBAL]]*Tabla21[[#This Row],[VALOR UNITARIO]]</f>
        <v>8544283.1454999987</v>
      </c>
      <c r="AA31" s="31">
        <f>+Tabla21[[#This Row],[META_RAFAEL_URIBE_URIBE]]*Tabla21[[#This Row],[VALOR UNITARIO]]</f>
        <v>10389968.594000001</v>
      </c>
      <c r="AB31" s="31">
        <f>+Tabla21[[#This Row],[META_ANTONIO_NARIÑO]]*Tabla21[[#This Row],[VALOR UNITARIO]]</f>
        <v>5262646.8999999994</v>
      </c>
      <c r="AC31" s="31">
        <f>+Tabla21[[#This Row],[META_SUBRED]]*Tabla21[[#This Row],[VALOR UNITARIO]]</f>
        <v>0</v>
      </c>
      <c r="AD31" s="32">
        <f>+Tabla21[[#This Row],[META_DISTRITO]]*Tabla21[[#This Row],[VALOR UNITARIO]]</f>
        <v>0</v>
      </c>
      <c r="AE31" s="30">
        <f>SUM(Tabla21[[#This Row],[$_CANDELARIA]:[$_DISTRITO]])</f>
        <v>37597853.067000002</v>
      </c>
      <c r="AF31" s="32">
        <f>+Tabla21[[#This Row],[$_CENTRO_ORIENTE]]-Tabla21[[#This Row],[$_TOTAL]]</f>
        <v>-7518.0670000016689</v>
      </c>
    </row>
    <row r="32" spans="1:32" ht="38.25" hidden="1">
      <c r="A32" s="19" t="s">
        <v>82</v>
      </c>
      <c r="B32" s="20" t="s">
        <v>83</v>
      </c>
      <c r="C32" s="20" t="s">
        <v>84</v>
      </c>
      <c r="D32" s="21">
        <v>22</v>
      </c>
      <c r="E32" s="20" t="s">
        <v>93</v>
      </c>
      <c r="F32" s="20" t="s">
        <v>86</v>
      </c>
      <c r="G32" s="19" t="s">
        <v>87</v>
      </c>
      <c r="H32" s="19" t="s">
        <v>76</v>
      </c>
      <c r="I32" s="19" t="s">
        <v>56</v>
      </c>
      <c r="J32" s="22">
        <v>105404</v>
      </c>
      <c r="K32" s="5">
        <v>0</v>
      </c>
      <c r="L32" s="22">
        <f>+Tabla21[[#This Row],[VALOR UNITARIO]]*Tabla21[[#This Row],[META_CENTRO_ORIENTE]]</f>
        <v>0</v>
      </c>
      <c r="M32" s="55">
        <f>+Tabla21[[#This Row],[META_CENTRO_ORIENTE]]*4.55/100</f>
        <v>0</v>
      </c>
      <c r="N32" s="56">
        <f>+Tabla21[[#This Row],[META_CENTRO_ORIENTE]]*22.8/100</f>
        <v>0</v>
      </c>
      <c r="O32" s="56">
        <f>+Tabla21[[#This Row],[META_CENTRO_ORIENTE]]*8.3/100</f>
        <v>0</v>
      </c>
      <c r="P32" s="56">
        <f>+Tabla21[[#This Row],[META_CENTRO_ORIENTE]]*22.73/100</f>
        <v>0</v>
      </c>
      <c r="Q32" s="56">
        <f>+Tabla21[[#This Row],[META_CENTRO_ORIENTE]]*27.64/100</f>
        <v>0</v>
      </c>
      <c r="R32" s="56">
        <f>+Tabla21[[#This Row],[META_CENTRO_ORIENTE]]*14/100</f>
        <v>0</v>
      </c>
      <c r="S32" s="56"/>
      <c r="T32" s="57"/>
      <c r="U32" s="28">
        <f>+Tabla21[[#This Row],[META_CANDELARIA]]+Tabla21[[#This Row],[META_SANTA_FE]]+Tabla21[[#This Row],[META_MARTIRES]]+Tabla21[[#This Row],[META_SAN_CRISTOBAL]]+Tabla21[[#This Row],[META_RAFAEL_URIBE_URIBE]]+Tabla21[[#This Row],[META_ANTONIO_NARIÑO]]+Tabla21[[#This Row],[META_SUBRED]]+Tabla21[[#This Row],[META_DISTRITO]]</f>
        <v>0</v>
      </c>
      <c r="V32" s="29">
        <f>+Tabla21[[#This Row],[META_CENTRO_ORIENTE]]-Tabla21[[#This Row],[META_TOTAL]]</f>
        <v>0</v>
      </c>
      <c r="W32" s="30">
        <f>+Tabla21[[#This Row],[VALOR UNITARIO]]*Tabla21[[#This Row],[META_CANDELARIA]]</f>
        <v>0</v>
      </c>
      <c r="X32" s="31">
        <f>+Tabla21[[#This Row],[META_SANTA_FE]]*Tabla21[[#This Row],[VALOR UNITARIO]]</f>
        <v>0</v>
      </c>
      <c r="Y32" s="31">
        <f>+Tabla21[[#This Row],[META_MARTIRES]]*Tabla21[[#This Row],[VALOR UNITARIO]]</f>
        <v>0</v>
      </c>
      <c r="Z32" s="31">
        <f>+Tabla21[[#This Row],[META_SAN_CRISTOBAL]]*Tabla21[[#This Row],[VALOR UNITARIO]]</f>
        <v>0</v>
      </c>
      <c r="AA32" s="31">
        <f>+Tabla21[[#This Row],[META_RAFAEL_URIBE_URIBE]]*Tabla21[[#This Row],[VALOR UNITARIO]]</f>
        <v>0</v>
      </c>
      <c r="AB32" s="31">
        <f>+Tabla21[[#This Row],[META_ANTONIO_NARIÑO]]*Tabla21[[#This Row],[VALOR UNITARIO]]</f>
        <v>0</v>
      </c>
      <c r="AC32" s="31">
        <f>+Tabla21[[#This Row],[META_SUBRED]]*Tabla21[[#This Row],[VALOR UNITARIO]]</f>
        <v>0</v>
      </c>
      <c r="AD32" s="32">
        <f>+Tabla21[[#This Row],[META_DISTRITO]]*Tabla21[[#This Row],[VALOR UNITARIO]]</f>
        <v>0</v>
      </c>
      <c r="AE32" s="30">
        <f>SUM(Tabla21[[#This Row],[$_CANDELARIA]:[$_DISTRITO]])</f>
        <v>0</v>
      </c>
      <c r="AF32" s="32">
        <f>+Tabla21[[#This Row],[$_CENTRO_ORIENTE]]-Tabla21[[#This Row],[$_TOTAL]]</f>
        <v>0</v>
      </c>
    </row>
    <row r="33" spans="1:32" ht="38.25" hidden="1">
      <c r="A33" s="19" t="s">
        <v>82</v>
      </c>
      <c r="B33" s="20" t="s">
        <v>83</v>
      </c>
      <c r="C33" s="20" t="s">
        <v>84</v>
      </c>
      <c r="D33" s="21">
        <v>23</v>
      </c>
      <c r="E33" s="20" t="s">
        <v>94</v>
      </c>
      <c r="F33" s="20" t="s">
        <v>86</v>
      </c>
      <c r="G33" s="19" t="s">
        <v>87</v>
      </c>
      <c r="H33" s="19" t="s">
        <v>76</v>
      </c>
      <c r="I33" s="19" t="s">
        <v>56</v>
      </c>
      <c r="J33" s="22">
        <v>55938</v>
      </c>
      <c r="K33" s="5">
        <v>0</v>
      </c>
      <c r="L33" s="22">
        <f>+Tabla21[[#This Row],[VALOR UNITARIO]]*Tabla21[[#This Row],[META_CENTRO_ORIENTE]]</f>
        <v>0</v>
      </c>
      <c r="M33" s="55">
        <f>+Tabla21[[#This Row],[META_CENTRO_ORIENTE]]*4.55/100</f>
        <v>0</v>
      </c>
      <c r="N33" s="56">
        <f>+Tabla21[[#This Row],[META_CENTRO_ORIENTE]]*22.8/100</f>
        <v>0</v>
      </c>
      <c r="O33" s="56">
        <f>+Tabla21[[#This Row],[META_CENTRO_ORIENTE]]*8.3/100</f>
        <v>0</v>
      </c>
      <c r="P33" s="56">
        <f>+Tabla21[[#This Row],[META_CENTRO_ORIENTE]]*22.73/100</f>
        <v>0</v>
      </c>
      <c r="Q33" s="56">
        <f>+Tabla21[[#This Row],[META_CENTRO_ORIENTE]]*27.64/100</f>
        <v>0</v>
      </c>
      <c r="R33" s="56">
        <f>+Tabla21[[#This Row],[META_CENTRO_ORIENTE]]*14/100</f>
        <v>0</v>
      </c>
      <c r="S33" s="56"/>
      <c r="T33" s="57"/>
      <c r="U33" s="28">
        <f>+Tabla21[[#This Row],[META_CANDELARIA]]+Tabla21[[#This Row],[META_SANTA_FE]]+Tabla21[[#This Row],[META_MARTIRES]]+Tabla21[[#This Row],[META_SAN_CRISTOBAL]]+Tabla21[[#This Row],[META_RAFAEL_URIBE_URIBE]]+Tabla21[[#This Row],[META_ANTONIO_NARIÑO]]+Tabla21[[#This Row],[META_SUBRED]]+Tabla21[[#This Row],[META_DISTRITO]]</f>
        <v>0</v>
      </c>
      <c r="V33" s="29">
        <f>+Tabla21[[#This Row],[META_CENTRO_ORIENTE]]-Tabla21[[#This Row],[META_TOTAL]]</f>
        <v>0</v>
      </c>
      <c r="W33" s="30">
        <f>+Tabla21[[#This Row],[VALOR UNITARIO]]*Tabla21[[#This Row],[META_CANDELARIA]]</f>
        <v>0</v>
      </c>
      <c r="X33" s="31">
        <f>+Tabla21[[#This Row],[META_SANTA_FE]]*Tabla21[[#This Row],[VALOR UNITARIO]]</f>
        <v>0</v>
      </c>
      <c r="Y33" s="31">
        <f>+Tabla21[[#This Row],[META_MARTIRES]]*Tabla21[[#This Row],[VALOR UNITARIO]]</f>
        <v>0</v>
      </c>
      <c r="Z33" s="31">
        <f>+Tabla21[[#This Row],[META_SAN_CRISTOBAL]]*Tabla21[[#This Row],[VALOR UNITARIO]]</f>
        <v>0</v>
      </c>
      <c r="AA33" s="31">
        <f>+Tabla21[[#This Row],[META_RAFAEL_URIBE_URIBE]]*Tabla21[[#This Row],[VALOR UNITARIO]]</f>
        <v>0</v>
      </c>
      <c r="AB33" s="31">
        <f>+Tabla21[[#This Row],[META_ANTONIO_NARIÑO]]*Tabla21[[#This Row],[VALOR UNITARIO]]</f>
        <v>0</v>
      </c>
      <c r="AC33" s="31">
        <f>+Tabla21[[#This Row],[META_SUBRED]]*Tabla21[[#This Row],[VALOR UNITARIO]]</f>
        <v>0</v>
      </c>
      <c r="AD33" s="32">
        <f>+Tabla21[[#This Row],[META_DISTRITO]]*Tabla21[[#This Row],[VALOR UNITARIO]]</f>
        <v>0</v>
      </c>
      <c r="AE33" s="30">
        <f>SUM(Tabla21[[#This Row],[$_CANDELARIA]:[$_DISTRITO]])</f>
        <v>0</v>
      </c>
      <c r="AF33" s="32">
        <f>+Tabla21[[#This Row],[$_CENTRO_ORIENTE]]-Tabla21[[#This Row],[$_TOTAL]]</f>
        <v>0</v>
      </c>
    </row>
    <row r="34" spans="1:32" ht="25.5" hidden="1">
      <c r="A34" s="19" t="s">
        <v>82</v>
      </c>
      <c r="B34" s="20" t="s">
        <v>83</v>
      </c>
      <c r="C34" s="20" t="s">
        <v>84</v>
      </c>
      <c r="D34" s="21">
        <v>24</v>
      </c>
      <c r="E34" s="20" t="s">
        <v>95</v>
      </c>
      <c r="F34" s="20" t="s">
        <v>89</v>
      </c>
      <c r="G34" s="19" t="s">
        <v>87</v>
      </c>
      <c r="H34" s="19" t="s">
        <v>59</v>
      </c>
      <c r="I34" s="19" t="s">
        <v>56</v>
      </c>
      <c r="J34" s="22">
        <v>180297</v>
      </c>
      <c r="K34" s="5">
        <v>292</v>
      </c>
      <c r="L34" s="22">
        <f>+Tabla21[[#This Row],[VALOR UNITARIO]]*Tabla21[[#This Row],[META_CENTRO_ORIENTE]]</f>
        <v>52646724</v>
      </c>
      <c r="M34" s="55">
        <f>+Tabla21[[#This Row],[META_CENTRO_ORIENTE]]*4.55/100</f>
        <v>13.286</v>
      </c>
      <c r="N34" s="56">
        <f>+Tabla21[[#This Row],[META_CENTRO_ORIENTE]]*22.8/100</f>
        <v>66.576000000000008</v>
      </c>
      <c r="O34" s="56">
        <f>+Tabla21[[#This Row],[META_CENTRO_ORIENTE]]*8.3/100</f>
        <v>24.236000000000004</v>
      </c>
      <c r="P34" s="56">
        <f>+Tabla21[[#This Row],[META_CENTRO_ORIENTE]]*22.73/100</f>
        <v>66.371600000000001</v>
      </c>
      <c r="Q34" s="56">
        <f>+Tabla21[[#This Row],[META_CENTRO_ORIENTE]]*27.64/100</f>
        <v>80.708799999999997</v>
      </c>
      <c r="R34" s="56">
        <f>+Tabla21[[#This Row],[META_CENTRO_ORIENTE]]*14/100</f>
        <v>40.880000000000003</v>
      </c>
      <c r="S34" s="56"/>
      <c r="T34" s="57"/>
      <c r="U34" s="28">
        <f>+Tabla21[[#This Row],[META_CANDELARIA]]+Tabla21[[#This Row],[META_SANTA_FE]]+Tabla21[[#This Row],[META_MARTIRES]]+Tabla21[[#This Row],[META_SAN_CRISTOBAL]]+Tabla21[[#This Row],[META_RAFAEL_URIBE_URIBE]]+Tabla21[[#This Row],[META_ANTONIO_NARIÑO]]+Tabla21[[#This Row],[META_SUBRED]]+Tabla21[[#This Row],[META_DISTRITO]]</f>
        <v>292.05840000000001</v>
      </c>
      <c r="V34" s="29">
        <f>+Tabla21[[#This Row],[META_CENTRO_ORIENTE]]-Tabla21[[#This Row],[META_TOTAL]]</f>
        <v>-5.8400000000006003E-2</v>
      </c>
      <c r="W34" s="30">
        <f>+Tabla21[[#This Row],[VALOR UNITARIO]]*Tabla21[[#This Row],[META_CANDELARIA]]</f>
        <v>2395425.9419999998</v>
      </c>
      <c r="X34" s="31">
        <f>+Tabla21[[#This Row],[META_SANTA_FE]]*Tabla21[[#This Row],[VALOR UNITARIO]]</f>
        <v>12003453.072000001</v>
      </c>
      <c r="Y34" s="31">
        <f>+Tabla21[[#This Row],[META_MARTIRES]]*Tabla21[[#This Row],[VALOR UNITARIO]]</f>
        <v>4369678.0920000011</v>
      </c>
      <c r="Z34" s="31">
        <f>+Tabla21[[#This Row],[META_SAN_CRISTOBAL]]*Tabla21[[#This Row],[VALOR UNITARIO]]</f>
        <v>11966600.3652</v>
      </c>
      <c r="AA34" s="31">
        <f>+Tabla21[[#This Row],[META_RAFAEL_URIBE_URIBE]]*Tabla21[[#This Row],[VALOR UNITARIO]]</f>
        <v>14551554.513599999</v>
      </c>
      <c r="AB34" s="31">
        <f>+Tabla21[[#This Row],[META_ANTONIO_NARIÑO]]*Tabla21[[#This Row],[VALOR UNITARIO]]</f>
        <v>7370541.3600000003</v>
      </c>
      <c r="AC34" s="31">
        <f>+Tabla21[[#This Row],[META_SUBRED]]*Tabla21[[#This Row],[VALOR UNITARIO]]</f>
        <v>0</v>
      </c>
      <c r="AD34" s="32">
        <f>+Tabla21[[#This Row],[META_DISTRITO]]*Tabla21[[#This Row],[VALOR UNITARIO]]</f>
        <v>0</v>
      </c>
      <c r="AE34" s="30">
        <f>SUM(Tabla21[[#This Row],[$_CANDELARIA]:[$_DISTRITO]])</f>
        <v>52657253.344800003</v>
      </c>
      <c r="AF34" s="32">
        <f>+Tabla21[[#This Row],[$_CENTRO_ORIENTE]]-Tabla21[[#This Row],[$_TOTAL]]</f>
        <v>-10529.344800002873</v>
      </c>
    </row>
    <row r="35" spans="1:32" ht="38.25" hidden="1">
      <c r="A35" s="19" t="s">
        <v>82</v>
      </c>
      <c r="B35" s="20" t="s">
        <v>83</v>
      </c>
      <c r="C35" s="20" t="s">
        <v>84</v>
      </c>
      <c r="D35" s="21">
        <v>25</v>
      </c>
      <c r="E35" s="20" t="s">
        <v>96</v>
      </c>
      <c r="F35" s="20" t="s">
        <v>97</v>
      </c>
      <c r="G35" s="19" t="s">
        <v>87</v>
      </c>
      <c r="H35" s="19" t="s">
        <v>59</v>
      </c>
      <c r="I35" s="19" t="s">
        <v>56</v>
      </c>
      <c r="J35" s="22">
        <v>210809</v>
      </c>
      <c r="K35" s="5">
        <v>61</v>
      </c>
      <c r="L35" s="22">
        <f>+Tabla21[[#This Row],[VALOR UNITARIO]]*Tabla21[[#This Row],[META_CENTRO_ORIENTE]]</f>
        <v>12859349</v>
      </c>
      <c r="M35" s="55">
        <f>+Tabla21[[#This Row],[META_CENTRO_ORIENTE]]*4.55/100</f>
        <v>2.7755000000000001</v>
      </c>
      <c r="N35" s="56">
        <f>+Tabla21[[#This Row],[META_CENTRO_ORIENTE]]*22.8/100</f>
        <v>13.907999999999999</v>
      </c>
      <c r="O35" s="56">
        <f>+Tabla21[[#This Row],[META_CENTRO_ORIENTE]]*8.3/100</f>
        <v>5.0630000000000006</v>
      </c>
      <c r="P35" s="56">
        <f>+Tabla21[[#This Row],[META_CENTRO_ORIENTE]]*22.73/100</f>
        <v>13.8653</v>
      </c>
      <c r="Q35" s="56">
        <f>+Tabla21[[#This Row],[META_CENTRO_ORIENTE]]*27.64/100</f>
        <v>16.860399999999998</v>
      </c>
      <c r="R35" s="56">
        <f>+Tabla21[[#This Row],[META_CENTRO_ORIENTE]]*14/100</f>
        <v>8.5399999999999991</v>
      </c>
      <c r="S35" s="56"/>
      <c r="T35" s="57"/>
      <c r="U35" s="28">
        <f>+Tabla21[[#This Row],[META_CANDELARIA]]+Tabla21[[#This Row],[META_SANTA_FE]]+Tabla21[[#This Row],[META_MARTIRES]]+Tabla21[[#This Row],[META_SAN_CRISTOBAL]]+Tabla21[[#This Row],[META_RAFAEL_URIBE_URIBE]]+Tabla21[[#This Row],[META_ANTONIO_NARIÑO]]+Tabla21[[#This Row],[META_SUBRED]]+Tabla21[[#This Row],[META_DISTRITO]]</f>
        <v>61.012199999999993</v>
      </c>
      <c r="V35" s="29">
        <f>+Tabla21[[#This Row],[META_CENTRO_ORIENTE]]-Tabla21[[#This Row],[META_TOTAL]]</f>
        <v>-1.2199999999992883E-2</v>
      </c>
      <c r="W35" s="30">
        <f>+Tabla21[[#This Row],[VALOR UNITARIO]]*Tabla21[[#This Row],[META_CANDELARIA]]</f>
        <v>585100.37950000004</v>
      </c>
      <c r="X35" s="31">
        <f>+Tabla21[[#This Row],[META_SANTA_FE]]*Tabla21[[#This Row],[VALOR UNITARIO]]</f>
        <v>2931931.5719999997</v>
      </c>
      <c r="Y35" s="31">
        <f>+Tabla21[[#This Row],[META_MARTIRES]]*Tabla21[[#This Row],[VALOR UNITARIO]]</f>
        <v>1067325.9670000002</v>
      </c>
      <c r="Z35" s="31">
        <f>+Tabla21[[#This Row],[META_SAN_CRISTOBAL]]*Tabla21[[#This Row],[VALOR UNITARIO]]</f>
        <v>2922930.0277</v>
      </c>
      <c r="AA35" s="31">
        <f>+Tabla21[[#This Row],[META_RAFAEL_URIBE_URIBE]]*Tabla21[[#This Row],[VALOR UNITARIO]]</f>
        <v>3554324.0635999995</v>
      </c>
      <c r="AB35" s="31">
        <f>+Tabla21[[#This Row],[META_ANTONIO_NARIÑO]]*Tabla21[[#This Row],[VALOR UNITARIO]]</f>
        <v>1800308.8599999999</v>
      </c>
      <c r="AC35" s="31">
        <f>+Tabla21[[#This Row],[META_SUBRED]]*Tabla21[[#This Row],[VALOR UNITARIO]]</f>
        <v>0</v>
      </c>
      <c r="AD35" s="32">
        <f>+Tabla21[[#This Row],[META_DISTRITO]]*Tabla21[[#This Row],[VALOR UNITARIO]]</f>
        <v>0</v>
      </c>
      <c r="AE35" s="30">
        <f>SUM(Tabla21[[#This Row],[$_CANDELARIA]:[$_DISTRITO]])</f>
        <v>12861920.8698</v>
      </c>
      <c r="AF35" s="32">
        <f>+Tabla21[[#This Row],[$_CENTRO_ORIENTE]]-Tabla21[[#This Row],[$_TOTAL]]</f>
        <v>-2571.8697999995202</v>
      </c>
    </row>
    <row r="36" spans="1:32" ht="38.25" hidden="1">
      <c r="A36" s="19" t="s">
        <v>82</v>
      </c>
      <c r="B36" s="20" t="s">
        <v>83</v>
      </c>
      <c r="C36" s="20" t="s">
        <v>84</v>
      </c>
      <c r="D36" s="21">
        <v>26</v>
      </c>
      <c r="E36" s="20" t="s">
        <v>98</v>
      </c>
      <c r="F36" s="20" t="s">
        <v>86</v>
      </c>
      <c r="G36" s="19" t="s">
        <v>87</v>
      </c>
      <c r="H36" s="19" t="s">
        <v>59</v>
      </c>
      <c r="I36" s="19" t="s">
        <v>56</v>
      </c>
      <c r="J36" s="22">
        <v>140539</v>
      </c>
      <c r="K36" s="5">
        <v>1704.0000071154627</v>
      </c>
      <c r="L36" s="22">
        <f>+Tabla21[[#This Row],[VALOR UNITARIO]]*Tabla21[[#This Row],[META_CENTRO_ORIENTE]]</f>
        <v>239478457.00000003</v>
      </c>
      <c r="M36" s="55">
        <f>+Tabla21[[#This Row],[META_CENTRO_ORIENTE]]*4.55/100</f>
        <v>77.53200032375355</v>
      </c>
      <c r="N36" s="56">
        <f>+Tabla21[[#This Row],[META_CENTRO_ORIENTE]]*22.8/100</f>
        <v>388.5120016223255</v>
      </c>
      <c r="O36" s="56">
        <f>+Tabla21[[#This Row],[META_CENTRO_ORIENTE]]*8.3/100</f>
        <v>141.43200059058341</v>
      </c>
      <c r="P36" s="56">
        <f>+Tabla21[[#This Row],[META_CENTRO_ORIENTE]]*22.73/100</f>
        <v>387.31920161734467</v>
      </c>
      <c r="Q36" s="56">
        <f>+Tabla21[[#This Row],[META_CENTRO_ORIENTE]]*27.64/100</f>
        <v>470.98560196671389</v>
      </c>
      <c r="R36" s="56">
        <f>+Tabla21[[#This Row],[META_CENTRO_ORIENTE]]*14/100</f>
        <v>238.56000099616477</v>
      </c>
      <c r="S36" s="56"/>
      <c r="T36" s="57"/>
      <c r="U36" s="28">
        <f>+Tabla21[[#This Row],[META_CANDELARIA]]+Tabla21[[#This Row],[META_SANTA_FE]]+Tabla21[[#This Row],[META_MARTIRES]]+Tabla21[[#This Row],[META_SAN_CRISTOBAL]]+Tabla21[[#This Row],[META_RAFAEL_URIBE_URIBE]]+Tabla21[[#This Row],[META_ANTONIO_NARIÑO]]+Tabla21[[#This Row],[META_SUBRED]]+Tabla21[[#This Row],[META_DISTRITO]]</f>
        <v>1704.3408071168858</v>
      </c>
      <c r="V36" s="29">
        <f>+Tabla21[[#This Row],[META_CENTRO_ORIENTE]]-Tabla21[[#This Row],[META_TOTAL]]</f>
        <v>-0.34080000142307654</v>
      </c>
      <c r="W36" s="30">
        <f>+Tabla21[[#This Row],[VALOR UNITARIO]]*Tabla21[[#This Row],[META_CANDELARIA]]</f>
        <v>10896269.793500001</v>
      </c>
      <c r="X36" s="31">
        <f>+Tabla21[[#This Row],[META_SANTA_FE]]*Tabla21[[#This Row],[VALOR UNITARIO]]</f>
        <v>54601088.196000002</v>
      </c>
      <c r="Y36" s="31">
        <f>+Tabla21[[#This Row],[META_MARTIRES]]*Tabla21[[#This Row],[VALOR UNITARIO]]</f>
        <v>19876711.931000002</v>
      </c>
      <c r="Z36" s="31">
        <f>+Tabla21[[#This Row],[META_SAN_CRISTOBAL]]*Tabla21[[#This Row],[VALOR UNITARIO]]</f>
        <v>54433453.276100002</v>
      </c>
      <c r="AA36" s="31">
        <f>+Tabla21[[#This Row],[META_RAFAEL_URIBE_URIBE]]*Tabla21[[#This Row],[VALOR UNITARIO]]</f>
        <v>66191845.514800005</v>
      </c>
      <c r="AB36" s="31">
        <f>+Tabla21[[#This Row],[META_ANTONIO_NARIÑO]]*Tabla21[[#This Row],[VALOR UNITARIO]]</f>
        <v>33526983.98</v>
      </c>
      <c r="AC36" s="31">
        <f>+Tabla21[[#This Row],[META_SUBRED]]*Tabla21[[#This Row],[VALOR UNITARIO]]</f>
        <v>0</v>
      </c>
      <c r="AD36" s="32">
        <f>+Tabla21[[#This Row],[META_DISTRITO]]*Tabla21[[#This Row],[VALOR UNITARIO]]</f>
        <v>0</v>
      </c>
      <c r="AE36" s="30">
        <f>SUM(Tabla21[[#This Row],[$_CANDELARIA]:[$_DISTRITO]])</f>
        <v>239526352.69140002</v>
      </c>
      <c r="AF36" s="32">
        <f>+Tabla21[[#This Row],[$_CENTRO_ORIENTE]]-Tabla21[[#This Row],[$_TOTAL]]</f>
        <v>-47895.691399991512</v>
      </c>
    </row>
    <row r="37" spans="1:32" ht="51" hidden="1">
      <c r="A37" s="19" t="s">
        <v>82</v>
      </c>
      <c r="B37" s="20" t="s">
        <v>83</v>
      </c>
      <c r="C37" s="20" t="s">
        <v>84</v>
      </c>
      <c r="D37" s="21">
        <v>27</v>
      </c>
      <c r="E37" s="20" t="s">
        <v>99</v>
      </c>
      <c r="F37" s="20" t="s">
        <v>86</v>
      </c>
      <c r="G37" s="19" t="s">
        <v>87</v>
      </c>
      <c r="H37" s="19" t="s">
        <v>59</v>
      </c>
      <c r="I37" s="19" t="s">
        <v>56</v>
      </c>
      <c r="J37" s="22">
        <v>74584</v>
      </c>
      <c r="K37" s="5">
        <v>1175.9999865922987</v>
      </c>
      <c r="L37" s="22">
        <f>+Tabla21[[#This Row],[VALOR UNITARIO]]*Tabla21[[#This Row],[META_CENTRO_ORIENTE]]</f>
        <v>87710783</v>
      </c>
      <c r="M37" s="55">
        <f>+Tabla21[[#This Row],[META_CENTRO_ORIENTE]]*4.55/100</f>
        <v>53.507999389949589</v>
      </c>
      <c r="N37" s="56">
        <f>+Tabla21[[#This Row],[META_CENTRO_ORIENTE]]*22.8/100</f>
        <v>268.12799694304408</v>
      </c>
      <c r="O37" s="56">
        <f>+Tabla21[[#This Row],[META_CENTRO_ORIENTE]]*8.3/100</f>
        <v>97.60799888716079</v>
      </c>
      <c r="P37" s="56">
        <f>+Tabla21[[#This Row],[META_CENTRO_ORIENTE]]*22.73/100</f>
        <v>267.30479695242951</v>
      </c>
      <c r="Q37" s="56">
        <f>+Tabla21[[#This Row],[META_CENTRO_ORIENTE]]*27.64/100</f>
        <v>325.04639629411139</v>
      </c>
      <c r="R37" s="56">
        <f>+Tabla21[[#This Row],[META_CENTRO_ORIENTE]]*14/100</f>
        <v>164.63999812292184</v>
      </c>
      <c r="S37" s="56"/>
      <c r="T37" s="57"/>
      <c r="U37" s="28">
        <f>+Tabla21[[#This Row],[META_CANDELARIA]]+Tabla21[[#This Row],[META_SANTA_FE]]+Tabla21[[#This Row],[META_MARTIRES]]+Tabla21[[#This Row],[META_SAN_CRISTOBAL]]+Tabla21[[#This Row],[META_RAFAEL_URIBE_URIBE]]+Tabla21[[#This Row],[META_ANTONIO_NARIÑO]]+Tabla21[[#This Row],[META_SUBRED]]+Tabla21[[#This Row],[META_DISTRITO]]</f>
        <v>1176.2351865896171</v>
      </c>
      <c r="V37" s="29">
        <f>+Tabla21[[#This Row],[META_CENTRO_ORIENTE]]-Tabla21[[#This Row],[META_TOTAL]]</f>
        <v>-0.235199997318432</v>
      </c>
      <c r="W37" s="30">
        <f>+Tabla21[[#This Row],[VALOR UNITARIO]]*Tabla21[[#This Row],[META_CANDELARIA]]</f>
        <v>3990840.6265000002</v>
      </c>
      <c r="X37" s="31">
        <f>+Tabla21[[#This Row],[META_SANTA_FE]]*Tabla21[[#This Row],[VALOR UNITARIO]]</f>
        <v>19998058.524</v>
      </c>
      <c r="Y37" s="31">
        <f>+Tabla21[[#This Row],[META_MARTIRES]]*Tabla21[[#This Row],[VALOR UNITARIO]]</f>
        <v>7279994.9890000001</v>
      </c>
      <c r="Z37" s="31">
        <f>+Tabla21[[#This Row],[META_SAN_CRISTOBAL]]*Tabla21[[#This Row],[VALOR UNITARIO]]</f>
        <v>19936660.975900002</v>
      </c>
      <c r="AA37" s="31">
        <f>+Tabla21[[#This Row],[META_RAFAEL_URIBE_URIBE]]*Tabla21[[#This Row],[VALOR UNITARIO]]</f>
        <v>24243260.421200003</v>
      </c>
      <c r="AB37" s="31">
        <f>+Tabla21[[#This Row],[META_ANTONIO_NARIÑO]]*Tabla21[[#This Row],[VALOR UNITARIO]]</f>
        <v>12279509.620000003</v>
      </c>
      <c r="AC37" s="31">
        <f>+Tabla21[[#This Row],[META_SUBRED]]*Tabla21[[#This Row],[VALOR UNITARIO]]</f>
        <v>0</v>
      </c>
      <c r="AD37" s="32">
        <f>+Tabla21[[#This Row],[META_DISTRITO]]*Tabla21[[#This Row],[VALOR UNITARIO]]</f>
        <v>0</v>
      </c>
      <c r="AE37" s="30">
        <f>SUM(Tabla21[[#This Row],[$_CANDELARIA]:[$_DISTRITO]])</f>
        <v>87728325.156600013</v>
      </c>
      <c r="AF37" s="32">
        <f>+Tabla21[[#This Row],[$_CENTRO_ORIENTE]]-Tabla21[[#This Row],[$_TOTAL]]</f>
        <v>-17542.156600013375</v>
      </c>
    </row>
    <row r="38" spans="1:32" ht="38.25" hidden="1">
      <c r="A38" s="19" t="s">
        <v>82</v>
      </c>
      <c r="B38" s="20" t="s">
        <v>83</v>
      </c>
      <c r="C38" s="20" t="s">
        <v>84</v>
      </c>
      <c r="D38" s="21">
        <v>28</v>
      </c>
      <c r="E38" s="20" t="s">
        <v>100</v>
      </c>
      <c r="F38" s="20" t="s">
        <v>86</v>
      </c>
      <c r="G38" s="19" t="s">
        <v>87</v>
      </c>
      <c r="H38" s="19" t="s">
        <v>59</v>
      </c>
      <c r="I38" s="19" t="s">
        <v>56</v>
      </c>
      <c r="J38" s="22">
        <v>215123</v>
      </c>
      <c r="K38" s="5">
        <v>432</v>
      </c>
      <c r="L38" s="22">
        <f>+Tabla21[[#This Row],[VALOR UNITARIO]]*Tabla21[[#This Row],[META_CENTRO_ORIENTE]]</f>
        <v>92933136</v>
      </c>
      <c r="M38" s="55">
        <f>+Tabla21[[#This Row],[META_CENTRO_ORIENTE]]*4.55/100</f>
        <v>19.655999999999999</v>
      </c>
      <c r="N38" s="56">
        <f>+Tabla21[[#This Row],[META_CENTRO_ORIENTE]]*22.8/100</f>
        <v>98.496000000000009</v>
      </c>
      <c r="O38" s="56">
        <f>+Tabla21[[#This Row],[META_CENTRO_ORIENTE]]*8.3/100</f>
        <v>35.856000000000002</v>
      </c>
      <c r="P38" s="56">
        <f>+Tabla21[[#This Row],[META_CENTRO_ORIENTE]]*22.73/100</f>
        <v>98.193600000000004</v>
      </c>
      <c r="Q38" s="56">
        <f>+Tabla21[[#This Row],[META_CENTRO_ORIENTE]]*27.64/100</f>
        <v>119.40479999999999</v>
      </c>
      <c r="R38" s="56">
        <f>+Tabla21[[#This Row],[META_CENTRO_ORIENTE]]*14/100</f>
        <v>60.48</v>
      </c>
      <c r="S38" s="56"/>
      <c r="T38" s="57"/>
      <c r="U38" s="28">
        <f>+Tabla21[[#This Row],[META_CANDELARIA]]+Tabla21[[#This Row],[META_SANTA_FE]]+Tabla21[[#This Row],[META_MARTIRES]]+Tabla21[[#This Row],[META_SAN_CRISTOBAL]]+Tabla21[[#This Row],[META_RAFAEL_URIBE_URIBE]]+Tabla21[[#This Row],[META_ANTONIO_NARIÑO]]+Tabla21[[#This Row],[META_SUBRED]]+Tabla21[[#This Row],[META_DISTRITO]]</f>
        <v>432.08640000000003</v>
      </c>
      <c r="V38" s="29">
        <f>+Tabla21[[#This Row],[META_CENTRO_ORIENTE]]-Tabla21[[#This Row],[META_TOTAL]]</f>
        <v>-8.6400000000026012E-2</v>
      </c>
      <c r="W38" s="30">
        <f>+Tabla21[[#This Row],[VALOR UNITARIO]]*Tabla21[[#This Row],[META_CANDELARIA]]</f>
        <v>4228457.6880000001</v>
      </c>
      <c r="X38" s="31">
        <f>+Tabla21[[#This Row],[META_SANTA_FE]]*Tabla21[[#This Row],[VALOR UNITARIO]]</f>
        <v>21188755.008000001</v>
      </c>
      <c r="Y38" s="31">
        <f>+Tabla21[[#This Row],[META_MARTIRES]]*Tabla21[[#This Row],[VALOR UNITARIO]]</f>
        <v>7713450.2880000006</v>
      </c>
      <c r="Z38" s="31">
        <f>+Tabla21[[#This Row],[META_SAN_CRISTOBAL]]*Tabla21[[#This Row],[VALOR UNITARIO]]</f>
        <v>21123701.812800001</v>
      </c>
      <c r="AA38" s="31">
        <f>+Tabla21[[#This Row],[META_RAFAEL_URIBE_URIBE]]*Tabla21[[#This Row],[VALOR UNITARIO]]</f>
        <v>25686718.790399998</v>
      </c>
      <c r="AB38" s="31">
        <f>+Tabla21[[#This Row],[META_ANTONIO_NARIÑO]]*Tabla21[[#This Row],[VALOR UNITARIO]]</f>
        <v>13010639.039999999</v>
      </c>
      <c r="AC38" s="31">
        <f>+Tabla21[[#This Row],[META_SUBRED]]*Tabla21[[#This Row],[VALOR UNITARIO]]</f>
        <v>0</v>
      </c>
      <c r="AD38" s="32">
        <f>+Tabla21[[#This Row],[META_DISTRITO]]*Tabla21[[#This Row],[VALOR UNITARIO]]</f>
        <v>0</v>
      </c>
      <c r="AE38" s="30">
        <f>SUM(Tabla21[[#This Row],[$_CANDELARIA]:[$_DISTRITO]])</f>
        <v>92951722.627200007</v>
      </c>
      <c r="AF38" s="32">
        <f>+Tabla21[[#This Row],[$_CENTRO_ORIENTE]]-Tabla21[[#This Row],[$_TOTAL]]</f>
        <v>-18586.627200007439</v>
      </c>
    </row>
    <row r="39" spans="1:32" ht="38.25" hidden="1">
      <c r="A39" s="19" t="s">
        <v>82</v>
      </c>
      <c r="B39" s="20" t="s">
        <v>83</v>
      </c>
      <c r="C39" s="20" t="s">
        <v>84</v>
      </c>
      <c r="D39" s="21">
        <v>29</v>
      </c>
      <c r="E39" s="20" t="s">
        <v>101</v>
      </c>
      <c r="F39" s="20" t="s">
        <v>86</v>
      </c>
      <c r="G39" s="19" t="s">
        <v>87</v>
      </c>
      <c r="H39" s="19" t="s">
        <v>76</v>
      </c>
      <c r="I39" s="19" t="s">
        <v>56</v>
      </c>
      <c r="J39" s="22">
        <v>140539</v>
      </c>
      <c r="K39" s="5">
        <v>0</v>
      </c>
      <c r="L39" s="22">
        <f>+Tabla21[[#This Row],[VALOR UNITARIO]]*Tabla21[[#This Row],[META_CENTRO_ORIENTE]]</f>
        <v>0</v>
      </c>
      <c r="M39" s="55">
        <f>+Tabla21[[#This Row],[META_CENTRO_ORIENTE]]*4.55/100</f>
        <v>0</v>
      </c>
      <c r="N39" s="56">
        <f>+Tabla21[[#This Row],[META_CENTRO_ORIENTE]]*22.8/100</f>
        <v>0</v>
      </c>
      <c r="O39" s="56">
        <f>+Tabla21[[#This Row],[META_CENTRO_ORIENTE]]*8.3/100</f>
        <v>0</v>
      </c>
      <c r="P39" s="56">
        <f>+Tabla21[[#This Row],[META_CENTRO_ORIENTE]]*22.73/100</f>
        <v>0</v>
      </c>
      <c r="Q39" s="56">
        <f>+Tabla21[[#This Row],[META_CENTRO_ORIENTE]]*27.64/100</f>
        <v>0</v>
      </c>
      <c r="R39" s="56">
        <f>+Tabla21[[#This Row],[META_CENTRO_ORIENTE]]*14/100</f>
        <v>0</v>
      </c>
      <c r="S39" s="56"/>
      <c r="T39" s="57"/>
      <c r="U39" s="28">
        <f>+Tabla21[[#This Row],[META_CANDELARIA]]+Tabla21[[#This Row],[META_SANTA_FE]]+Tabla21[[#This Row],[META_MARTIRES]]+Tabla21[[#This Row],[META_SAN_CRISTOBAL]]+Tabla21[[#This Row],[META_RAFAEL_URIBE_URIBE]]+Tabla21[[#This Row],[META_ANTONIO_NARIÑO]]+Tabla21[[#This Row],[META_SUBRED]]+Tabla21[[#This Row],[META_DISTRITO]]</f>
        <v>0</v>
      </c>
      <c r="V39" s="29">
        <f>+Tabla21[[#This Row],[META_CENTRO_ORIENTE]]-Tabla21[[#This Row],[META_TOTAL]]</f>
        <v>0</v>
      </c>
      <c r="W39" s="30">
        <f>+Tabla21[[#This Row],[VALOR UNITARIO]]*Tabla21[[#This Row],[META_CANDELARIA]]</f>
        <v>0</v>
      </c>
      <c r="X39" s="31">
        <f>+Tabla21[[#This Row],[META_SANTA_FE]]*Tabla21[[#This Row],[VALOR UNITARIO]]</f>
        <v>0</v>
      </c>
      <c r="Y39" s="31">
        <f>+Tabla21[[#This Row],[META_MARTIRES]]*Tabla21[[#This Row],[VALOR UNITARIO]]</f>
        <v>0</v>
      </c>
      <c r="Z39" s="31">
        <f>+Tabla21[[#This Row],[META_SAN_CRISTOBAL]]*Tabla21[[#This Row],[VALOR UNITARIO]]</f>
        <v>0</v>
      </c>
      <c r="AA39" s="31">
        <f>+Tabla21[[#This Row],[META_RAFAEL_URIBE_URIBE]]*Tabla21[[#This Row],[VALOR UNITARIO]]</f>
        <v>0</v>
      </c>
      <c r="AB39" s="31">
        <f>+Tabla21[[#This Row],[META_ANTONIO_NARIÑO]]*Tabla21[[#This Row],[VALOR UNITARIO]]</f>
        <v>0</v>
      </c>
      <c r="AC39" s="31">
        <f>+Tabla21[[#This Row],[META_SUBRED]]*Tabla21[[#This Row],[VALOR UNITARIO]]</f>
        <v>0</v>
      </c>
      <c r="AD39" s="32">
        <f>+Tabla21[[#This Row],[META_DISTRITO]]*Tabla21[[#This Row],[VALOR UNITARIO]]</f>
        <v>0</v>
      </c>
      <c r="AE39" s="30">
        <f>SUM(Tabla21[[#This Row],[$_CANDELARIA]:[$_DISTRITO]])</f>
        <v>0</v>
      </c>
      <c r="AF39" s="32">
        <f>+Tabla21[[#This Row],[$_CENTRO_ORIENTE]]-Tabla21[[#This Row],[$_TOTAL]]</f>
        <v>0</v>
      </c>
    </row>
    <row r="40" spans="1:32" ht="38.25" hidden="1">
      <c r="A40" s="19" t="s">
        <v>82</v>
      </c>
      <c r="B40" s="20" t="s">
        <v>83</v>
      </c>
      <c r="C40" s="20" t="s">
        <v>84</v>
      </c>
      <c r="D40" s="21">
        <v>30</v>
      </c>
      <c r="E40" s="20" t="s">
        <v>102</v>
      </c>
      <c r="F40" s="20" t="s">
        <v>86</v>
      </c>
      <c r="G40" s="19" t="s">
        <v>87</v>
      </c>
      <c r="H40" s="19" t="s">
        <v>76</v>
      </c>
      <c r="I40" s="19" t="s">
        <v>56</v>
      </c>
      <c r="J40" s="22">
        <v>74584</v>
      </c>
      <c r="K40" s="5">
        <v>0</v>
      </c>
      <c r="L40" s="22">
        <f>+Tabla21[[#This Row],[VALOR UNITARIO]]*Tabla21[[#This Row],[META_CENTRO_ORIENTE]]</f>
        <v>0</v>
      </c>
      <c r="M40" s="55">
        <f>+Tabla21[[#This Row],[META_CENTRO_ORIENTE]]*4.55/100</f>
        <v>0</v>
      </c>
      <c r="N40" s="56">
        <f>+Tabla21[[#This Row],[META_CENTRO_ORIENTE]]*22.8/100</f>
        <v>0</v>
      </c>
      <c r="O40" s="56">
        <f>+Tabla21[[#This Row],[META_CENTRO_ORIENTE]]*8.3/100</f>
        <v>0</v>
      </c>
      <c r="P40" s="56">
        <f>+Tabla21[[#This Row],[META_CENTRO_ORIENTE]]*22.73/100</f>
        <v>0</v>
      </c>
      <c r="Q40" s="56">
        <f>+Tabla21[[#This Row],[META_CENTRO_ORIENTE]]*27.64/100</f>
        <v>0</v>
      </c>
      <c r="R40" s="56">
        <f>+Tabla21[[#This Row],[META_CENTRO_ORIENTE]]*14/100</f>
        <v>0</v>
      </c>
      <c r="S40" s="56"/>
      <c r="T40" s="57"/>
      <c r="U40" s="28">
        <f>+Tabla21[[#This Row],[META_CANDELARIA]]+Tabla21[[#This Row],[META_SANTA_FE]]+Tabla21[[#This Row],[META_MARTIRES]]+Tabla21[[#This Row],[META_SAN_CRISTOBAL]]+Tabla21[[#This Row],[META_RAFAEL_URIBE_URIBE]]+Tabla21[[#This Row],[META_ANTONIO_NARIÑO]]+Tabla21[[#This Row],[META_SUBRED]]+Tabla21[[#This Row],[META_DISTRITO]]</f>
        <v>0</v>
      </c>
      <c r="V40" s="29">
        <f>+Tabla21[[#This Row],[META_CENTRO_ORIENTE]]-Tabla21[[#This Row],[META_TOTAL]]</f>
        <v>0</v>
      </c>
      <c r="W40" s="30">
        <f>+Tabla21[[#This Row],[VALOR UNITARIO]]*Tabla21[[#This Row],[META_CANDELARIA]]</f>
        <v>0</v>
      </c>
      <c r="X40" s="31">
        <f>+Tabla21[[#This Row],[META_SANTA_FE]]*Tabla21[[#This Row],[VALOR UNITARIO]]</f>
        <v>0</v>
      </c>
      <c r="Y40" s="31">
        <f>+Tabla21[[#This Row],[META_MARTIRES]]*Tabla21[[#This Row],[VALOR UNITARIO]]</f>
        <v>0</v>
      </c>
      <c r="Z40" s="31">
        <f>+Tabla21[[#This Row],[META_SAN_CRISTOBAL]]*Tabla21[[#This Row],[VALOR UNITARIO]]</f>
        <v>0</v>
      </c>
      <c r="AA40" s="31">
        <f>+Tabla21[[#This Row],[META_RAFAEL_URIBE_URIBE]]*Tabla21[[#This Row],[VALOR UNITARIO]]</f>
        <v>0</v>
      </c>
      <c r="AB40" s="31">
        <f>+Tabla21[[#This Row],[META_ANTONIO_NARIÑO]]*Tabla21[[#This Row],[VALOR UNITARIO]]</f>
        <v>0</v>
      </c>
      <c r="AC40" s="31">
        <f>+Tabla21[[#This Row],[META_SUBRED]]*Tabla21[[#This Row],[VALOR UNITARIO]]</f>
        <v>0</v>
      </c>
      <c r="AD40" s="32">
        <f>+Tabla21[[#This Row],[META_DISTRITO]]*Tabla21[[#This Row],[VALOR UNITARIO]]</f>
        <v>0</v>
      </c>
      <c r="AE40" s="30">
        <f>SUM(Tabla21[[#This Row],[$_CANDELARIA]:[$_DISTRITO]])</f>
        <v>0</v>
      </c>
      <c r="AF40" s="32">
        <f>+Tabla21[[#This Row],[$_CENTRO_ORIENTE]]-Tabla21[[#This Row],[$_TOTAL]]</f>
        <v>0</v>
      </c>
    </row>
    <row r="41" spans="1:32" ht="25.5">
      <c r="A41" s="19" t="s">
        <v>82</v>
      </c>
      <c r="B41" s="20" t="s">
        <v>83</v>
      </c>
      <c r="C41" s="20" t="s">
        <v>84</v>
      </c>
      <c r="D41" s="21">
        <v>31</v>
      </c>
      <c r="E41" s="20" t="s">
        <v>103</v>
      </c>
      <c r="F41" s="20" t="s">
        <v>86</v>
      </c>
      <c r="G41" s="19" t="s">
        <v>87</v>
      </c>
      <c r="H41" s="19" t="s">
        <v>59</v>
      </c>
      <c r="I41" s="19" t="s">
        <v>74</v>
      </c>
      <c r="J41" s="22">
        <v>215123</v>
      </c>
      <c r="K41" s="5">
        <v>48</v>
      </c>
      <c r="L41" s="22">
        <f>+Tabla21[[#This Row],[VALOR UNITARIO]]*Tabla21[[#This Row],[META_CENTRO_ORIENTE]]</f>
        <v>10325904</v>
      </c>
      <c r="M41" s="55">
        <f>+Tabla21[[#This Row],[META_CENTRO_ORIENTE]]*4.55/100</f>
        <v>2.1839999999999997</v>
      </c>
      <c r="N41" s="56">
        <f>+Tabla21[[#This Row],[META_CENTRO_ORIENTE]]*22.8/100</f>
        <v>10.944000000000001</v>
      </c>
      <c r="O41" s="56">
        <f>+Tabla21[[#This Row],[META_CENTRO_ORIENTE]]*8.3/100</f>
        <v>3.9840000000000004</v>
      </c>
      <c r="P41" s="56">
        <f>+Tabla21[[#This Row],[META_CENTRO_ORIENTE]]*22.73/100</f>
        <v>10.910399999999999</v>
      </c>
      <c r="Q41" s="56">
        <f>+Tabla21[[#This Row],[META_CENTRO_ORIENTE]]*27.64/100</f>
        <v>13.267200000000001</v>
      </c>
      <c r="R41" s="56">
        <f>+Tabla21[[#This Row],[META_CENTRO_ORIENTE]]*14/100</f>
        <v>6.72</v>
      </c>
      <c r="S41" s="57">
        <v>0</v>
      </c>
      <c r="T41" s="57">
        <v>0</v>
      </c>
      <c r="U41" s="28">
        <f>+Tabla21[[#This Row],[META_CANDELARIA]]+Tabla21[[#This Row],[META_SANTA_FE]]+Tabla21[[#This Row],[META_MARTIRES]]+Tabla21[[#This Row],[META_SAN_CRISTOBAL]]+Tabla21[[#This Row],[META_RAFAEL_URIBE_URIBE]]+Tabla21[[#This Row],[META_ANTONIO_NARIÑO]]+Tabla21[[#This Row],[META_SUBRED]]+Tabla21[[#This Row],[META_DISTRITO]]</f>
        <v>48.009599999999999</v>
      </c>
      <c r="V41" s="29">
        <f>+Tabla21[[#This Row],[META_CENTRO_ORIENTE]]-Tabla21[[#This Row],[META_TOTAL]]</f>
        <v>-9.5999999999989427E-3</v>
      </c>
      <c r="W41" s="30">
        <f>+Tabla21[[#This Row],[VALOR UNITARIO]]*Tabla21[[#This Row],[META_CANDELARIA]]</f>
        <v>469828.63199999993</v>
      </c>
      <c r="X41" s="31">
        <f>+Tabla21[[#This Row],[META_SANTA_FE]]*Tabla21[[#This Row],[VALOR UNITARIO]]</f>
        <v>2354306.1120000002</v>
      </c>
      <c r="Y41" s="31">
        <f>+Tabla21[[#This Row],[META_MARTIRES]]*Tabla21[[#This Row],[VALOR UNITARIO]]</f>
        <v>857050.03200000012</v>
      </c>
      <c r="Z41" s="31">
        <f>+Tabla21[[#This Row],[META_SAN_CRISTOBAL]]*Tabla21[[#This Row],[VALOR UNITARIO]]</f>
        <v>2347077.9791999999</v>
      </c>
      <c r="AA41" s="31">
        <f>+Tabla21[[#This Row],[META_RAFAEL_URIBE_URIBE]]*Tabla21[[#This Row],[VALOR UNITARIO]]</f>
        <v>2854079.8656000001</v>
      </c>
      <c r="AB41" s="31">
        <f>+Tabla21[[#This Row],[META_ANTONIO_NARIÑO]]*Tabla21[[#This Row],[VALOR UNITARIO]]</f>
        <v>1445626.56</v>
      </c>
      <c r="AC41" s="31">
        <f>+Tabla21[[#This Row],[META_SUBRED]]*Tabla21[[#This Row],[VALOR UNITARIO]]</f>
        <v>0</v>
      </c>
      <c r="AD41" s="32">
        <f>+Tabla21[[#This Row],[META_DISTRITO]]*Tabla21[[#This Row],[VALOR UNITARIO]]</f>
        <v>0</v>
      </c>
      <c r="AE41" s="30">
        <f>SUM(Tabla21[[#This Row],[$_CANDELARIA]:[$_DISTRITO]])</f>
        <v>10327969.1808</v>
      </c>
      <c r="AF41" s="32">
        <f>+Tabla21[[#This Row],[$_CENTRO_ORIENTE]]-Tabla21[[#This Row],[$_TOTAL]]</f>
        <v>-2065.1808000002056</v>
      </c>
    </row>
    <row r="42" spans="1:32" ht="25.5">
      <c r="A42" s="19" t="s">
        <v>82</v>
      </c>
      <c r="B42" s="20" t="s">
        <v>83</v>
      </c>
      <c r="C42" s="20" t="s">
        <v>84</v>
      </c>
      <c r="D42" s="21">
        <v>31</v>
      </c>
      <c r="E42" s="20" t="s">
        <v>103</v>
      </c>
      <c r="F42" s="20" t="s">
        <v>89</v>
      </c>
      <c r="G42" s="19" t="s">
        <v>87</v>
      </c>
      <c r="H42" s="19" t="s">
        <v>59</v>
      </c>
      <c r="I42" s="19" t="s">
        <v>74</v>
      </c>
      <c r="J42" s="22">
        <v>215123</v>
      </c>
      <c r="K42" s="5">
        <v>24</v>
      </c>
      <c r="L42" s="22">
        <f>+Tabla21[[#This Row],[VALOR UNITARIO]]*Tabla21[[#This Row],[META_CENTRO_ORIENTE]]</f>
        <v>5162952</v>
      </c>
      <c r="M42" s="55">
        <f>+Tabla21[[#This Row],[META_CENTRO_ORIENTE]]*4.55/100</f>
        <v>1.0919999999999999</v>
      </c>
      <c r="N42" s="56">
        <f>+Tabla21[[#This Row],[META_CENTRO_ORIENTE]]*22.8/100</f>
        <v>5.4720000000000004</v>
      </c>
      <c r="O42" s="56">
        <f>+Tabla21[[#This Row],[META_CENTRO_ORIENTE]]*8.3/100</f>
        <v>1.9920000000000002</v>
      </c>
      <c r="P42" s="56">
        <f>+Tabla21[[#This Row],[META_CENTRO_ORIENTE]]*22.73/100</f>
        <v>5.4551999999999996</v>
      </c>
      <c r="Q42" s="56">
        <f>+Tabla21[[#This Row],[META_CENTRO_ORIENTE]]*27.64/100</f>
        <v>6.6336000000000004</v>
      </c>
      <c r="R42" s="56">
        <f>+Tabla21[[#This Row],[META_CENTRO_ORIENTE]]*14/100</f>
        <v>3.36</v>
      </c>
      <c r="S42" s="57">
        <v>0</v>
      </c>
      <c r="T42" s="57">
        <v>0</v>
      </c>
      <c r="U42" s="28">
        <f>+Tabla21[[#This Row],[META_CANDELARIA]]+Tabla21[[#This Row],[META_SANTA_FE]]+Tabla21[[#This Row],[META_MARTIRES]]+Tabla21[[#This Row],[META_SAN_CRISTOBAL]]+Tabla21[[#This Row],[META_RAFAEL_URIBE_URIBE]]+Tabla21[[#This Row],[META_ANTONIO_NARIÑO]]+Tabla21[[#This Row],[META_SUBRED]]+Tabla21[[#This Row],[META_DISTRITO]]</f>
        <v>24.004799999999999</v>
      </c>
      <c r="V42" s="29">
        <f>+Tabla21[[#This Row],[META_CENTRO_ORIENTE]]-Tabla21[[#This Row],[META_TOTAL]]</f>
        <v>-4.7999999999994714E-3</v>
      </c>
      <c r="W42" s="30">
        <f>+Tabla21[[#This Row],[VALOR UNITARIO]]*Tabla21[[#This Row],[META_CANDELARIA]]</f>
        <v>234914.31599999996</v>
      </c>
      <c r="X42" s="31">
        <f>+Tabla21[[#This Row],[META_SANTA_FE]]*Tabla21[[#This Row],[VALOR UNITARIO]]</f>
        <v>1177153.0560000001</v>
      </c>
      <c r="Y42" s="31">
        <f>+Tabla21[[#This Row],[META_MARTIRES]]*Tabla21[[#This Row],[VALOR UNITARIO]]</f>
        <v>428525.01600000006</v>
      </c>
      <c r="Z42" s="31">
        <f>+Tabla21[[#This Row],[META_SAN_CRISTOBAL]]*Tabla21[[#This Row],[VALOR UNITARIO]]</f>
        <v>1173538.9896</v>
      </c>
      <c r="AA42" s="31">
        <f>+Tabla21[[#This Row],[META_RAFAEL_URIBE_URIBE]]*Tabla21[[#This Row],[VALOR UNITARIO]]</f>
        <v>1427039.9328000001</v>
      </c>
      <c r="AB42" s="31">
        <f>+Tabla21[[#This Row],[META_ANTONIO_NARIÑO]]*Tabla21[[#This Row],[VALOR UNITARIO]]</f>
        <v>722813.28</v>
      </c>
      <c r="AC42" s="31">
        <f>+Tabla21[[#This Row],[META_SUBRED]]*Tabla21[[#This Row],[VALOR UNITARIO]]</f>
        <v>0</v>
      </c>
      <c r="AD42" s="32">
        <f>+Tabla21[[#This Row],[META_DISTRITO]]*Tabla21[[#This Row],[VALOR UNITARIO]]</f>
        <v>0</v>
      </c>
      <c r="AE42" s="30">
        <f>SUM(Tabla21[[#This Row],[$_CANDELARIA]:[$_DISTRITO]])</f>
        <v>5163984.5904000001</v>
      </c>
      <c r="AF42" s="32">
        <f>+Tabla21[[#This Row],[$_CENTRO_ORIENTE]]-Tabla21[[#This Row],[$_TOTAL]]</f>
        <v>-1032.5904000001028</v>
      </c>
    </row>
    <row r="43" spans="1:32" ht="25.5">
      <c r="A43" s="19" t="s">
        <v>82</v>
      </c>
      <c r="B43" s="20" t="s">
        <v>83</v>
      </c>
      <c r="C43" s="20" t="s">
        <v>84</v>
      </c>
      <c r="D43" s="21">
        <v>31</v>
      </c>
      <c r="E43" s="20" t="s">
        <v>103</v>
      </c>
      <c r="F43" s="20" t="s">
        <v>97</v>
      </c>
      <c r="G43" s="19" t="s">
        <v>87</v>
      </c>
      <c r="H43" s="19" t="s">
        <v>59</v>
      </c>
      <c r="I43" s="19" t="s">
        <v>74</v>
      </c>
      <c r="J43" s="22">
        <v>215123</v>
      </c>
      <c r="K43" s="5">
        <v>24</v>
      </c>
      <c r="L43" s="22">
        <f>+Tabla21[[#This Row],[VALOR UNITARIO]]*Tabla21[[#This Row],[META_CENTRO_ORIENTE]]</f>
        <v>5162952</v>
      </c>
      <c r="M43" s="55">
        <f>+Tabla21[[#This Row],[META_CENTRO_ORIENTE]]*4.55/100</f>
        <v>1.0919999999999999</v>
      </c>
      <c r="N43" s="56">
        <f>+Tabla21[[#This Row],[META_CENTRO_ORIENTE]]*22.8/100</f>
        <v>5.4720000000000004</v>
      </c>
      <c r="O43" s="56">
        <f>+Tabla21[[#This Row],[META_CENTRO_ORIENTE]]*8.3/100</f>
        <v>1.9920000000000002</v>
      </c>
      <c r="P43" s="56">
        <f>+Tabla21[[#This Row],[META_CENTRO_ORIENTE]]*22.73/100</f>
        <v>5.4551999999999996</v>
      </c>
      <c r="Q43" s="56">
        <f>+Tabla21[[#This Row],[META_CENTRO_ORIENTE]]*27.64/100</f>
        <v>6.6336000000000004</v>
      </c>
      <c r="R43" s="56">
        <f>+Tabla21[[#This Row],[META_CENTRO_ORIENTE]]*14/100</f>
        <v>3.36</v>
      </c>
      <c r="S43" s="57">
        <v>0</v>
      </c>
      <c r="T43" s="57">
        <v>0</v>
      </c>
      <c r="U43" s="28">
        <f>+Tabla21[[#This Row],[META_CANDELARIA]]+Tabla21[[#This Row],[META_SANTA_FE]]+Tabla21[[#This Row],[META_MARTIRES]]+Tabla21[[#This Row],[META_SAN_CRISTOBAL]]+Tabla21[[#This Row],[META_RAFAEL_URIBE_URIBE]]+Tabla21[[#This Row],[META_ANTONIO_NARIÑO]]+Tabla21[[#This Row],[META_SUBRED]]+Tabla21[[#This Row],[META_DISTRITO]]</f>
        <v>24.004799999999999</v>
      </c>
      <c r="V43" s="29">
        <f>+Tabla21[[#This Row],[META_CENTRO_ORIENTE]]-Tabla21[[#This Row],[META_TOTAL]]</f>
        <v>-4.7999999999994714E-3</v>
      </c>
      <c r="W43" s="30">
        <f>+Tabla21[[#This Row],[VALOR UNITARIO]]*Tabla21[[#This Row],[META_CANDELARIA]]</f>
        <v>234914.31599999996</v>
      </c>
      <c r="X43" s="31">
        <f>+Tabla21[[#This Row],[META_SANTA_FE]]*Tabla21[[#This Row],[VALOR UNITARIO]]</f>
        <v>1177153.0560000001</v>
      </c>
      <c r="Y43" s="31">
        <f>+Tabla21[[#This Row],[META_MARTIRES]]*Tabla21[[#This Row],[VALOR UNITARIO]]</f>
        <v>428525.01600000006</v>
      </c>
      <c r="Z43" s="31">
        <f>+Tabla21[[#This Row],[META_SAN_CRISTOBAL]]*Tabla21[[#This Row],[VALOR UNITARIO]]</f>
        <v>1173538.9896</v>
      </c>
      <c r="AA43" s="31">
        <f>+Tabla21[[#This Row],[META_RAFAEL_URIBE_URIBE]]*Tabla21[[#This Row],[VALOR UNITARIO]]</f>
        <v>1427039.9328000001</v>
      </c>
      <c r="AB43" s="31">
        <f>+Tabla21[[#This Row],[META_ANTONIO_NARIÑO]]*Tabla21[[#This Row],[VALOR UNITARIO]]</f>
        <v>722813.28</v>
      </c>
      <c r="AC43" s="31">
        <f>+Tabla21[[#This Row],[META_SUBRED]]*Tabla21[[#This Row],[VALOR UNITARIO]]</f>
        <v>0</v>
      </c>
      <c r="AD43" s="32">
        <f>+Tabla21[[#This Row],[META_DISTRITO]]*Tabla21[[#This Row],[VALOR UNITARIO]]</f>
        <v>0</v>
      </c>
      <c r="AE43" s="30">
        <f>SUM(Tabla21[[#This Row],[$_CANDELARIA]:[$_DISTRITO]])</f>
        <v>5163984.5904000001</v>
      </c>
      <c r="AF43" s="32">
        <f>+Tabla21[[#This Row],[$_CENTRO_ORIENTE]]-Tabla21[[#This Row],[$_TOTAL]]</f>
        <v>-1032.5904000001028</v>
      </c>
    </row>
    <row r="44" spans="1:32" ht="25.5">
      <c r="A44" s="19" t="s">
        <v>82</v>
      </c>
      <c r="B44" s="20" t="s">
        <v>83</v>
      </c>
      <c r="C44" s="20" t="s">
        <v>84</v>
      </c>
      <c r="D44" s="21">
        <v>31</v>
      </c>
      <c r="E44" s="20" t="s">
        <v>103</v>
      </c>
      <c r="F44" s="20" t="s">
        <v>90</v>
      </c>
      <c r="G44" s="19" t="s">
        <v>87</v>
      </c>
      <c r="H44" s="19" t="s">
        <v>59</v>
      </c>
      <c r="I44" s="19" t="s">
        <v>74</v>
      </c>
      <c r="J44" s="22">
        <v>215123</v>
      </c>
      <c r="K44" s="5">
        <v>24</v>
      </c>
      <c r="L44" s="22">
        <f>+Tabla21[[#This Row],[VALOR UNITARIO]]*Tabla21[[#This Row],[META_CENTRO_ORIENTE]]</f>
        <v>5162952</v>
      </c>
      <c r="M44" s="55">
        <f>+Tabla21[[#This Row],[META_CENTRO_ORIENTE]]*4.55/100</f>
        <v>1.0919999999999999</v>
      </c>
      <c r="N44" s="56">
        <f>+Tabla21[[#This Row],[META_CENTRO_ORIENTE]]*22.8/100</f>
        <v>5.4720000000000004</v>
      </c>
      <c r="O44" s="56">
        <f>+Tabla21[[#This Row],[META_CENTRO_ORIENTE]]*8.3/100</f>
        <v>1.9920000000000002</v>
      </c>
      <c r="P44" s="56">
        <f>+Tabla21[[#This Row],[META_CENTRO_ORIENTE]]*22.73/100</f>
        <v>5.4551999999999996</v>
      </c>
      <c r="Q44" s="56">
        <f>+Tabla21[[#This Row],[META_CENTRO_ORIENTE]]*27.64/100</f>
        <v>6.6336000000000004</v>
      </c>
      <c r="R44" s="56">
        <f>+Tabla21[[#This Row],[META_CENTRO_ORIENTE]]*14/100</f>
        <v>3.36</v>
      </c>
      <c r="S44" s="57">
        <v>0</v>
      </c>
      <c r="T44" s="57">
        <v>0</v>
      </c>
      <c r="U44" s="28">
        <f>+Tabla21[[#This Row],[META_CANDELARIA]]+Tabla21[[#This Row],[META_SANTA_FE]]+Tabla21[[#This Row],[META_MARTIRES]]+Tabla21[[#This Row],[META_SAN_CRISTOBAL]]+Tabla21[[#This Row],[META_RAFAEL_URIBE_URIBE]]+Tabla21[[#This Row],[META_ANTONIO_NARIÑO]]+Tabla21[[#This Row],[META_SUBRED]]+Tabla21[[#This Row],[META_DISTRITO]]</f>
        <v>24.004799999999999</v>
      </c>
      <c r="V44" s="29">
        <f>+Tabla21[[#This Row],[META_CENTRO_ORIENTE]]-Tabla21[[#This Row],[META_TOTAL]]</f>
        <v>-4.7999999999994714E-3</v>
      </c>
      <c r="W44" s="30">
        <f>+Tabla21[[#This Row],[VALOR UNITARIO]]*Tabla21[[#This Row],[META_CANDELARIA]]</f>
        <v>234914.31599999996</v>
      </c>
      <c r="X44" s="31">
        <f>+Tabla21[[#This Row],[META_SANTA_FE]]*Tabla21[[#This Row],[VALOR UNITARIO]]</f>
        <v>1177153.0560000001</v>
      </c>
      <c r="Y44" s="31">
        <f>+Tabla21[[#This Row],[META_MARTIRES]]*Tabla21[[#This Row],[VALOR UNITARIO]]</f>
        <v>428525.01600000006</v>
      </c>
      <c r="Z44" s="31">
        <f>+Tabla21[[#This Row],[META_SAN_CRISTOBAL]]*Tabla21[[#This Row],[VALOR UNITARIO]]</f>
        <v>1173538.9896</v>
      </c>
      <c r="AA44" s="31">
        <f>+Tabla21[[#This Row],[META_RAFAEL_URIBE_URIBE]]*Tabla21[[#This Row],[VALOR UNITARIO]]</f>
        <v>1427039.9328000001</v>
      </c>
      <c r="AB44" s="31">
        <f>+Tabla21[[#This Row],[META_ANTONIO_NARIÑO]]*Tabla21[[#This Row],[VALOR UNITARIO]]</f>
        <v>722813.28</v>
      </c>
      <c r="AC44" s="31">
        <f>+Tabla21[[#This Row],[META_SUBRED]]*Tabla21[[#This Row],[VALOR UNITARIO]]</f>
        <v>0</v>
      </c>
      <c r="AD44" s="32">
        <f>+Tabla21[[#This Row],[META_DISTRITO]]*Tabla21[[#This Row],[VALOR UNITARIO]]</f>
        <v>0</v>
      </c>
      <c r="AE44" s="30">
        <f>SUM(Tabla21[[#This Row],[$_CANDELARIA]:[$_DISTRITO]])</f>
        <v>5163984.5904000001</v>
      </c>
      <c r="AF44" s="32">
        <f>+Tabla21[[#This Row],[$_CENTRO_ORIENTE]]-Tabla21[[#This Row],[$_TOTAL]]</f>
        <v>-1032.5904000001028</v>
      </c>
    </row>
    <row r="45" spans="1:32" ht="38.25" hidden="1">
      <c r="A45" s="19" t="s">
        <v>82</v>
      </c>
      <c r="B45" s="20" t="s">
        <v>83</v>
      </c>
      <c r="C45" s="20" t="s">
        <v>84</v>
      </c>
      <c r="D45" s="21">
        <v>32</v>
      </c>
      <c r="E45" s="20" t="s">
        <v>105</v>
      </c>
      <c r="F45" s="20" t="s">
        <v>89</v>
      </c>
      <c r="G45" s="19" t="s">
        <v>87</v>
      </c>
      <c r="H45" s="19" t="s">
        <v>59</v>
      </c>
      <c r="I45" s="19" t="s">
        <v>74</v>
      </c>
      <c r="J45" s="22">
        <v>281078</v>
      </c>
      <c r="K45" s="5">
        <v>440.0000035577313</v>
      </c>
      <c r="L45" s="22">
        <f>+Tabla21[[#This Row],[VALOR UNITARIO]]*Tabla21[[#This Row],[META_CENTRO_ORIENTE]]</f>
        <v>123674321</v>
      </c>
      <c r="M45" s="55">
        <f>+Tabla21[[#This Row],[META_CENTRO_ORIENTE]]*4.55/100</f>
        <v>20.020000161876773</v>
      </c>
      <c r="N45" s="56">
        <f>+Tabla21[[#This Row],[META_CENTRO_ORIENTE]]*22.8/100</f>
        <v>100.32000081116274</v>
      </c>
      <c r="O45" s="56">
        <f>+Tabla21[[#This Row],[META_CENTRO_ORIENTE]]*8.3/100</f>
        <v>36.520000295291702</v>
      </c>
      <c r="P45" s="56">
        <f>+Tabla21[[#This Row],[META_CENTRO_ORIENTE]]*22.73/100</f>
        <v>100.01200080867233</v>
      </c>
      <c r="Q45" s="56">
        <f>+Tabla21[[#This Row],[META_CENTRO_ORIENTE]]*27.64/100</f>
        <v>121.61600098335694</v>
      </c>
      <c r="R45" s="56">
        <f>+Tabla21[[#This Row],[META_CENTRO_ORIENTE]]*14/100</f>
        <v>61.60000049808238</v>
      </c>
      <c r="S45" s="56"/>
      <c r="T45" s="57"/>
      <c r="U45" s="28">
        <f>+Tabla21[[#This Row],[META_CANDELARIA]]+Tabla21[[#This Row],[META_SANTA_FE]]+Tabla21[[#This Row],[META_MARTIRES]]+Tabla21[[#This Row],[META_SAN_CRISTOBAL]]+Tabla21[[#This Row],[META_RAFAEL_URIBE_URIBE]]+Tabla21[[#This Row],[META_ANTONIO_NARIÑO]]+Tabla21[[#This Row],[META_SUBRED]]+Tabla21[[#This Row],[META_DISTRITO]]</f>
        <v>440.08800355844289</v>
      </c>
      <c r="V45" s="29">
        <f>+Tabla21[[#This Row],[META_CENTRO_ORIENTE]]-Tabla21[[#This Row],[META_TOTAL]]</f>
        <v>-8.80000007115882E-2</v>
      </c>
      <c r="W45" s="30">
        <f>+Tabla21[[#This Row],[VALOR UNITARIO]]*Tabla21[[#This Row],[META_CANDELARIA]]</f>
        <v>5627181.6054999996</v>
      </c>
      <c r="X45" s="31">
        <f>+Tabla21[[#This Row],[META_SANTA_FE]]*Tabla21[[#This Row],[VALOR UNITARIO]]</f>
        <v>28197745.188000001</v>
      </c>
      <c r="Y45" s="31">
        <f>+Tabla21[[#This Row],[META_MARTIRES]]*Tabla21[[#This Row],[VALOR UNITARIO]]</f>
        <v>10264968.643000001</v>
      </c>
      <c r="Z45" s="31">
        <f>+Tabla21[[#This Row],[META_SAN_CRISTOBAL]]*Tabla21[[#This Row],[VALOR UNITARIO]]</f>
        <v>28111173.1633</v>
      </c>
      <c r="AA45" s="31">
        <f>+Tabla21[[#This Row],[META_RAFAEL_URIBE_URIBE]]*Tabla21[[#This Row],[VALOR UNITARIO]]</f>
        <v>34183582.3244</v>
      </c>
      <c r="AB45" s="31">
        <f>+Tabla21[[#This Row],[META_ANTONIO_NARIÑO]]*Tabla21[[#This Row],[VALOR UNITARIO]]</f>
        <v>17314404.939999998</v>
      </c>
      <c r="AC45" s="31">
        <f>+Tabla21[[#This Row],[META_SUBRED]]*Tabla21[[#This Row],[VALOR UNITARIO]]</f>
        <v>0</v>
      </c>
      <c r="AD45" s="32">
        <f>+Tabla21[[#This Row],[META_DISTRITO]]*Tabla21[[#This Row],[VALOR UNITARIO]]</f>
        <v>0</v>
      </c>
      <c r="AE45" s="30">
        <f>SUM(Tabla21[[#This Row],[$_CANDELARIA]:[$_DISTRITO]])</f>
        <v>123699055.8642</v>
      </c>
      <c r="AF45" s="32">
        <f>+Tabla21[[#This Row],[$_CENTRO_ORIENTE]]-Tabla21[[#This Row],[$_TOTAL]]</f>
        <v>-24734.864199995995</v>
      </c>
    </row>
    <row r="46" spans="1:32" ht="51" hidden="1">
      <c r="A46" s="19" t="s">
        <v>82</v>
      </c>
      <c r="B46" s="20" t="s">
        <v>83</v>
      </c>
      <c r="C46" s="20" t="s">
        <v>84</v>
      </c>
      <c r="D46" s="21">
        <v>33</v>
      </c>
      <c r="E46" s="20" t="s">
        <v>106</v>
      </c>
      <c r="F46" s="20" t="s">
        <v>97</v>
      </c>
      <c r="G46" s="19" t="s">
        <v>107</v>
      </c>
      <c r="H46" s="19" t="s">
        <v>59</v>
      </c>
      <c r="I46" s="19" t="s">
        <v>56</v>
      </c>
      <c r="J46" s="22">
        <v>1094110</v>
      </c>
      <c r="K46" s="5">
        <v>18</v>
      </c>
      <c r="L46" s="22">
        <f>+Tabla21[[#This Row],[VALOR UNITARIO]]*Tabla21[[#This Row],[META_CENTRO_ORIENTE]]</f>
        <v>19693980</v>
      </c>
      <c r="M46" s="55">
        <f>+Tabla21[[#This Row],[META_CENTRO_ORIENTE]]*4.55/100</f>
        <v>0.81899999999999995</v>
      </c>
      <c r="N46" s="56">
        <f>+Tabla21[[#This Row],[META_CENTRO_ORIENTE]]*22.8/100</f>
        <v>4.1040000000000001</v>
      </c>
      <c r="O46" s="56">
        <f>+Tabla21[[#This Row],[META_CENTRO_ORIENTE]]*8.3/100</f>
        <v>1.494</v>
      </c>
      <c r="P46" s="56">
        <f>+Tabla21[[#This Row],[META_CENTRO_ORIENTE]]*22.73/100</f>
        <v>4.0914000000000001</v>
      </c>
      <c r="Q46" s="56">
        <f>+Tabla21[[#This Row],[META_CENTRO_ORIENTE]]*27.64/100</f>
        <v>4.9752000000000001</v>
      </c>
      <c r="R46" s="56">
        <f>+Tabla21[[#This Row],[META_CENTRO_ORIENTE]]*14/100</f>
        <v>2.52</v>
      </c>
      <c r="S46" s="56"/>
      <c r="T46" s="57"/>
      <c r="U46" s="28">
        <f>+Tabla21[[#This Row],[META_CANDELARIA]]+Tabla21[[#This Row],[META_SANTA_FE]]+Tabla21[[#This Row],[META_MARTIRES]]+Tabla21[[#This Row],[META_SAN_CRISTOBAL]]+Tabla21[[#This Row],[META_RAFAEL_URIBE_URIBE]]+Tabla21[[#This Row],[META_ANTONIO_NARIÑO]]+Tabla21[[#This Row],[META_SUBRED]]+Tabla21[[#This Row],[META_DISTRITO]]</f>
        <v>18.003599999999999</v>
      </c>
      <c r="V46" s="29">
        <f>+Tabla21[[#This Row],[META_CENTRO_ORIENTE]]-Tabla21[[#This Row],[META_TOTAL]]</f>
        <v>-3.5999999999987153E-3</v>
      </c>
      <c r="W46" s="30">
        <f>+Tabla21[[#This Row],[VALOR UNITARIO]]*Tabla21[[#This Row],[META_CANDELARIA]]</f>
        <v>896076.09</v>
      </c>
      <c r="X46" s="31">
        <f>+Tabla21[[#This Row],[META_SANTA_FE]]*Tabla21[[#This Row],[VALOR UNITARIO]]</f>
        <v>4490227.4400000004</v>
      </c>
      <c r="Y46" s="31">
        <f>+Tabla21[[#This Row],[META_MARTIRES]]*Tabla21[[#This Row],[VALOR UNITARIO]]</f>
        <v>1634600.34</v>
      </c>
      <c r="Z46" s="31">
        <f>+Tabla21[[#This Row],[META_SAN_CRISTOBAL]]*Tabla21[[#This Row],[VALOR UNITARIO]]</f>
        <v>4476441.6540000001</v>
      </c>
      <c r="AA46" s="31">
        <f>+Tabla21[[#This Row],[META_RAFAEL_URIBE_URIBE]]*Tabla21[[#This Row],[VALOR UNITARIO]]</f>
        <v>5443416.0719999997</v>
      </c>
      <c r="AB46" s="31">
        <f>+Tabla21[[#This Row],[META_ANTONIO_NARIÑO]]*Tabla21[[#This Row],[VALOR UNITARIO]]</f>
        <v>2757157.2</v>
      </c>
      <c r="AC46" s="31">
        <f>+Tabla21[[#This Row],[META_SUBRED]]*Tabla21[[#This Row],[VALOR UNITARIO]]</f>
        <v>0</v>
      </c>
      <c r="AD46" s="32">
        <f>+Tabla21[[#This Row],[META_DISTRITO]]*Tabla21[[#This Row],[VALOR UNITARIO]]</f>
        <v>0</v>
      </c>
      <c r="AE46" s="30">
        <f>SUM(Tabla21[[#This Row],[$_CANDELARIA]:[$_DISTRITO]])</f>
        <v>19697918.796</v>
      </c>
      <c r="AF46" s="32">
        <f>+Tabla21[[#This Row],[$_CENTRO_ORIENTE]]-Tabla21[[#This Row],[$_TOTAL]]</f>
        <v>-3938.7960000000894</v>
      </c>
    </row>
    <row r="47" spans="1:32" ht="51" hidden="1">
      <c r="A47" s="19" t="s">
        <v>82</v>
      </c>
      <c r="B47" s="20" t="s">
        <v>83</v>
      </c>
      <c r="C47" s="20" t="s">
        <v>108</v>
      </c>
      <c r="D47" s="21">
        <v>34</v>
      </c>
      <c r="E47" s="20" t="s">
        <v>109</v>
      </c>
      <c r="F47" s="20" t="s">
        <v>86</v>
      </c>
      <c r="G47" s="19" t="s">
        <v>87</v>
      </c>
      <c r="H47" s="19" t="s">
        <v>59</v>
      </c>
      <c r="I47" s="19" t="s">
        <v>56</v>
      </c>
      <c r="J47" s="22">
        <v>161342</v>
      </c>
      <c r="K47" s="5">
        <v>144</v>
      </c>
      <c r="L47" s="22">
        <f>+Tabla21[[#This Row],[VALOR UNITARIO]]*Tabla21[[#This Row],[META_CENTRO_ORIENTE]]</f>
        <v>23233248</v>
      </c>
      <c r="M47" s="55">
        <f>+Tabla21[[#This Row],[META_CENTRO_ORIENTE]]*4.55/100</f>
        <v>6.5519999999999996</v>
      </c>
      <c r="N47" s="56">
        <f>+Tabla21[[#This Row],[META_CENTRO_ORIENTE]]*22.8/100</f>
        <v>32.832000000000001</v>
      </c>
      <c r="O47" s="56">
        <f>+Tabla21[[#This Row],[META_CENTRO_ORIENTE]]*8.3/100</f>
        <v>11.952</v>
      </c>
      <c r="P47" s="56">
        <f>+Tabla21[[#This Row],[META_CENTRO_ORIENTE]]*22.73/100</f>
        <v>32.731200000000001</v>
      </c>
      <c r="Q47" s="56">
        <f>+Tabla21[[#This Row],[META_CENTRO_ORIENTE]]*27.64/100</f>
        <v>39.801600000000001</v>
      </c>
      <c r="R47" s="56">
        <f>+Tabla21[[#This Row],[META_CENTRO_ORIENTE]]*14/100</f>
        <v>20.16</v>
      </c>
      <c r="S47" s="56"/>
      <c r="T47" s="57"/>
      <c r="U47" s="28">
        <f>+Tabla21[[#This Row],[META_CANDELARIA]]+Tabla21[[#This Row],[META_SANTA_FE]]+Tabla21[[#This Row],[META_MARTIRES]]+Tabla21[[#This Row],[META_SAN_CRISTOBAL]]+Tabla21[[#This Row],[META_RAFAEL_URIBE_URIBE]]+Tabla21[[#This Row],[META_ANTONIO_NARIÑO]]+Tabla21[[#This Row],[META_SUBRED]]+Tabla21[[#This Row],[META_DISTRITO]]</f>
        <v>144.02879999999999</v>
      </c>
      <c r="V47" s="29">
        <f>+Tabla21[[#This Row],[META_CENTRO_ORIENTE]]-Tabla21[[#This Row],[META_TOTAL]]</f>
        <v>-2.8799999999989723E-2</v>
      </c>
      <c r="W47" s="30">
        <f>+Tabla21[[#This Row],[VALOR UNITARIO]]*Tabla21[[#This Row],[META_CANDELARIA]]</f>
        <v>1057112.784</v>
      </c>
      <c r="X47" s="31">
        <f>+Tabla21[[#This Row],[META_SANTA_FE]]*Tabla21[[#This Row],[VALOR UNITARIO]]</f>
        <v>5297180.5439999998</v>
      </c>
      <c r="Y47" s="31">
        <f>+Tabla21[[#This Row],[META_MARTIRES]]*Tabla21[[#This Row],[VALOR UNITARIO]]</f>
        <v>1928359.584</v>
      </c>
      <c r="Z47" s="31">
        <f>+Tabla21[[#This Row],[META_SAN_CRISTOBAL]]*Tabla21[[#This Row],[VALOR UNITARIO]]</f>
        <v>5280917.2703999998</v>
      </c>
      <c r="AA47" s="31">
        <f>+Tabla21[[#This Row],[META_RAFAEL_URIBE_URIBE]]*Tabla21[[#This Row],[VALOR UNITARIO]]</f>
        <v>6421669.7472000001</v>
      </c>
      <c r="AB47" s="31">
        <f>+Tabla21[[#This Row],[META_ANTONIO_NARIÑO]]*Tabla21[[#This Row],[VALOR UNITARIO]]</f>
        <v>3252654.72</v>
      </c>
      <c r="AC47" s="31">
        <f>+Tabla21[[#This Row],[META_SUBRED]]*Tabla21[[#This Row],[VALOR UNITARIO]]</f>
        <v>0</v>
      </c>
      <c r="AD47" s="32">
        <f>+Tabla21[[#This Row],[META_DISTRITO]]*Tabla21[[#This Row],[VALOR UNITARIO]]</f>
        <v>0</v>
      </c>
      <c r="AE47" s="30">
        <f>SUM(Tabla21[[#This Row],[$_CANDELARIA]:[$_DISTRITO]])</f>
        <v>23237894.649599999</v>
      </c>
      <c r="AF47" s="32">
        <f>+Tabla21[[#This Row],[$_CENTRO_ORIENTE]]-Tabla21[[#This Row],[$_TOTAL]]</f>
        <v>-4646.6495999991894</v>
      </c>
    </row>
    <row r="48" spans="1:32" ht="25.5" hidden="1">
      <c r="A48" s="19" t="s">
        <v>82</v>
      </c>
      <c r="B48" s="20" t="s">
        <v>83</v>
      </c>
      <c r="C48" s="20" t="s">
        <v>84</v>
      </c>
      <c r="D48" s="21">
        <v>35</v>
      </c>
      <c r="E48" s="20" t="s">
        <v>110</v>
      </c>
      <c r="F48" s="20" t="s">
        <v>86</v>
      </c>
      <c r="G48" s="19" t="s">
        <v>87</v>
      </c>
      <c r="H48" s="19" t="s">
        <v>59</v>
      </c>
      <c r="I48" s="19" t="s">
        <v>56</v>
      </c>
      <c r="J48" s="22">
        <v>215123</v>
      </c>
      <c r="K48" s="5">
        <v>180</v>
      </c>
      <c r="L48" s="22">
        <f>+Tabla21[[#This Row],[VALOR UNITARIO]]*Tabla21[[#This Row],[META_CENTRO_ORIENTE]]</f>
        <v>38722140</v>
      </c>
      <c r="M48" s="55">
        <f>+Tabla21[[#This Row],[META_CENTRO_ORIENTE]]*4.55/100</f>
        <v>8.19</v>
      </c>
      <c r="N48" s="56">
        <f>+Tabla21[[#This Row],[META_CENTRO_ORIENTE]]*22.8/100</f>
        <v>41.04</v>
      </c>
      <c r="O48" s="56">
        <f>+Tabla21[[#This Row],[META_CENTRO_ORIENTE]]*8.3/100</f>
        <v>14.940000000000003</v>
      </c>
      <c r="P48" s="56">
        <f>+Tabla21[[#This Row],[META_CENTRO_ORIENTE]]*22.73/100</f>
        <v>40.914000000000001</v>
      </c>
      <c r="Q48" s="56">
        <f>+Tabla21[[#This Row],[META_CENTRO_ORIENTE]]*27.64/100</f>
        <v>49.751999999999995</v>
      </c>
      <c r="R48" s="56">
        <f>+Tabla21[[#This Row],[META_CENTRO_ORIENTE]]*14/100</f>
        <v>25.2</v>
      </c>
      <c r="S48" s="56"/>
      <c r="T48" s="57"/>
      <c r="U48" s="28">
        <f>+Tabla21[[#This Row],[META_CANDELARIA]]+Tabla21[[#This Row],[META_SANTA_FE]]+Tabla21[[#This Row],[META_MARTIRES]]+Tabla21[[#This Row],[META_SAN_CRISTOBAL]]+Tabla21[[#This Row],[META_RAFAEL_URIBE_URIBE]]+Tabla21[[#This Row],[META_ANTONIO_NARIÑO]]+Tabla21[[#This Row],[META_SUBRED]]+Tabla21[[#This Row],[META_DISTRITO]]</f>
        <v>180.036</v>
      </c>
      <c r="V48" s="29">
        <f>+Tabla21[[#This Row],[META_CENTRO_ORIENTE]]-Tabla21[[#This Row],[META_TOTAL]]</f>
        <v>-3.6000000000001364E-2</v>
      </c>
      <c r="W48" s="30">
        <f>+Tabla21[[#This Row],[VALOR UNITARIO]]*Tabla21[[#This Row],[META_CANDELARIA]]</f>
        <v>1761857.3699999999</v>
      </c>
      <c r="X48" s="31">
        <f>+Tabla21[[#This Row],[META_SANTA_FE]]*Tabla21[[#This Row],[VALOR UNITARIO]]</f>
        <v>8828647.9199999999</v>
      </c>
      <c r="Y48" s="31">
        <f>+Tabla21[[#This Row],[META_MARTIRES]]*Tabla21[[#This Row],[VALOR UNITARIO]]</f>
        <v>3213937.6200000006</v>
      </c>
      <c r="Z48" s="31">
        <f>+Tabla21[[#This Row],[META_SAN_CRISTOBAL]]*Tabla21[[#This Row],[VALOR UNITARIO]]</f>
        <v>8801542.4220000003</v>
      </c>
      <c r="AA48" s="31">
        <f>+Tabla21[[#This Row],[META_RAFAEL_URIBE_URIBE]]*Tabla21[[#This Row],[VALOR UNITARIO]]</f>
        <v>10702799.495999999</v>
      </c>
      <c r="AB48" s="31">
        <f>+Tabla21[[#This Row],[META_ANTONIO_NARIÑO]]*Tabla21[[#This Row],[VALOR UNITARIO]]</f>
        <v>5421099.5999999996</v>
      </c>
      <c r="AC48" s="31">
        <f>+Tabla21[[#This Row],[META_SUBRED]]*Tabla21[[#This Row],[VALOR UNITARIO]]</f>
        <v>0</v>
      </c>
      <c r="AD48" s="32">
        <f>+Tabla21[[#This Row],[META_DISTRITO]]*Tabla21[[#This Row],[VALOR UNITARIO]]</f>
        <v>0</v>
      </c>
      <c r="AE48" s="30">
        <f>SUM(Tabla21[[#This Row],[$_CANDELARIA]:[$_DISTRITO]])</f>
        <v>38729884.428000003</v>
      </c>
      <c r="AF48" s="32">
        <f>+Tabla21[[#This Row],[$_CENTRO_ORIENTE]]-Tabla21[[#This Row],[$_TOTAL]]</f>
        <v>-7744.4280000030994</v>
      </c>
    </row>
    <row r="49" spans="1:32" ht="25.5" hidden="1">
      <c r="A49" s="19" t="s">
        <v>82</v>
      </c>
      <c r="B49" s="20" t="s">
        <v>83</v>
      </c>
      <c r="C49" s="20" t="s">
        <v>84</v>
      </c>
      <c r="D49" s="21">
        <v>36</v>
      </c>
      <c r="E49" s="20" t="s">
        <v>111</v>
      </c>
      <c r="F49" s="20" t="s">
        <v>86</v>
      </c>
      <c r="G49" s="19" t="s">
        <v>87</v>
      </c>
      <c r="H49" s="19" t="s">
        <v>76</v>
      </c>
      <c r="I49" s="19" t="s">
        <v>56</v>
      </c>
      <c r="J49" s="22">
        <v>140539</v>
      </c>
      <c r="K49" s="5">
        <v>0</v>
      </c>
      <c r="L49" s="22">
        <f>+Tabla21[[#This Row],[VALOR UNITARIO]]*Tabla21[[#This Row],[META_CENTRO_ORIENTE]]</f>
        <v>0</v>
      </c>
      <c r="M49" s="55">
        <f>+Tabla21[[#This Row],[META_CENTRO_ORIENTE]]*4.55/100</f>
        <v>0</v>
      </c>
      <c r="N49" s="56">
        <f>+Tabla21[[#This Row],[META_CENTRO_ORIENTE]]*22.8/100</f>
        <v>0</v>
      </c>
      <c r="O49" s="56">
        <f>+Tabla21[[#This Row],[META_CENTRO_ORIENTE]]*8.3/100</f>
        <v>0</v>
      </c>
      <c r="P49" s="56">
        <f>+Tabla21[[#This Row],[META_CENTRO_ORIENTE]]*22.73/100</f>
        <v>0</v>
      </c>
      <c r="Q49" s="56">
        <f>+Tabla21[[#This Row],[META_CENTRO_ORIENTE]]*27.64/100</f>
        <v>0</v>
      </c>
      <c r="R49" s="56">
        <f>+Tabla21[[#This Row],[META_CENTRO_ORIENTE]]*14/100</f>
        <v>0</v>
      </c>
      <c r="S49" s="56"/>
      <c r="T49" s="57"/>
      <c r="U49" s="28">
        <f>+Tabla21[[#This Row],[META_CANDELARIA]]+Tabla21[[#This Row],[META_SANTA_FE]]+Tabla21[[#This Row],[META_MARTIRES]]+Tabla21[[#This Row],[META_SAN_CRISTOBAL]]+Tabla21[[#This Row],[META_RAFAEL_URIBE_URIBE]]+Tabla21[[#This Row],[META_ANTONIO_NARIÑO]]+Tabla21[[#This Row],[META_SUBRED]]+Tabla21[[#This Row],[META_DISTRITO]]</f>
        <v>0</v>
      </c>
      <c r="V49" s="29">
        <f>+Tabla21[[#This Row],[META_CENTRO_ORIENTE]]-Tabla21[[#This Row],[META_TOTAL]]</f>
        <v>0</v>
      </c>
      <c r="W49" s="30">
        <f>+Tabla21[[#This Row],[VALOR UNITARIO]]*Tabla21[[#This Row],[META_CANDELARIA]]</f>
        <v>0</v>
      </c>
      <c r="X49" s="31">
        <f>+Tabla21[[#This Row],[META_SANTA_FE]]*Tabla21[[#This Row],[VALOR UNITARIO]]</f>
        <v>0</v>
      </c>
      <c r="Y49" s="31">
        <f>+Tabla21[[#This Row],[META_MARTIRES]]*Tabla21[[#This Row],[VALOR UNITARIO]]</f>
        <v>0</v>
      </c>
      <c r="Z49" s="31">
        <f>+Tabla21[[#This Row],[META_SAN_CRISTOBAL]]*Tabla21[[#This Row],[VALOR UNITARIO]]</f>
        <v>0</v>
      </c>
      <c r="AA49" s="31">
        <f>+Tabla21[[#This Row],[META_RAFAEL_URIBE_URIBE]]*Tabla21[[#This Row],[VALOR UNITARIO]]</f>
        <v>0</v>
      </c>
      <c r="AB49" s="31">
        <f>+Tabla21[[#This Row],[META_ANTONIO_NARIÑO]]*Tabla21[[#This Row],[VALOR UNITARIO]]</f>
        <v>0</v>
      </c>
      <c r="AC49" s="31">
        <f>+Tabla21[[#This Row],[META_SUBRED]]*Tabla21[[#This Row],[VALOR UNITARIO]]</f>
        <v>0</v>
      </c>
      <c r="AD49" s="32">
        <f>+Tabla21[[#This Row],[META_DISTRITO]]*Tabla21[[#This Row],[VALOR UNITARIO]]</f>
        <v>0</v>
      </c>
      <c r="AE49" s="30">
        <f>SUM(Tabla21[[#This Row],[$_CANDELARIA]:[$_DISTRITO]])</f>
        <v>0</v>
      </c>
      <c r="AF49" s="32">
        <f>+Tabla21[[#This Row],[$_CENTRO_ORIENTE]]-Tabla21[[#This Row],[$_TOTAL]]</f>
        <v>0</v>
      </c>
    </row>
    <row r="50" spans="1:32" ht="38.25" hidden="1">
      <c r="A50" s="19" t="s">
        <v>82</v>
      </c>
      <c r="B50" s="20" t="s">
        <v>83</v>
      </c>
      <c r="C50" s="20" t="s">
        <v>84</v>
      </c>
      <c r="D50" s="21">
        <v>37</v>
      </c>
      <c r="E50" s="20" t="s">
        <v>112</v>
      </c>
      <c r="F50" s="20" t="s">
        <v>86</v>
      </c>
      <c r="G50" s="19" t="s">
        <v>87</v>
      </c>
      <c r="H50" s="19" t="s">
        <v>76</v>
      </c>
      <c r="I50" s="19" t="s">
        <v>56</v>
      </c>
      <c r="J50" s="22">
        <v>74584</v>
      </c>
      <c r="K50" s="5">
        <v>0</v>
      </c>
      <c r="L50" s="22">
        <f>+Tabla21[[#This Row],[VALOR UNITARIO]]*Tabla21[[#This Row],[META_CENTRO_ORIENTE]]</f>
        <v>0</v>
      </c>
      <c r="M50" s="55">
        <f>+Tabla21[[#This Row],[META_CENTRO_ORIENTE]]*4.55/100</f>
        <v>0</v>
      </c>
      <c r="N50" s="56">
        <f>+Tabla21[[#This Row],[META_CENTRO_ORIENTE]]*22.8/100</f>
        <v>0</v>
      </c>
      <c r="O50" s="56">
        <f>+Tabla21[[#This Row],[META_CENTRO_ORIENTE]]*8.3/100</f>
        <v>0</v>
      </c>
      <c r="P50" s="56">
        <f>+Tabla21[[#This Row],[META_CENTRO_ORIENTE]]*22.73/100</f>
        <v>0</v>
      </c>
      <c r="Q50" s="56">
        <f>+Tabla21[[#This Row],[META_CENTRO_ORIENTE]]*27.64/100</f>
        <v>0</v>
      </c>
      <c r="R50" s="56">
        <f>+Tabla21[[#This Row],[META_CENTRO_ORIENTE]]*14/100</f>
        <v>0</v>
      </c>
      <c r="S50" s="56"/>
      <c r="T50" s="57"/>
      <c r="U50" s="28">
        <f>+Tabla21[[#This Row],[META_CANDELARIA]]+Tabla21[[#This Row],[META_SANTA_FE]]+Tabla21[[#This Row],[META_MARTIRES]]+Tabla21[[#This Row],[META_SAN_CRISTOBAL]]+Tabla21[[#This Row],[META_RAFAEL_URIBE_URIBE]]+Tabla21[[#This Row],[META_ANTONIO_NARIÑO]]+Tabla21[[#This Row],[META_SUBRED]]+Tabla21[[#This Row],[META_DISTRITO]]</f>
        <v>0</v>
      </c>
      <c r="V50" s="29">
        <f>+Tabla21[[#This Row],[META_CENTRO_ORIENTE]]-Tabla21[[#This Row],[META_TOTAL]]</f>
        <v>0</v>
      </c>
      <c r="W50" s="30">
        <f>+Tabla21[[#This Row],[VALOR UNITARIO]]*Tabla21[[#This Row],[META_CANDELARIA]]</f>
        <v>0</v>
      </c>
      <c r="X50" s="31">
        <f>+Tabla21[[#This Row],[META_SANTA_FE]]*Tabla21[[#This Row],[VALOR UNITARIO]]</f>
        <v>0</v>
      </c>
      <c r="Y50" s="31">
        <f>+Tabla21[[#This Row],[META_MARTIRES]]*Tabla21[[#This Row],[VALOR UNITARIO]]</f>
        <v>0</v>
      </c>
      <c r="Z50" s="31">
        <f>+Tabla21[[#This Row],[META_SAN_CRISTOBAL]]*Tabla21[[#This Row],[VALOR UNITARIO]]</f>
        <v>0</v>
      </c>
      <c r="AA50" s="31">
        <f>+Tabla21[[#This Row],[META_RAFAEL_URIBE_URIBE]]*Tabla21[[#This Row],[VALOR UNITARIO]]</f>
        <v>0</v>
      </c>
      <c r="AB50" s="31">
        <f>+Tabla21[[#This Row],[META_ANTONIO_NARIÑO]]*Tabla21[[#This Row],[VALOR UNITARIO]]</f>
        <v>0</v>
      </c>
      <c r="AC50" s="31">
        <f>+Tabla21[[#This Row],[META_SUBRED]]*Tabla21[[#This Row],[VALOR UNITARIO]]</f>
        <v>0</v>
      </c>
      <c r="AD50" s="32">
        <f>+Tabla21[[#This Row],[META_DISTRITO]]*Tabla21[[#This Row],[VALOR UNITARIO]]</f>
        <v>0</v>
      </c>
      <c r="AE50" s="30">
        <f>SUM(Tabla21[[#This Row],[$_CANDELARIA]:[$_DISTRITO]])</f>
        <v>0</v>
      </c>
      <c r="AF50" s="32">
        <f>+Tabla21[[#This Row],[$_CENTRO_ORIENTE]]-Tabla21[[#This Row],[$_TOTAL]]</f>
        <v>0</v>
      </c>
    </row>
    <row r="51" spans="1:32" ht="38.25" hidden="1">
      <c r="A51" s="19" t="s">
        <v>82</v>
      </c>
      <c r="B51" s="20" t="s">
        <v>83</v>
      </c>
      <c r="C51" s="20" t="s">
        <v>84</v>
      </c>
      <c r="D51" s="21">
        <v>38</v>
      </c>
      <c r="E51" s="20" t="s">
        <v>113</v>
      </c>
      <c r="F51" s="20" t="s">
        <v>86</v>
      </c>
      <c r="G51" s="19" t="s">
        <v>87</v>
      </c>
      <c r="H51" s="19" t="s">
        <v>59</v>
      </c>
      <c r="I51" s="19" t="s">
        <v>56</v>
      </c>
      <c r="J51" s="22">
        <v>355662</v>
      </c>
      <c r="K51" s="5">
        <v>120</v>
      </c>
      <c r="L51" s="22">
        <f>+Tabla21[[#This Row],[VALOR UNITARIO]]*Tabla21[[#This Row],[META_CENTRO_ORIENTE]]</f>
        <v>42679440</v>
      </c>
      <c r="M51" s="55">
        <f>+Tabla21[[#This Row],[META_CENTRO_ORIENTE]]*4.55/100</f>
        <v>5.46</v>
      </c>
      <c r="N51" s="56">
        <f>+Tabla21[[#This Row],[META_CENTRO_ORIENTE]]*22.8/100</f>
        <v>27.36</v>
      </c>
      <c r="O51" s="56">
        <f>+Tabla21[[#This Row],[META_CENTRO_ORIENTE]]*8.3/100</f>
        <v>9.9600000000000009</v>
      </c>
      <c r="P51" s="56">
        <f>+Tabla21[[#This Row],[META_CENTRO_ORIENTE]]*22.73/100</f>
        <v>27.276</v>
      </c>
      <c r="Q51" s="56">
        <f>+Tabla21[[#This Row],[META_CENTRO_ORIENTE]]*27.64/100</f>
        <v>33.167999999999999</v>
      </c>
      <c r="R51" s="56">
        <f>+Tabla21[[#This Row],[META_CENTRO_ORIENTE]]*14/100</f>
        <v>16.8</v>
      </c>
      <c r="S51" s="56"/>
      <c r="T51" s="57"/>
      <c r="U51"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51" s="29">
        <f>+Tabla21[[#This Row],[META_CENTRO_ORIENTE]]-Tabla21[[#This Row],[META_TOTAL]]</f>
        <v>-2.3999999999986699E-2</v>
      </c>
      <c r="W51" s="30">
        <f>+Tabla21[[#This Row],[VALOR UNITARIO]]*Tabla21[[#This Row],[META_CANDELARIA]]</f>
        <v>1941914.52</v>
      </c>
      <c r="X51" s="31">
        <f>+Tabla21[[#This Row],[META_SANTA_FE]]*Tabla21[[#This Row],[VALOR UNITARIO]]</f>
        <v>9730912.3200000003</v>
      </c>
      <c r="Y51" s="31">
        <f>+Tabla21[[#This Row],[META_MARTIRES]]*Tabla21[[#This Row],[VALOR UNITARIO]]</f>
        <v>3542393.5200000005</v>
      </c>
      <c r="Z51" s="31">
        <f>+Tabla21[[#This Row],[META_SAN_CRISTOBAL]]*Tabla21[[#This Row],[VALOR UNITARIO]]</f>
        <v>9701036.7119999994</v>
      </c>
      <c r="AA51" s="31">
        <f>+Tabla21[[#This Row],[META_RAFAEL_URIBE_URIBE]]*Tabla21[[#This Row],[VALOR UNITARIO]]</f>
        <v>11796597.216</v>
      </c>
      <c r="AB51" s="31">
        <f>+Tabla21[[#This Row],[META_ANTONIO_NARIÑO]]*Tabla21[[#This Row],[VALOR UNITARIO]]</f>
        <v>5975121.6000000006</v>
      </c>
      <c r="AC51" s="31">
        <f>+Tabla21[[#This Row],[META_SUBRED]]*Tabla21[[#This Row],[VALOR UNITARIO]]</f>
        <v>0</v>
      </c>
      <c r="AD51" s="32">
        <f>+Tabla21[[#This Row],[META_DISTRITO]]*Tabla21[[#This Row],[VALOR UNITARIO]]</f>
        <v>0</v>
      </c>
      <c r="AE51" s="30">
        <f>SUM(Tabla21[[#This Row],[$_CANDELARIA]:[$_DISTRITO]])</f>
        <v>42687975.887999997</v>
      </c>
      <c r="AF51" s="32">
        <f>+Tabla21[[#This Row],[$_CENTRO_ORIENTE]]-Tabla21[[#This Row],[$_TOTAL]]</f>
        <v>-8535.8879999965429</v>
      </c>
    </row>
    <row r="52" spans="1:32" ht="25.5" hidden="1">
      <c r="A52" s="19" t="s">
        <v>82</v>
      </c>
      <c r="B52" s="20" t="s">
        <v>83</v>
      </c>
      <c r="C52" s="20" t="s">
        <v>84</v>
      </c>
      <c r="D52" s="21">
        <v>39</v>
      </c>
      <c r="E52" s="20" t="s">
        <v>114</v>
      </c>
      <c r="F52" s="20" t="s">
        <v>86</v>
      </c>
      <c r="G52" s="19" t="s">
        <v>87</v>
      </c>
      <c r="H52" s="19" t="s">
        <v>76</v>
      </c>
      <c r="I52" s="19" t="s">
        <v>56</v>
      </c>
      <c r="J52" s="22">
        <v>140539</v>
      </c>
      <c r="K52" s="5">
        <v>0</v>
      </c>
      <c r="L52" s="22">
        <f>+Tabla21[[#This Row],[VALOR UNITARIO]]*Tabla21[[#This Row],[META_CENTRO_ORIENTE]]</f>
        <v>0</v>
      </c>
      <c r="M52" s="55">
        <f>+Tabla21[[#This Row],[META_CENTRO_ORIENTE]]*4.55/100</f>
        <v>0</v>
      </c>
      <c r="N52" s="56">
        <f>+Tabla21[[#This Row],[META_CENTRO_ORIENTE]]*22.8/100</f>
        <v>0</v>
      </c>
      <c r="O52" s="56">
        <f>+Tabla21[[#This Row],[META_CENTRO_ORIENTE]]*8.3/100</f>
        <v>0</v>
      </c>
      <c r="P52" s="56">
        <f>+Tabla21[[#This Row],[META_CENTRO_ORIENTE]]*22.73/100</f>
        <v>0</v>
      </c>
      <c r="Q52" s="56">
        <f>+Tabla21[[#This Row],[META_CENTRO_ORIENTE]]*27.64/100</f>
        <v>0</v>
      </c>
      <c r="R52" s="56">
        <f>+Tabla21[[#This Row],[META_CENTRO_ORIENTE]]*14/100</f>
        <v>0</v>
      </c>
      <c r="S52" s="56"/>
      <c r="T52" s="57"/>
      <c r="U52" s="28">
        <f>+Tabla21[[#This Row],[META_CANDELARIA]]+Tabla21[[#This Row],[META_SANTA_FE]]+Tabla21[[#This Row],[META_MARTIRES]]+Tabla21[[#This Row],[META_SAN_CRISTOBAL]]+Tabla21[[#This Row],[META_RAFAEL_URIBE_URIBE]]+Tabla21[[#This Row],[META_ANTONIO_NARIÑO]]+Tabla21[[#This Row],[META_SUBRED]]+Tabla21[[#This Row],[META_DISTRITO]]</f>
        <v>0</v>
      </c>
      <c r="V52" s="29">
        <f>+Tabla21[[#This Row],[META_CENTRO_ORIENTE]]-Tabla21[[#This Row],[META_TOTAL]]</f>
        <v>0</v>
      </c>
      <c r="W52" s="30">
        <f>+Tabla21[[#This Row],[VALOR UNITARIO]]*Tabla21[[#This Row],[META_CANDELARIA]]</f>
        <v>0</v>
      </c>
      <c r="X52" s="31">
        <f>+Tabla21[[#This Row],[META_SANTA_FE]]*Tabla21[[#This Row],[VALOR UNITARIO]]</f>
        <v>0</v>
      </c>
      <c r="Y52" s="31">
        <f>+Tabla21[[#This Row],[META_MARTIRES]]*Tabla21[[#This Row],[VALOR UNITARIO]]</f>
        <v>0</v>
      </c>
      <c r="Z52" s="31">
        <f>+Tabla21[[#This Row],[META_SAN_CRISTOBAL]]*Tabla21[[#This Row],[VALOR UNITARIO]]</f>
        <v>0</v>
      </c>
      <c r="AA52" s="31">
        <f>+Tabla21[[#This Row],[META_RAFAEL_URIBE_URIBE]]*Tabla21[[#This Row],[VALOR UNITARIO]]</f>
        <v>0</v>
      </c>
      <c r="AB52" s="31">
        <f>+Tabla21[[#This Row],[META_ANTONIO_NARIÑO]]*Tabla21[[#This Row],[VALOR UNITARIO]]</f>
        <v>0</v>
      </c>
      <c r="AC52" s="31">
        <f>+Tabla21[[#This Row],[META_SUBRED]]*Tabla21[[#This Row],[VALOR UNITARIO]]</f>
        <v>0</v>
      </c>
      <c r="AD52" s="32">
        <f>+Tabla21[[#This Row],[META_DISTRITO]]*Tabla21[[#This Row],[VALOR UNITARIO]]</f>
        <v>0</v>
      </c>
      <c r="AE52" s="30">
        <f>SUM(Tabla21[[#This Row],[$_CANDELARIA]:[$_DISTRITO]])</f>
        <v>0</v>
      </c>
      <c r="AF52" s="32">
        <f>+Tabla21[[#This Row],[$_CENTRO_ORIENTE]]-Tabla21[[#This Row],[$_TOTAL]]</f>
        <v>0</v>
      </c>
    </row>
    <row r="53" spans="1:32" ht="38.25" hidden="1">
      <c r="A53" s="19" t="s">
        <v>82</v>
      </c>
      <c r="B53" s="20" t="s">
        <v>83</v>
      </c>
      <c r="C53" s="20" t="s">
        <v>84</v>
      </c>
      <c r="D53" s="21">
        <v>40</v>
      </c>
      <c r="E53" s="20" t="s">
        <v>115</v>
      </c>
      <c r="F53" s="20" t="s">
        <v>86</v>
      </c>
      <c r="G53" s="19" t="s">
        <v>87</v>
      </c>
      <c r="H53" s="19" t="s">
        <v>76</v>
      </c>
      <c r="I53" s="19" t="s">
        <v>56</v>
      </c>
      <c r="J53" s="22">
        <v>74584</v>
      </c>
      <c r="K53" s="5">
        <v>0</v>
      </c>
      <c r="L53" s="22">
        <f>+Tabla21[[#This Row],[VALOR UNITARIO]]*Tabla21[[#This Row],[META_CENTRO_ORIENTE]]</f>
        <v>0</v>
      </c>
      <c r="M53" s="55">
        <f>+Tabla21[[#This Row],[META_CENTRO_ORIENTE]]*4.55/100</f>
        <v>0</v>
      </c>
      <c r="N53" s="56">
        <f>+Tabla21[[#This Row],[META_CENTRO_ORIENTE]]*22.8/100</f>
        <v>0</v>
      </c>
      <c r="O53" s="56">
        <f>+Tabla21[[#This Row],[META_CENTRO_ORIENTE]]*8.3/100</f>
        <v>0</v>
      </c>
      <c r="P53" s="56">
        <f>+Tabla21[[#This Row],[META_CENTRO_ORIENTE]]*22.73/100</f>
        <v>0</v>
      </c>
      <c r="Q53" s="56">
        <f>+Tabla21[[#This Row],[META_CENTRO_ORIENTE]]*27.64/100</f>
        <v>0</v>
      </c>
      <c r="R53" s="56">
        <f>+Tabla21[[#This Row],[META_CENTRO_ORIENTE]]*14/100</f>
        <v>0</v>
      </c>
      <c r="S53" s="56"/>
      <c r="T53" s="57"/>
      <c r="U53" s="28">
        <f>+Tabla21[[#This Row],[META_CANDELARIA]]+Tabla21[[#This Row],[META_SANTA_FE]]+Tabla21[[#This Row],[META_MARTIRES]]+Tabla21[[#This Row],[META_SAN_CRISTOBAL]]+Tabla21[[#This Row],[META_RAFAEL_URIBE_URIBE]]+Tabla21[[#This Row],[META_ANTONIO_NARIÑO]]+Tabla21[[#This Row],[META_SUBRED]]+Tabla21[[#This Row],[META_DISTRITO]]</f>
        <v>0</v>
      </c>
      <c r="V53" s="29">
        <f>+Tabla21[[#This Row],[META_CENTRO_ORIENTE]]-Tabla21[[#This Row],[META_TOTAL]]</f>
        <v>0</v>
      </c>
      <c r="W53" s="30">
        <f>+Tabla21[[#This Row],[VALOR UNITARIO]]*Tabla21[[#This Row],[META_CANDELARIA]]</f>
        <v>0</v>
      </c>
      <c r="X53" s="31">
        <f>+Tabla21[[#This Row],[META_SANTA_FE]]*Tabla21[[#This Row],[VALOR UNITARIO]]</f>
        <v>0</v>
      </c>
      <c r="Y53" s="31">
        <f>+Tabla21[[#This Row],[META_MARTIRES]]*Tabla21[[#This Row],[VALOR UNITARIO]]</f>
        <v>0</v>
      </c>
      <c r="Z53" s="31">
        <f>+Tabla21[[#This Row],[META_SAN_CRISTOBAL]]*Tabla21[[#This Row],[VALOR UNITARIO]]</f>
        <v>0</v>
      </c>
      <c r="AA53" s="31">
        <f>+Tabla21[[#This Row],[META_RAFAEL_URIBE_URIBE]]*Tabla21[[#This Row],[VALOR UNITARIO]]</f>
        <v>0</v>
      </c>
      <c r="AB53" s="31">
        <f>+Tabla21[[#This Row],[META_ANTONIO_NARIÑO]]*Tabla21[[#This Row],[VALOR UNITARIO]]</f>
        <v>0</v>
      </c>
      <c r="AC53" s="31">
        <f>+Tabla21[[#This Row],[META_SUBRED]]*Tabla21[[#This Row],[VALOR UNITARIO]]</f>
        <v>0</v>
      </c>
      <c r="AD53" s="32">
        <f>+Tabla21[[#This Row],[META_DISTRITO]]*Tabla21[[#This Row],[VALOR UNITARIO]]</f>
        <v>0</v>
      </c>
      <c r="AE53" s="30">
        <f>SUM(Tabla21[[#This Row],[$_CANDELARIA]:[$_DISTRITO]])</f>
        <v>0</v>
      </c>
      <c r="AF53" s="32">
        <f>+Tabla21[[#This Row],[$_CENTRO_ORIENTE]]-Tabla21[[#This Row],[$_TOTAL]]</f>
        <v>0</v>
      </c>
    </row>
    <row r="54" spans="1:32" ht="38.25" hidden="1">
      <c r="A54" s="19" t="s">
        <v>82</v>
      </c>
      <c r="B54" s="20" t="s">
        <v>83</v>
      </c>
      <c r="C54" s="20" t="s">
        <v>116</v>
      </c>
      <c r="D54" s="21">
        <v>41</v>
      </c>
      <c r="E54" s="20" t="s">
        <v>117</v>
      </c>
      <c r="F54" s="20" t="s">
        <v>86</v>
      </c>
      <c r="G54" s="19" t="s">
        <v>118</v>
      </c>
      <c r="H54" s="19" t="s">
        <v>59</v>
      </c>
      <c r="I54" s="19" t="s">
        <v>56</v>
      </c>
      <c r="J54" s="22">
        <v>621332</v>
      </c>
      <c r="K54" s="5">
        <v>480.00000160944552</v>
      </c>
      <c r="L54" s="22">
        <f>+Tabla21[[#This Row],[VALOR UNITARIO]]*Tabla21[[#This Row],[META_CENTRO_ORIENTE]]</f>
        <v>298239361</v>
      </c>
      <c r="M54" s="55">
        <f>+Tabla21[[#This Row],[META_CENTRO_ORIENTE]]*4.55/100</f>
        <v>21.840000073229771</v>
      </c>
      <c r="N54" s="56">
        <f>+Tabla21[[#This Row],[META_CENTRO_ORIENTE]]*22.8/100</f>
        <v>109.44000036695357</v>
      </c>
      <c r="O54" s="56">
        <f>+Tabla21[[#This Row],[META_CENTRO_ORIENTE]]*8.3/100</f>
        <v>39.840000133583978</v>
      </c>
      <c r="P54" s="56">
        <f>+Tabla21[[#This Row],[META_CENTRO_ORIENTE]]*22.73/100</f>
        <v>109.10400036582696</v>
      </c>
      <c r="Q54" s="56">
        <f>+Tabla21[[#This Row],[META_CENTRO_ORIENTE]]*27.64/100</f>
        <v>132.67200044485074</v>
      </c>
      <c r="R54" s="56">
        <f>+Tabla21[[#This Row],[META_CENTRO_ORIENTE]]*14/100</f>
        <v>67.20000022532237</v>
      </c>
      <c r="S54" s="56"/>
      <c r="T54" s="57"/>
      <c r="U54" s="28">
        <f>+Tabla21[[#This Row],[META_CANDELARIA]]+Tabla21[[#This Row],[META_SANTA_FE]]+Tabla21[[#This Row],[META_MARTIRES]]+Tabla21[[#This Row],[META_SAN_CRISTOBAL]]+Tabla21[[#This Row],[META_RAFAEL_URIBE_URIBE]]+Tabla21[[#This Row],[META_ANTONIO_NARIÑO]]+Tabla21[[#This Row],[META_SUBRED]]+Tabla21[[#This Row],[META_DISTRITO]]</f>
        <v>480.09600160976731</v>
      </c>
      <c r="V54" s="29">
        <f>+Tabla21[[#This Row],[META_CENTRO_ORIENTE]]-Tabla21[[#This Row],[META_TOTAL]]</f>
        <v>-9.6000000321794232E-2</v>
      </c>
      <c r="W54" s="30">
        <f>+Tabla21[[#This Row],[VALOR UNITARIO]]*Tabla21[[#This Row],[META_CANDELARIA]]</f>
        <v>13569890.9255</v>
      </c>
      <c r="X54" s="31">
        <f>+Tabla21[[#This Row],[META_SANTA_FE]]*Tabla21[[#This Row],[VALOR UNITARIO]]</f>
        <v>67998574.307999998</v>
      </c>
      <c r="Y54" s="31">
        <f>+Tabla21[[#This Row],[META_MARTIRES]]*Tabla21[[#This Row],[VALOR UNITARIO]]</f>
        <v>24753866.963</v>
      </c>
      <c r="Z54" s="31">
        <f>+Tabla21[[#This Row],[META_SAN_CRISTOBAL]]*Tabla21[[#This Row],[VALOR UNITARIO]]</f>
        <v>67789806.7553</v>
      </c>
      <c r="AA54" s="31">
        <f>+Tabla21[[#This Row],[META_RAFAEL_URIBE_URIBE]]*Tabla21[[#This Row],[VALOR UNITARIO]]</f>
        <v>82433359.380400002</v>
      </c>
      <c r="AB54" s="31">
        <f>+Tabla21[[#This Row],[META_ANTONIO_NARIÑO]]*Tabla21[[#This Row],[VALOR UNITARIO]]</f>
        <v>41753510.539999999</v>
      </c>
      <c r="AC54" s="31">
        <f>+Tabla21[[#This Row],[META_SUBRED]]*Tabla21[[#This Row],[VALOR UNITARIO]]</f>
        <v>0</v>
      </c>
      <c r="AD54" s="32">
        <f>+Tabla21[[#This Row],[META_DISTRITO]]*Tabla21[[#This Row],[VALOR UNITARIO]]</f>
        <v>0</v>
      </c>
      <c r="AE54" s="30">
        <f>SUM(Tabla21[[#This Row],[$_CANDELARIA]:[$_DISTRITO]])</f>
        <v>298299008.87220001</v>
      </c>
      <c r="AF54" s="32">
        <f>+Tabla21[[#This Row],[$_CENTRO_ORIENTE]]-Tabla21[[#This Row],[$_TOTAL]]</f>
        <v>-59647.872200012207</v>
      </c>
    </row>
    <row r="55" spans="1:32" ht="38.25" hidden="1">
      <c r="A55" s="19" t="s">
        <v>82</v>
      </c>
      <c r="B55" s="20" t="s">
        <v>83</v>
      </c>
      <c r="C55" s="20" t="s">
        <v>84</v>
      </c>
      <c r="D55" s="21">
        <v>42</v>
      </c>
      <c r="E55" s="20" t="s">
        <v>119</v>
      </c>
      <c r="F55" s="20" t="s">
        <v>86</v>
      </c>
      <c r="G55" s="19" t="s">
        <v>118</v>
      </c>
      <c r="H55" s="19" t="s">
        <v>59</v>
      </c>
      <c r="I55" s="19" t="s">
        <v>56</v>
      </c>
      <c r="J55" s="22">
        <v>340253</v>
      </c>
      <c r="K55" s="5">
        <v>479.9999970610105</v>
      </c>
      <c r="L55" s="22">
        <f>+Tabla21[[#This Row],[VALOR UNITARIO]]*Tabla21[[#This Row],[META_CENTRO_ORIENTE]]</f>
        <v>163321439</v>
      </c>
      <c r="M55" s="55">
        <f>+Tabla21[[#This Row],[META_CENTRO_ORIENTE]]*4.55/100</f>
        <v>21.839999866275974</v>
      </c>
      <c r="N55" s="56">
        <f>+Tabla21[[#This Row],[META_CENTRO_ORIENTE]]*22.8/100</f>
        <v>109.43999932991041</v>
      </c>
      <c r="O55" s="56">
        <f>+Tabla21[[#This Row],[META_CENTRO_ORIENTE]]*8.3/100</f>
        <v>39.839999756063875</v>
      </c>
      <c r="P55" s="56">
        <f>+Tabla21[[#This Row],[META_CENTRO_ORIENTE]]*22.73/100</f>
        <v>109.1039993319677</v>
      </c>
      <c r="Q55" s="56">
        <f>+Tabla21[[#This Row],[META_CENTRO_ORIENTE]]*27.64/100</f>
        <v>132.67199918766332</v>
      </c>
      <c r="R55" s="56">
        <f>+Tabla21[[#This Row],[META_CENTRO_ORIENTE]]*14/100</f>
        <v>67.199999588541473</v>
      </c>
      <c r="S55" s="56"/>
      <c r="T55" s="57"/>
      <c r="U55" s="28">
        <f>+Tabla21[[#This Row],[META_CANDELARIA]]+Tabla21[[#This Row],[META_SANTA_FE]]+Tabla21[[#This Row],[META_MARTIRES]]+Tabla21[[#This Row],[META_SAN_CRISTOBAL]]+Tabla21[[#This Row],[META_RAFAEL_URIBE_URIBE]]+Tabla21[[#This Row],[META_ANTONIO_NARIÑO]]+Tabla21[[#This Row],[META_SUBRED]]+Tabla21[[#This Row],[META_DISTRITO]]</f>
        <v>480.09599706042275</v>
      </c>
      <c r="V55" s="29">
        <f>+Tabla21[[#This Row],[META_CENTRO_ORIENTE]]-Tabla21[[#This Row],[META_TOTAL]]</f>
        <v>-9.5999999412242687E-2</v>
      </c>
      <c r="W55" s="30">
        <f>+Tabla21[[#This Row],[VALOR UNITARIO]]*Tabla21[[#This Row],[META_CANDELARIA]]</f>
        <v>7431125.4744999986</v>
      </c>
      <c r="X55" s="31">
        <f>+Tabla21[[#This Row],[META_SANTA_FE]]*Tabla21[[#This Row],[VALOR UNITARIO]]</f>
        <v>37237288.092000008</v>
      </c>
      <c r="Y55" s="31">
        <f>+Tabla21[[#This Row],[META_MARTIRES]]*Tabla21[[#This Row],[VALOR UNITARIO]]</f>
        <v>13555679.437000001</v>
      </c>
      <c r="Z55" s="31">
        <f>+Tabla21[[#This Row],[META_SAN_CRISTOBAL]]*Tabla21[[#This Row],[VALOR UNITARIO]]</f>
        <v>37122963.084700003</v>
      </c>
      <c r="AA55" s="31">
        <f>+Tabla21[[#This Row],[META_RAFAEL_URIBE_URIBE]]*Tabla21[[#This Row],[VALOR UNITARIO]]</f>
        <v>45142045.73960001</v>
      </c>
      <c r="AB55" s="31">
        <f>+Tabla21[[#This Row],[META_ANTONIO_NARIÑO]]*Tabla21[[#This Row],[VALOR UNITARIO]]</f>
        <v>22865001.460000001</v>
      </c>
      <c r="AC55" s="31">
        <f>+Tabla21[[#This Row],[META_SUBRED]]*Tabla21[[#This Row],[VALOR UNITARIO]]</f>
        <v>0</v>
      </c>
      <c r="AD55" s="32">
        <f>+Tabla21[[#This Row],[META_DISTRITO]]*Tabla21[[#This Row],[VALOR UNITARIO]]</f>
        <v>0</v>
      </c>
      <c r="AE55" s="30">
        <f>SUM(Tabla21[[#This Row],[$_CANDELARIA]:[$_DISTRITO]])</f>
        <v>163354103.28780001</v>
      </c>
      <c r="AF55" s="32">
        <f>+Tabla21[[#This Row],[$_CENTRO_ORIENTE]]-Tabla21[[#This Row],[$_TOTAL]]</f>
        <v>-32664.287800014019</v>
      </c>
    </row>
    <row r="56" spans="1:32" ht="51" hidden="1">
      <c r="A56" s="19" t="s">
        <v>82</v>
      </c>
      <c r="B56" s="20" t="s">
        <v>83</v>
      </c>
      <c r="C56" s="20" t="s">
        <v>116</v>
      </c>
      <c r="D56" s="21">
        <v>43</v>
      </c>
      <c r="E56" s="20" t="s">
        <v>120</v>
      </c>
      <c r="F56" s="20" t="s">
        <v>86</v>
      </c>
      <c r="G56" s="19" t="s">
        <v>118</v>
      </c>
      <c r="H56" s="19" t="s">
        <v>59</v>
      </c>
      <c r="I56" s="19" t="s">
        <v>56</v>
      </c>
      <c r="J56" s="22">
        <v>548596</v>
      </c>
      <c r="K56" s="5">
        <v>120</v>
      </c>
      <c r="L56" s="22">
        <f>+Tabla21[[#This Row],[VALOR UNITARIO]]*Tabla21[[#This Row],[META_CENTRO_ORIENTE]]</f>
        <v>65831520</v>
      </c>
      <c r="M56" s="55">
        <f>+Tabla21[[#This Row],[META_CENTRO_ORIENTE]]*4.55/100</f>
        <v>5.46</v>
      </c>
      <c r="N56" s="56">
        <f>+Tabla21[[#This Row],[META_CENTRO_ORIENTE]]*22.8/100</f>
        <v>27.36</v>
      </c>
      <c r="O56" s="56">
        <f>+Tabla21[[#This Row],[META_CENTRO_ORIENTE]]*8.3/100</f>
        <v>9.9600000000000009</v>
      </c>
      <c r="P56" s="56">
        <f>+Tabla21[[#This Row],[META_CENTRO_ORIENTE]]*22.73/100</f>
        <v>27.276</v>
      </c>
      <c r="Q56" s="56">
        <f>+Tabla21[[#This Row],[META_CENTRO_ORIENTE]]*27.64/100</f>
        <v>33.167999999999999</v>
      </c>
      <c r="R56" s="56">
        <f>+Tabla21[[#This Row],[META_CENTRO_ORIENTE]]*14/100</f>
        <v>16.8</v>
      </c>
      <c r="S56" s="56"/>
      <c r="T56" s="57"/>
      <c r="U56"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56" s="29">
        <f>+Tabla21[[#This Row],[META_CENTRO_ORIENTE]]-Tabla21[[#This Row],[META_TOTAL]]</f>
        <v>-2.3999999999986699E-2</v>
      </c>
      <c r="W56" s="30">
        <f>+Tabla21[[#This Row],[VALOR UNITARIO]]*Tabla21[[#This Row],[META_CANDELARIA]]</f>
        <v>2995334.16</v>
      </c>
      <c r="X56" s="31">
        <f>+Tabla21[[#This Row],[META_SANTA_FE]]*Tabla21[[#This Row],[VALOR UNITARIO]]</f>
        <v>15009586.560000001</v>
      </c>
      <c r="Y56" s="31">
        <f>+Tabla21[[#This Row],[META_MARTIRES]]*Tabla21[[#This Row],[VALOR UNITARIO]]</f>
        <v>5464016.1600000001</v>
      </c>
      <c r="Z56" s="31">
        <f>+Tabla21[[#This Row],[META_SAN_CRISTOBAL]]*Tabla21[[#This Row],[VALOR UNITARIO]]</f>
        <v>14963504.495999999</v>
      </c>
      <c r="AA56" s="31">
        <f>+Tabla21[[#This Row],[META_RAFAEL_URIBE_URIBE]]*Tabla21[[#This Row],[VALOR UNITARIO]]</f>
        <v>18195832.127999999</v>
      </c>
      <c r="AB56" s="31">
        <f>+Tabla21[[#This Row],[META_ANTONIO_NARIÑO]]*Tabla21[[#This Row],[VALOR UNITARIO]]</f>
        <v>9216412.8000000007</v>
      </c>
      <c r="AC56" s="31">
        <f>+Tabla21[[#This Row],[META_SUBRED]]*Tabla21[[#This Row],[VALOR UNITARIO]]</f>
        <v>0</v>
      </c>
      <c r="AD56" s="32">
        <f>+Tabla21[[#This Row],[META_DISTRITO]]*Tabla21[[#This Row],[VALOR UNITARIO]]</f>
        <v>0</v>
      </c>
      <c r="AE56" s="30">
        <f>SUM(Tabla21[[#This Row],[$_CANDELARIA]:[$_DISTRITO]])</f>
        <v>65844686.304000005</v>
      </c>
      <c r="AF56" s="32">
        <f>+Tabla21[[#This Row],[$_CENTRO_ORIENTE]]-Tabla21[[#This Row],[$_TOTAL]]</f>
        <v>-13166.304000005126</v>
      </c>
    </row>
    <row r="57" spans="1:32" ht="25.5" hidden="1">
      <c r="A57" s="19" t="s">
        <v>82</v>
      </c>
      <c r="B57" s="20" t="s">
        <v>83</v>
      </c>
      <c r="C57" s="20" t="s">
        <v>84</v>
      </c>
      <c r="D57" s="21">
        <v>44</v>
      </c>
      <c r="E57" s="20" t="s">
        <v>121</v>
      </c>
      <c r="F57" s="20" t="s">
        <v>86</v>
      </c>
      <c r="G57" s="19" t="s">
        <v>118</v>
      </c>
      <c r="H57" s="19" t="s">
        <v>59</v>
      </c>
      <c r="I57" s="19" t="s">
        <v>56</v>
      </c>
      <c r="J57" s="22">
        <v>711326</v>
      </c>
      <c r="K57" s="5">
        <v>120</v>
      </c>
      <c r="L57" s="22">
        <f>+Tabla21[[#This Row],[VALOR UNITARIO]]*Tabla21[[#This Row],[META_CENTRO_ORIENTE]]</f>
        <v>85359120</v>
      </c>
      <c r="M57" s="55">
        <f>+Tabla21[[#This Row],[META_CENTRO_ORIENTE]]*4.55/100</f>
        <v>5.46</v>
      </c>
      <c r="N57" s="56">
        <f>+Tabla21[[#This Row],[META_CENTRO_ORIENTE]]*22.8/100</f>
        <v>27.36</v>
      </c>
      <c r="O57" s="56">
        <f>+Tabla21[[#This Row],[META_CENTRO_ORIENTE]]*8.3/100</f>
        <v>9.9600000000000009</v>
      </c>
      <c r="P57" s="56">
        <f>+Tabla21[[#This Row],[META_CENTRO_ORIENTE]]*22.73/100</f>
        <v>27.276</v>
      </c>
      <c r="Q57" s="56">
        <f>+Tabla21[[#This Row],[META_CENTRO_ORIENTE]]*27.64/100</f>
        <v>33.167999999999999</v>
      </c>
      <c r="R57" s="56">
        <f>+Tabla21[[#This Row],[META_CENTRO_ORIENTE]]*14/100</f>
        <v>16.8</v>
      </c>
      <c r="S57" s="56"/>
      <c r="T57" s="57"/>
      <c r="U57"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57" s="29">
        <f>+Tabla21[[#This Row],[META_CENTRO_ORIENTE]]-Tabla21[[#This Row],[META_TOTAL]]</f>
        <v>-2.3999999999986699E-2</v>
      </c>
      <c r="W57" s="30">
        <f>+Tabla21[[#This Row],[VALOR UNITARIO]]*Tabla21[[#This Row],[META_CANDELARIA]]</f>
        <v>3883839.96</v>
      </c>
      <c r="X57" s="31">
        <f>+Tabla21[[#This Row],[META_SANTA_FE]]*Tabla21[[#This Row],[VALOR UNITARIO]]</f>
        <v>19461879.359999999</v>
      </c>
      <c r="Y57" s="31">
        <f>+Tabla21[[#This Row],[META_MARTIRES]]*Tabla21[[#This Row],[VALOR UNITARIO]]</f>
        <v>7084806.9600000009</v>
      </c>
      <c r="Z57" s="31">
        <f>+Tabla21[[#This Row],[META_SAN_CRISTOBAL]]*Tabla21[[#This Row],[VALOR UNITARIO]]</f>
        <v>19402127.976</v>
      </c>
      <c r="AA57" s="31">
        <f>+Tabla21[[#This Row],[META_RAFAEL_URIBE_URIBE]]*Tabla21[[#This Row],[VALOR UNITARIO]]</f>
        <v>23593260.767999999</v>
      </c>
      <c r="AB57" s="31">
        <f>+Tabla21[[#This Row],[META_ANTONIO_NARIÑO]]*Tabla21[[#This Row],[VALOR UNITARIO]]</f>
        <v>11950276.800000001</v>
      </c>
      <c r="AC57" s="31">
        <f>+Tabla21[[#This Row],[META_SUBRED]]*Tabla21[[#This Row],[VALOR UNITARIO]]</f>
        <v>0</v>
      </c>
      <c r="AD57" s="32">
        <f>+Tabla21[[#This Row],[META_DISTRITO]]*Tabla21[[#This Row],[VALOR UNITARIO]]</f>
        <v>0</v>
      </c>
      <c r="AE57" s="30">
        <f>SUM(Tabla21[[#This Row],[$_CANDELARIA]:[$_DISTRITO]])</f>
        <v>85376191.823999986</v>
      </c>
      <c r="AF57" s="32">
        <f>+Tabla21[[#This Row],[$_CENTRO_ORIENTE]]-Tabla21[[#This Row],[$_TOTAL]]</f>
        <v>-17071.823999986053</v>
      </c>
    </row>
    <row r="58" spans="1:32" ht="63.75" hidden="1">
      <c r="A58" s="19" t="s">
        <v>82</v>
      </c>
      <c r="B58" s="20" t="s">
        <v>83</v>
      </c>
      <c r="C58" s="20" t="s">
        <v>116</v>
      </c>
      <c r="D58" s="21">
        <v>45</v>
      </c>
      <c r="E58" s="20" t="s">
        <v>122</v>
      </c>
      <c r="F58" s="20" t="s">
        <v>86</v>
      </c>
      <c r="G58" s="19" t="s">
        <v>118</v>
      </c>
      <c r="H58" s="19" t="s">
        <v>59</v>
      </c>
      <c r="I58" s="19" t="s">
        <v>56</v>
      </c>
      <c r="J58" s="22">
        <v>281078</v>
      </c>
      <c r="K58" s="5">
        <v>120</v>
      </c>
      <c r="L58" s="22">
        <f>+Tabla21[[#This Row],[VALOR UNITARIO]]*Tabla21[[#This Row],[META_CENTRO_ORIENTE]]</f>
        <v>33729360</v>
      </c>
      <c r="M58" s="55">
        <f>+Tabla21[[#This Row],[META_CENTRO_ORIENTE]]*4.55/100</f>
        <v>5.46</v>
      </c>
      <c r="N58" s="56">
        <f>+Tabla21[[#This Row],[META_CENTRO_ORIENTE]]*22.8/100</f>
        <v>27.36</v>
      </c>
      <c r="O58" s="56">
        <f>+Tabla21[[#This Row],[META_CENTRO_ORIENTE]]*8.3/100</f>
        <v>9.9600000000000009</v>
      </c>
      <c r="P58" s="56">
        <f>+Tabla21[[#This Row],[META_CENTRO_ORIENTE]]*22.73/100</f>
        <v>27.276</v>
      </c>
      <c r="Q58" s="56">
        <f>+Tabla21[[#This Row],[META_CENTRO_ORIENTE]]*27.64/100</f>
        <v>33.167999999999999</v>
      </c>
      <c r="R58" s="56">
        <f>+Tabla21[[#This Row],[META_CENTRO_ORIENTE]]*14/100</f>
        <v>16.8</v>
      </c>
      <c r="S58" s="56"/>
      <c r="T58" s="57"/>
      <c r="U58"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58" s="29">
        <f>+Tabla21[[#This Row],[META_CENTRO_ORIENTE]]-Tabla21[[#This Row],[META_TOTAL]]</f>
        <v>-2.3999999999986699E-2</v>
      </c>
      <c r="W58" s="30">
        <f>+Tabla21[[#This Row],[VALOR UNITARIO]]*Tabla21[[#This Row],[META_CANDELARIA]]</f>
        <v>1534685.88</v>
      </c>
      <c r="X58" s="31">
        <f>+Tabla21[[#This Row],[META_SANTA_FE]]*Tabla21[[#This Row],[VALOR UNITARIO]]</f>
        <v>7690294.0800000001</v>
      </c>
      <c r="Y58" s="31">
        <f>+Tabla21[[#This Row],[META_MARTIRES]]*Tabla21[[#This Row],[VALOR UNITARIO]]</f>
        <v>2799536.8800000004</v>
      </c>
      <c r="Z58" s="31">
        <f>+Tabla21[[#This Row],[META_SAN_CRISTOBAL]]*Tabla21[[#This Row],[VALOR UNITARIO]]</f>
        <v>7666683.5279999999</v>
      </c>
      <c r="AA58" s="31">
        <f>+Tabla21[[#This Row],[META_RAFAEL_URIBE_URIBE]]*Tabla21[[#This Row],[VALOR UNITARIO]]</f>
        <v>9322795.1040000003</v>
      </c>
      <c r="AB58" s="31">
        <f>+Tabla21[[#This Row],[META_ANTONIO_NARIÑO]]*Tabla21[[#This Row],[VALOR UNITARIO]]</f>
        <v>4722110.4000000004</v>
      </c>
      <c r="AC58" s="31">
        <f>+Tabla21[[#This Row],[META_SUBRED]]*Tabla21[[#This Row],[VALOR UNITARIO]]</f>
        <v>0</v>
      </c>
      <c r="AD58" s="32">
        <f>+Tabla21[[#This Row],[META_DISTRITO]]*Tabla21[[#This Row],[VALOR UNITARIO]]</f>
        <v>0</v>
      </c>
      <c r="AE58" s="30">
        <f>SUM(Tabla21[[#This Row],[$_CANDELARIA]:[$_DISTRITO]])</f>
        <v>33736105.872000001</v>
      </c>
      <c r="AF58" s="32">
        <f>+Tabla21[[#This Row],[$_CENTRO_ORIENTE]]-Tabla21[[#This Row],[$_TOTAL]]</f>
        <v>-6745.8720000013709</v>
      </c>
    </row>
    <row r="59" spans="1:32" ht="25.5" hidden="1">
      <c r="A59" s="19" t="s">
        <v>82</v>
      </c>
      <c r="B59" s="20" t="s">
        <v>83</v>
      </c>
      <c r="C59" s="20" t="s">
        <v>84</v>
      </c>
      <c r="D59" s="21">
        <v>46</v>
      </c>
      <c r="E59" s="20" t="s">
        <v>123</v>
      </c>
      <c r="F59" s="20" t="s">
        <v>89</v>
      </c>
      <c r="G59" s="19" t="s">
        <v>118</v>
      </c>
      <c r="H59" s="19" t="s">
        <v>59</v>
      </c>
      <c r="I59" s="19" t="s">
        <v>56</v>
      </c>
      <c r="J59" s="22">
        <v>2366976</v>
      </c>
      <c r="K59" s="5">
        <v>119.99999957752001</v>
      </c>
      <c r="L59" s="22">
        <f>+Tabla21[[#This Row],[VALOR UNITARIO]]*Tabla21[[#This Row],[META_CENTRO_ORIENTE]]</f>
        <v>284037119</v>
      </c>
      <c r="M59" s="55">
        <f>+Tabla21[[#This Row],[META_CENTRO_ORIENTE]]*4.55/100</f>
        <v>5.4599999807771606</v>
      </c>
      <c r="N59" s="56">
        <f>+Tabla21[[#This Row],[META_CENTRO_ORIENTE]]*22.8/100</f>
        <v>27.359999903674566</v>
      </c>
      <c r="O59" s="56">
        <f>+Tabla21[[#This Row],[META_CENTRO_ORIENTE]]*8.3/100</f>
        <v>9.9599999649341626</v>
      </c>
      <c r="P59" s="56">
        <f>+Tabla21[[#This Row],[META_CENTRO_ORIENTE]]*22.73/100</f>
        <v>27.275999903970302</v>
      </c>
      <c r="Q59" s="56">
        <f>+Tabla21[[#This Row],[META_CENTRO_ORIENTE]]*27.64/100</f>
        <v>33.167999883226535</v>
      </c>
      <c r="R59" s="56">
        <f>+Tabla21[[#This Row],[META_CENTRO_ORIENTE]]*14/100</f>
        <v>16.7999999408528</v>
      </c>
      <c r="S59" s="56"/>
      <c r="T59" s="57"/>
      <c r="U59" s="28">
        <f>+Tabla21[[#This Row],[META_CANDELARIA]]+Tabla21[[#This Row],[META_SANTA_FE]]+Tabla21[[#This Row],[META_MARTIRES]]+Tabla21[[#This Row],[META_SAN_CRISTOBAL]]+Tabla21[[#This Row],[META_RAFAEL_URIBE_URIBE]]+Tabla21[[#This Row],[META_ANTONIO_NARIÑO]]+Tabla21[[#This Row],[META_SUBRED]]+Tabla21[[#This Row],[META_DISTRITO]]</f>
        <v>120.02399957743553</v>
      </c>
      <c r="V59" s="29">
        <f>+Tabla21[[#This Row],[META_CENTRO_ORIENTE]]-Tabla21[[#This Row],[META_TOTAL]]</f>
        <v>-2.3999999915517378E-2</v>
      </c>
      <c r="W59" s="30">
        <f>+Tabla21[[#This Row],[VALOR UNITARIO]]*Tabla21[[#This Row],[META_CANDELARIA]]</f>
        <v>12923688.9145</v>
      </c>
      <c r="X59" s="31">
        <f>+Tabla21[[#This Row],[META_SANTA_FE]]*Tabla21[[#This Row],[VALOR UNITARIO]]</f>
        <v>64760463.132000014</v>
      </c>
      <c r="Y59" s="31">
        <f>+Tabla21[[#This Row],[META_MARTIRES]]*Tabla21[[#This Row],[VALOR UNITARIO]]</f>
        <v>23575080.877000004</v>
      </c>
      <c r="Z59" s="31">
        <f>+Tabla21[[#This Row],[META_SAN_CRISTOBAL]]*Tabla21[[#This Row],[VALOR UNITARIO]]</f>
        <v>64561637.148700006</v>
      </c>
      <c r="AA59" s="31">
        <f>+Tabla21[[#This Row],[META_RAFAEL_URIBE_URIBE]]*Tabla21[[#This Row],[VALOR UNITARIO]]</f>
        <v>78507859.69160001</v>
      </c>
      <c r="AB59" s="31">
        <f>+Tabla21[[#This Row],[META_ANTONIO_NARIÑO]]*Tabla21[[#This Row],[VALOR UNITARIO]]</f>
        <v>39765196.659999996</v>
      </c>
      <c r="AC59" s="31">
        <f>+Tabla21[[#This Row],[META_SUBRED]]*Tabla21[[#This Row],[VALOR UNITARIO]]</f>
        <v>0</v>
      </c>
      <c r="AD59" s="32">
        <f>+Tabla21[[#This Row],[META_DISTRITO]]*Tabla21[[#This Row],[VALOR UNITARIO]]</f>
        <v>0</v>
      </c>
      <c r="AE59" s="30">
        <f>SUM(Tabla21[[#This Row],[$_CANDELARIA]:[$_DISTRITO]])</f>
        <v>284093926.42379999</v>
      </c>
      <c r="AF59" s="32">
        <f>+Tabla21[[#This Row],[$_CENTRO_ORIENTE]]-Tabla21[[#This Row],[$_TOTAL]]</f>
        <v>-56807.423799991608</v>
      </c>
    </row>
    <row r="60" spans="1:32" ht="38.25" hidden="1">
      <c r="A60" s="19" t="s">
        <v>82</v>
      </c>
      <c r="B60" s="20" t="s">
        <v>83</v>
      </c>
      <c r="C60" s="20" t="s">
        <v>84</v>
      </c>
      <c r="D60" s="21">
        <v>47</v>
      </c>
      <c r="E60" s="20" t="s">
        <v>124</v>
      </c>
      <c r="F60" s="20" t="s">
        <v>97</v>
      </c>
      <c r="G60" s="19" t="s">
        <v>118</v>
      </c>
      <c r="H60" s="19" t="s">
        <v>59</v>
      </c>
      <c r="I60" s="19" t="s">
        <v>74</v>
      </c>
      <c r="J60" s="22">
        <v>110336</v>
      </c>
      <c r="K60" s="5">
        <v>18</v>
      </c>
      <c r="L60" s="22">
        <f>+Tabla21[[#This Row],[VALOR UNITARIO]]*Tabla21[[#This Row],[META_CENTRO_ORIENTE]]</f>
        <v>1986048</v>
      </c>
      <c r="M60" s="55">
        <f>+Tabla21[[#This Row],[META_CENTRO_ORIENTE]]*4.55/100</f>
        <v>0.81899999999999995</v>
      </c>
      <c r="N60" s="56">
        <f>+Tabla21[[#This Row],[META_CENTRO_ORIENTE]]*22.8/100</f>
        <v>4.1040000000000001</v>
      </c>
      <c r="O60" s="56">
        <f>+Tabla21[[#This Row],[META_CENTRO_ORIENTE]]*8.3/100</f>
        <v>1.494</v>
      </c>
      <c r="P60" s="56">
        <f>+Tabla21[[#This Row],[META_CENTRO_ORIENTE]]*22.73/100</f>
        <v>4.0914000000000001</v>
      </c>
      <c r="Q60" s="56">
        <f>+Tabla21[[#This Row],[META_CENTRO_ORIENTE]]*27.64/100</f>
        <v>4.9752000000000001</v>
      </c>
      <c r="R60" s="56">
        <f>+Tabla21[[#This Row],[META_CENTRO_ORIENTE]]*14/100</f>
        <v>2.52</v>
      </c>
      <c r="S60" s="56"/>
      <c r="T60" s="57"/>
      <c r="U60" s="28">
        <f>+Tabla21[[#This Row],[META_CANDELARIA]]+Tabla21[[#This Row],[META_SANTA_FE]]+Tabla21[[#This Row],[META_MARTIRES]]+Tabla21[[#This Row],[META_SAN_CRISTOBAL]]+Tabla21[[#This Row],[META_RAFAEL_URIBE_URIBE]]+Tabla21[[#This Row],[META_ANTONIO_NARIÑO]]+Tabla21[[#This Row],[META_SUBRED]]+Tabla21[[#This Row],[META_DISTRITO]]</f>
        <v>18.003599999999999</v>
      </c>
      <c r="V60" s="29">
        <f>+Tabla21[[#This Row],[META_CENTRO_ORIENTE]]-Tabla21[[#This Row],[META_TOTAL]]</f>
        <v>-3.5999999999987153E-3</v>
      </c>
      <c r="W60" s="30">
        <f>+Tabla21[[#This Row],[VALOR UNITARIO]]*Tabla21[[#This Row],[META_CANDELARIA]]</f>
        <v>90365.183999999994</v>
      </c>
      <c r="X60" s="31">
        <f>+Tabla21[[#This Row],[META_SANTA_FE]]*Tabla21[[#This Row],[VALOR UNITARIO]]</f>
        <v>452818.94400000002</v>
      </c>
      <c r="Y60" s="31">
        <f>+Tabla21[[#This Row],[META_MARTIRES]]*Tabla21[[#This Row],[VALOR UNITARIO]]</f>
        <v>164841.984</v>
      </c>
      <c r="Z60" s="31">
        <f>+Tabla21[[#This Row],[META_SAN_CRISTOBAL]]*Tabla21[[#This Row],[VALOR UNITARIO]]</f>
        <v>451428.71040000004</v>
      </c>
      <c r="AA60" s="31">
        <f>+Tabla21[[#This Row],[META_RAFAEL_URIBE_URIBE]]*Tabla21[[#This Row],[VALOR UNITARIO]]</f>
        <v>548943.66720000003</v>
      </c>
      <c r="AB60" s="31">
        <f>+Tabla21[[#This Row],[META_ANTONIO_NARIÑO]]*Tabla21[[#This Row],[VALOR UNITARIO]]</f>
        <v>278046.72000000003</v>
      </c>
      <c r="AC60" s="31">
        <f>+Tabla21[[#This Row],[META_SUBRED]]*Tabla21[[#This Row],[VALOR UNITARIO]]</f>
        <v>0</v>
      </c>
      <c r="AD60" s="32">
        <f>+Tabla21[[#This Row],[META_DISTRITO]]*Tabla21[[#This Row],[VALOR UNITARIO]]</f>
        <v>0</v>
      </c>
      <c r="AE60" s="30">
        <f>SUM(Tabla21[[#This Row],[$_CANDELARIA]:[$_DISTRITO]])</f>
        <v>1986445.2095999999</v>
      </c>
      <c r="AF60" s="32">
        <f>+Tabla21[[#This Row],[$_CENTRO_ORIENTE]]-Tabla21[[#This Row],[$_TOTAL]]</f>
        <v>-397.20959999994375</v>
      </c>
    </row>
    <row r="61" spans="1:32" ht="51">
      <c r="A61" s="19" t="s">
        <v>82</v>
      </c>
      <c r="B61" s="20" t="s">
        <v>83</v>
      </c>
      <c r="C61" s="20" t="s">
        <v>84</v>
      </c>
      <c r="D61" s="21">
        <v>48</v>
      </c>
      <c r="E61" s="20" t="s">
        <v>125</v>
      </c>
      <c r="F61" s="20" t="s">
        <v>86</v>
      </c>
      <c r="G61" s="19" t="s">
        <v>118</v>
      </c>
      <c r="H61" s="19" t="s">
        <v>59</v>
      </c>
      <c r="I61" s="19" t="s">
        <v>56</v>
      </c>
      <c r="J61" s="22">
        <v>430247</v>
      </c>
      <c r="K61" s="5">
        <v>60</v>
      </c>
      <c r="L61" s="22">
        <f>+Tabla21[[#This Row],[VALOR UNITARIO]]*Tabla21[[#This Row],[META_CENTRO_ORIENTE]]</f>
        <v>25814820</v>
      </c>
      <c r="M61" s="55">
        <f>+Tabla21[[#This Row],[META_CENTRO_ORIENTE]]*4.55/100</f>
        <v>2.73</v>
      </c>
      <c r="N61" s="56">
        <f>+Tabla21[[#This Row],[META_CENTRO_ORIENTE]]*22.8/100</f>
        <v>13.68</v>
      </c>
      <c r="O61" s="56">
        <f>+Tabla21[[#This Row],[META_CENTRO_ORIENTE]]*8.3/100</f>
        <v>4.9800000000000004</v>
      </c>
      <c r="P61" s="56">
        <f>+Tabla21[[#This Row],[META_CENTRO_ORIENTE]]*22.73/100</f>
        <v>13.638</v>
      </c>
      <c r="Q61" s="56">
        <f>+Tabla21[[#This Row],[META_CENTRO_ORIENTE]]*27.64/100</f>
        <v>16.584</v>
      </c>
      <c r="R61" s="56">
        <f>+Tabla21[[#This Row],[META_CENTRO_ORIENTE]]*14/100</f>
        <v>8.4</v>
      </c>
      <c r="S61" s="56"/>
      <c r="T61" s="57"/>
      <c r="U61" s="28">
        <f>+Tabla21[[#This Row],[META_CANDELARIA]]+Tabla21[[#This Row],[META_SANTA_FE]]+Tabla21[[#This Row],[META_MARTIRES]]+Tabla21[[#This Row],[META_SAN_CRISTOBAL]]+Tabla21[[#This Row],[META_RAFAEL_URIBE_URIBE]]+Tabla21[[#This Row],[META_ANTONIO_NARIÑO]]+Tabla21[[#This Row],[META_SUBRED]]+Tabla21[[#This Row],[META_DISTRITO]]</f>
        <v>60.011999999999993</v>
      </c>
      <c r="V61" s="29">
        <f>+Tabla21[[#This Row],[META_CENTRO_ORIENTE]]-Tabla21[[#This Row],[META_TOTAL]]</f>
        <v>-1.1999999999993349E-2</v>
      </c>
      <c r="W61" s="30">
        <f>+Tabla21[[#This Row],[VALOR UNITARIO]]*Tabla21[[#This Row],[META_CANDELARIA]]</f>
        <v>1174574.31</v>
      </c>
      <c r="X61" s="31">
        <f>+Tabla21[[#This Row],[META_SANTA_FE]]*Tabla21[[#This Row],[VALOR UNITARIO]]</f>
        <v>5885778.96</v>
      </c>
      <c r="Y61" s="31">
        <f>+Tabla21[[#This Row],[META_MARTIRES]]*Tabla21[[#This Row],[VALOR UNITARIO]]</f>
        <v>2142630.06</v>
      </c>
      <c r="Z61" s="31">
        <f>+Tabla21[[#This Row],[META_SAN_CRISTOBAL]]*Tabla21[[#This Row],[VALOR UNITARIO]]</f>
        <v>5867708.5860000001</v>
      </c>
      <c r="AA61" s="31">
        <f>+Tabla21[[#This Row],[META_RAFAEL_URIBE_URIBE]]*Tabla21[[#This Row],[VALOR UNITARIO]]</f>
        <v>7135216.2479999997</v>
      </c>
      <c r="AB61" s="31">
        <f>+Tabla21[[#This Row],[META_ANTONIO_NARIÑO]]*Tabla21[[#This Row],[VALOR UNITARIO]]</f>
        <v>3614074.8000000003</v>
      </c>
      <c r="AC61" s="31">
        <f>+Tabla21[[#This Row],[META_SUBRED]]*Tabla21[[#This Row],[VALOR UNITARIO]]</f>
        <v>0</v>
      </c>
      <c r="AD61" s="32">
        <f>+Tabla21[[#This Row],[META_DISTRITO]]*Tabla21[[#This Row],[VALOR UNITARIO]]</f>
        <v>0</v>
      </c>
      <c r="AE61" s="30">
        <f>SUM(Tabla21[[#This Row],[$_CANDELARIA]:[$_DISTRITO]])</f>
        <v>25819982.964000002</v>
      </c>
      <c r="AF61" s="32">
        <f>+Tabla21[[#This Row],[$_CENTRO_ORIENTE]]-Tabla21[[#This Row],[$_TOTAL]]</f>
        <v>-5162.9640000015497</v>
      </c>
    </row>
    <row r="62" spans="1:32" ht="38.25" hidden="1">
      <c r="A62" s="19" t="s">
        <v>82</v>
      </c>
      <c r="B62" s="20" t="s">
        <v>83</v>
      </c>
      <c r="C62" s="20" t="s">
        <v>84</v>
      </c>
      <c r="D62" s="21">
        <v>49</v>
      </c>
      <c r="E62" s="20" t="s">
        <v>126</v>
      </c>
      <c r="F62" s="20" t="s">
        <v>86</v>
      </c>
      <c r="G62" s="19" t="s">
        <v>118</v>
      </c>
      <c r="H62" s="19" t="s">
        <v>59</v>
      </c>
      <c r="I62" s="19" t="s">
        <v>56</v>
      </c>
      <c r="J62" s="22">
        <v>711326</v>
      </c>
      <c r="K62" s="5">
        <v>330</v>
      </c>
      <c r="L62" s="22">
        <f>+Tabla21[[#This Row],[VALOR UNITARIO]]*Tabla21[[#This Row],[META_CENTRO_ORIENTE]]</f>
        <v>234737580</v>
      </c>
      <c r="M62" s="55">
        <f>+Tabla21[[#This Row],[META_CENTRO_ORIENTE]]*4.55/100</f>
        <v>15.015000000000001</v>
      </c>
      <c r="N62" s="56">
        <f>+Tabla21[[#This Row],[META_CENTRO_ORIENTE]]*22.8/100</f>
        <v>75.239999999999995</v>
      </c>
      <c r="O62" s="56">
        <f>+Tabla21[[#This Row],[META_CENTRO_ORIENTE]]*8.3/100</f>
        <v>27.390000000000004</v>
      </c>
      <c r="P62" s="56">
        <f>+Tabla21[[#This Row],[META_CENTRO_ORIENTE]]*22.73/100</f>
        <v>75.009</v>
      </c>
      <c r="Q62" s="56">
        <f>+Tabla21[[#This Row],[META_CENTRO_ORIENTE]]*27.64/100</f>
        <v>91.212000000000003</v>
      </c>
      <c r="R62" s="56">
        <f>+Tabla21[[#This Row],[META_CENTRO_ORIENTE]]*14/100</f>
        <v>46.2</v>
      </c>
      <c r="S62" s="56"/>
      <c r="T62" s="57"/>
      <c r="U62" s="28">
        <f>+Tabla21[[#This Row],[META_CANDELARIA]]+Tabla21[[#This Row],[META_SANTA_FE]]+Tabla21[[#This Row],[META_MARTIRES]]+Tabla21[[#This Row],[META_SAN_CRISTOBAL]]+Tabla21[[#This Row],[META_RAFAEL_URIBE_URIBE]]+Tabla21[[#This Row],[META_ANTONIO_NARIÑO]]+Tabla21[[#This Row],[META_SUBRED]]+Tabla21[[#This Row],[META_DISTRITO]]</f>
        <v>330.06599999999997</v>
      </c>
      <c r="V62" s="29">
        <f>+Tabla21[[#This Row],[META_CENTRO_ORIENTE]]-Tabla21[[#This Row],[META_TOTAL]]</f>
        <v>-6.5999999999974079E-2</v>
      </c>
      <c r="W62" s="30">
        <f>+Tabla21[[#This Row],[VALOR UNITARIO]]*Tabla21[[#This Row],[META_CANDELARIA]]</f>
        <v>10680559.890000001</v>
      </c>
      <c r="X62" s="31">
        <f>+Tabla21[[#This Row],[META_SANTA_FE]]*Tabla21[[#This Row],[VALOR UNITARIO]]</f>
        <v>53520168.239999995</v>
      </c>
      <c r="Y62" s="31">
        <f>+Tabla21[[#This Row],[META_MARTIRES]]*Tabla21[[#This Row],[VALOR UNITARIO]]</f>
        <v>19483219.140000004</v>
      </c>
      <c r="Z62" s="31">
        <f>+Tabla21[[#This Row],[META_SAN_CRISTOBAL]]*Tabla21[[#This Row],[VALOR UNITARIO]]</f>
        <v>53355851.934</v>
      </c>
      <c r="AA62" s="31">
        <f>+Tabla21[[#This Row],[META_RAFAEL_URIBE_URIBE]]*Tabla21[[#This Row],[VALOR UNITARIO]]</f>
        <v>64881467.112000003</v>
      </c>
      <c r="AB62" s="31">
        <f>+Tabla21[[#This Row],[META_ANTONIO_NARIÑO]]*Tabla21[[#This Row],[VALOR UNITARIO]]</f>
        <v>32863261.200000003</v>
      </c>
      <c r="AC62" s="31">
        <f>+Tabla21[[#This Row],[META_SUBRED]]*Tabla21[[#This Row],[VALOR UNITARIO]]</f>
        <v>0</v>
      </c>
      <c r="AD62" s="32">
        <f>+Tabla21[[#This Row],[META_DISTRITO]]*Tabla21[[#This Row],[VALOR UNITARIO]]</f>
        <v>0</v>
      </c>
      <c r="AE62" s="30">
        <f>SUM(Tabla21[[#This Row],[$_CANDELARIA]:[$_DISTRITO]])</f>
        <v>234784527.51599997</v>
      </c>
      <c r="AF62" s="32">
        <f>+Tabla21[[#This Row],[$_CENTRO_ORIENTE]]-Tabla21[[#This Row],[$_TOTAL]]</f>
        <v>-46947.51599997282</v>
      </c>
    </row>
    <row r="63" spans="1:32" ht="38.25" hidden="1">
      <c r="A63" s="19" t="s">
        <v>82</v>
      </c>
      <c r="B63" s="20" t="s">
        <v>83</v>
      </c>
      <c r="C63" s="20" t="s">
        <v>84</v>
      </c>
      <c r="D63" s="21">
        <v>50</v>
      </c>
      <c r="E63" s="20" t="s">
        <v>127</v>
      </c>
      <c r="F63" s="20" t="s">
        <v>86</v>
      </c>
      <c r="G63" s="19" t="s">
        <v>87</v>
      </c>
      <c r="H63" s="19" t="s">
        <v>59</v>
      </c>
      <c r="I63" s="19" t="s">
        <v>56</v>
      </c>
      <c r="J63" s="22">
        <v>266747</v>
      </c>
      <c r="K63" s="5">
        <v>0</v>
      </c>
      <c r="L63" s="22">
        <f>+Tabla21[[#This Row],[VALOR UNITARIO]]*Tabla21[[#This Row],[META_CENTRO_ORIENTE]]</f>
        <v>0</v>
      </c>
      <c r="M63" s="55">
        <f>+Tabla21[[#This Row],[META_CENTRO_ORIENTE]]*4.55/100</f>
        <v>0</v>
      </c>
      <c r="N63" s="56">
        <f>+Tabla21[[#This Row],[META_CENTRO_ORIENTE]]*22.8/100</f>
        <v>0</v>
      </c>
      <c r="O63" s="56">
        <f>+Tabla21[[#This Row],[META_CENTRO_ORIENTE]]*8.3/100</f>
        <v>0</v>
      </c>
      <c r="P63" s="56">
        <f>+Tabla21[[#This Row],[META_CENTRO_ORIENTE]]*22.73/100</f>
        <v>0</v>
      </c>
      <c r="Q63" s="56">
        <f>+Tabla21[[#This Row],[META_CENTRO_ORIENTE]]*27.64/100</f>
        <v>0</v>
      </c>
      <c r="R63" s="56">
        <f>+Tabla21[[#This Row],[META_CENTRO_ORIENTE]]*14/100</f>
        <v>0</v>
      </c>
      <c r="S63" s="56"/>
      <c r="T63" s="57"/>
      <c r="U63" s="28">
        <f>+Tabla21[[#This Row],[META_CANDELARIA]]+Tabla21[[#This Row],[META_SANTA_FE]]+Tabla21[[#This Row],[META_MARTIRES]]+Tabla21[[#This Row],[META_SAN_CRISTOBAL]]+Tabla21[[#This Row],[META_RAFAEL_URIBE_URIBE]]+Tabla21[[#This Row],[META_ANTONIO_NARIÑO]]+Tabla21[[#This Row],[META_SUBRED]]+Tabla21[[#This Row],[META_DISTRITO]]</f>
        <v>0</v>
      </c>
      <c r="V63" s="29">
        <f>+Tabla21[[#This Row],[META_CENTRO_ORIENTE]]-Tabla21[[#This Row],[META_TOTAL]]</f>
        <v>0</v>
      </c>
      <c r="W63" s="30">
        <f>+Tabla21[[#This Row],[VALOR UNITARIO]]*Tabla21[[#This Row],[META_CANDELARIA]]</f>
        <v>0</v>
      </c>
      <c r="X63" s="31">
        <f>+Tabla21[[#This Row],[META_SANTA_FE]]*Tabla21[[#This Row],[VALOR UNITARIO]]</f>
        <v>0</v>
      </c>
      <c r="Y63" s="31">
        <f>+Tabla21[[#This Row],[META_MARTIRES]]*Tabla21[[#This Row],[VALOR UNITARIO]]</f>
        <v>0</v>
      </c>
      <c r="Z63" s="31">
        <f>+Tabla21[[#This Row],[META_SAN_CRISTOBAL]]*Tabla21[[#This Row],[VALOR UNITARIO]]</f>
        <v>0</v>
      </c>
      <c r="AA63" s="31">
        <f>+Tabla21[[#This Row],[META_RAFAEL_URIBE_URIBE]]*Tabla21[[#This Row],[VALOR UNITARIO]]</f>
        <v>0</v>
      </c>
      <c r="AB63" s="31">
        <f>+Tabla21[[#This Row],[META_ANTONIO_NARIÑO]]*Tabla21[[#This Row],[VALOR UNITARIO]]</f>
        <v>0</v>
      </c>
      <c r="AC63" s="31">
        <f>+Tabla21[[#This Row],[META_SUBRED]]*Tabla21[[#This Row],[VALOR UNITARIO]]</f>
        <v>0</v>
      </c>
      <c r="AD63" s="32">
        <f>+Tabla21[[#This Row],[META_DISTRITO]]*Tabla21[[#This Row],[VALOR UNITARIO]]</f>
        <v>0</v>
      </c>
      <c r="AE63" s="30">
        <f>SUM(Tabla21[[#This Row],[$_CANDELARIA]:[$_DISTRITO]])</f>
        <v>0</v>
      </c>
      <c r="AF63" s="32">
        <f>+Tabla21[[#This Row],[$_CENTRO_ORIENTE]]-Tabla21[[#This Row],[$_TOTAL]]</f>
        <v>0</v>
      </c>
    </row>
    <row r="64" spans="1:32" ht="89.25" hidden="1">
      <c r="A64" s="19" t="s">
        <v>82</v>
      </c>
      <c r="B64" s="20" t="s">
        <v>83</v>
      </c>
      <c r="C64" s="20" t="s">
        <v>84</v>
      </c>
      <c r="D64" s="21">
        <v>51</v>
      </c>
      <c r="E64" s="20" t="s">
        <v>128</v>
      </c>
      <c r="F64" s="20" t="s">
        <v>86</v>
      </c>
      <c r="G64" s="19" t="s">
        <v>54</v>
      </c>
      <c r="H64" s="19" t="s">
        <v>59</v>
      </c>
      <c r="I64" s="19" t="s">
        <v>56</v>
      </c>
      <c r="J64" s="22">
        <v>5621568</v>
      </c>
      <c r="K64" s="5">
        <v>6</v>
      </c>
      <c r="L64" s="22">
        <f>+Tabla21[[#This Row],[VALOR UNITARIO]]*Tabla21[[#This Row],[META_CENTRO_ORIENTE]]</f>
        <v>33729408</v>
      </c>
      <c r="M64" s="55">
        <v>1</v>
      </c>
      <c r="N64" s="56">
        <v>1</v>
      </c>
      <c r="O64" s="56">
        <v>1</v>
      </c>
      <c r="P64" s="56">
        <v>1</v>
      </c>
      <c r="Q64" s="56">
        <v>1</v>
      </c>
      <c r="R64" s="56">
        <v>1</v>
      </c>
      <c r="S64" s="57">
        <v>0</v>
      </c>
      <c r="T64" s="57">
        <v>0</v>
      </c>
      <c r="U64" s="28">
        <f>+Tabla21[[#This Row],[META_CANDELARIA]]+Tabla21[[#This Row],[META_SANTA_FE]]+Tabla21[[#This Row],[META_MARTIRES]]+Tabla21[[#This Row],[META_SAN_CRISTOBAL]]+Tabla21[[#This Row],[META_RAFAEL_URIBE_URIBE]]+Tabla21[[#This Row],[META_ANTONIO_NARIÑO]]+Tabla21[[#This Row],[META_SUBRED]]+Tabla21[[#This Row],[META_DISTRITO]]</f>
        <v>6</v>
      </c>
      <c r="V64" s="29">
        <f>+Tabla21[[#This Row],[META_CENTRO_ORIENTE]]-Tabla21[[#This Row],[META_TOTAL]]</f>
        <v>0</v>
      </c>
      <c r="W64" s="30">
        <f>+Tabla21[[#This Row],[VALOR UNITARIO]]*Tabla21[[#This Row],[META_CANDELARIA]]</f>
        <v>5621568</v>
      </c>
      <c r="X64" s="31">
        <f>+Tabla21[[#This Row],[META_SANTA_FE]]*Tabla21[[#This Row],[VALOR UNITARIO]]</f>
        <v>5621568</v>
      </c>
      <c r="Y64" s="31">
        <f>+Tabla21[[#This Row],[META_MARTIRES]]*Tabla21[[#This Row],[VALOR UNITARIO]]</f>
        <v>5621568</v>
      </c>
      <c r="Z64" s="31">
        <f>+Tabla21[[#This Row],[META_SAN_CRISTOBAL]]*Tabla21[[#This Row],[VALOR UNITARIO]]</f>
        <v>5621568</v>
      </c>
      <c r="AA64" s="31">
        <f>+Tabla21[[#This Row],[META_RAFAEL_URIBE_URIBE]]*Tabla21[[#This Row],[VALOR UNITARIO]]</f>
        <v>5621568</v>
      </c>
      <c r="AB64" s="31">
        <f>+Tabla21[[#This Row],[META_ANTONIO_NARIÑO]]*Tabla21[[#This Row],[VALOR UNITARIO]]</f>
        <v>5621568</v>
      </c>
      <c r="AC64" s="31">
        <f>+Tabla21[[#This Row],[META_SUBRED]]*Tabla21[[#This Row],[VALOR UNITARIO]]</f>
        <v>0</v>
      </c>
      <c r="AD64" s="32">
        <f>+Tabla21[[#This Row],[META_DISTRITO]]*Tabla21[[#This Row],[VALOR UNITARIO]]</f>
        <v>0</v>
      </c>
      <c r="AE64" s="30">
        <f>SUM(Tabla21[[#This Row],[$_CANDELARIA]:[$_DISTRITO]])</f>
        <v>33729408</v>
      </c>
      <c r="AF64" s="32">
        <f>+Tabla21[[#This Row],[$_CENTRO_ORIENTE]]-Tabla21[[#This Row],[$_TOTAL]]</f>
        <v>0</v>
      </c>
    </row>
    <row r="65" spans="1:32" ht="51" hidden="1">
      <c r="A65" s="19" t="s">
        <v>82</v>
      </c>
      <c r="B65" s="20" t="s">
        <v>83</v>
      </c>
      <c r="C65" s="20" t="s">
        <v>108</v>
      </c>
      <c r="D65" s="21">
        <v>52</v>
      </c>
      <c r="E65" s="20" t="s">
        <v>129</v>
      </c>
      <c r="F65" s="20" t="s">
        <v>86</v>
      </c>
      <c r="G65" s="19" t="s">
        <v>118</v>
      </c>
      <c r="H65" s="19" t="s">
        <v>59</v>
      </c>
      <c r="I65" s="19" t="s">
        <v>56</v>
      </c>
      <c r="J65" s="22">
        <v>711326</v>
      </c>
      <c r="K65" s="5">
        <v>120</v>
      </c>
      <c r="L65" s="22">
        <f>+Tabla21[[#This Row],[VALOR UNITARIO]]*Tabla21[[#This Row],[META_CENTRO_ORIENTE]]</f>
        <v>85359120</v>
      </c>
      <c r="M65" s="55">
        <f>+Tabla21[[#This Row],[META_CENTRO_ORIENTE]]*4.55/100</f>
        <v>5.46</v>
      </c>
      <c r="N65" s="56">
        <f>+Tabla21[[#This Row],[META_CENTRO_ORIENTE]]*22.8/100</f>
        <v>27.36</v>
      </c>
      <c r="O65" s="56">
        <f>+Tabla21[[#This Row],[META_CENTRO_ORIENTE]]*8.3/100</f>
        <v>9.9600000000000009</v>
      </c>
      <c r="P65" s="56">
        <f>+Tabla21[[#This Row],[META_CENTRO_ORIENTE]]*22.73/100</f>
        <v>27.276</v>
      </c>
      <c r="Q65" s="56">
        <f>+Tabla21[[#This Row],[META_CENTRO_ORIENTE]]*27.64/100</f>
        <v>33.167999999999999</v>
      </c>
      <c r="R65" s="56">
        <f>+Tabla21[[#This Row],[META_CENTRO_ORIENTE]]*14/100</f>
        <v>16.8</v>
      </c>
      <c r="S65" s="56"/>
      <c r="T65" s="57"/>
      <c r="U65"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65" s="29">
        <f>+Tabla21[[#This Row],[META_CENTRO_ORIENTE]]-Tabla21[[#This Row],[META_TOTAL]]</f>
        <v>-2.3999999999986699E-2</v>
      </c>
      <c r="W65" s="30">
        <f>+Tabla21[[#This Row],[VALOR UNITARIO]]*Tabla21[[#This Row],[META_CANDELARIA]]</f>
        <v>3883839.96</v>
      </c>
      <c r="X65" s="31">
        <f>+Tabla21[[#This Row],[META_SANTA_FE]]*Tabla21[[#This Row],[VALOR UNITARIO]]</f>
        <v>19461879.359999999</v>
      </c>
      <c r="Y65" s="31">
        <f>+Tabla21[[#This Row],[META_MARTIRES]]*Tabla21[[#This Row],[VALOR UNITARIO]]</f>
        <v>7084806.9600000009</v>
      </c>
      <c r="Z65" s="31">
        <f>+Tabla21[[#This Row],[META_SAN_CRISTOBAL]]*Tabla21[[#This Row],[VALOR UNITARIO]]</f>
        <v>19402127.976</v>
      </c>
      <c r="AA65" s="31">
        <f>+Tabla21[[#This Row],[META_RAFAEL_URIBE_URIBE]]*Tabla21[[#This Row],[VALOR UNITARIO]]</f>
        <v>23593260.767999999</v>
      </c>
      <c r="AB65" s="31">
        <f>+Tabla21[[#This Row],[META_ANTONIO_NARIÑO]]*Tabla21[[#This Row],[VALOR UNITARIO]]</f>
        <v>11950276.800000001</v>
      </c>
      <c r="AC65" s="31">
        <f>+Tabla21[[#This Row],[META_SUBRED]]*Tabla21[[#This Row],[VALOR UNITARIO]]</f>
        <v>0</v>
      </c>
      <c r="AD65" s="32">
        <f>+Tabla21[[#This Row],[META_DISTRITO]]*Tabla21[[#This Row],[VALOR UNITARIO]]</f>
        <v>0</v>
      </c>
      <c r="AE65" s="30">
        <f>SUM(Tabla21[[#This Row],[$_CANDELARIA]:[$_DISTRITO]])</f>
        <v>85376191.823999986</v>
      </c>
      <c r="AF65" s="32">
        <f>+Tabla21[[#This Row],[$_CENTRO_ORIENTE]]-Tabla21[[#This Row],[$_TOTAL]]</f>
        <v>-17071.823999986053</v>
      </c>
    </row>
    <row r="66" spans="1:32" ht="51" hidden="1">
      <c r="A66" s="19" t="s">
        <v>82</v>
      </c>
      <c r="B66" s="20" t="s">
        <v>83</v>
      </c>
      <c r="C66" s="20" t="s">
        <v>84</v>
      </c>
      <c r="D66" s="21">
        <v>53</v>
      </c>
      <c r="E66" s="20" t="s">
        <v>130</v>
      </c>
      <c r="F66" s="20" t="s">
        <v>86</v>
      </c>
      <c r="G66" s="19" t="s">
        <v>54</v>
      </c>
      <c r="H66" s="19" t="s">
        <v>55</v>
      </c>
      <c r="I66" s="19" t="s">
        <v>56</v>
      </c>
      <c r="J66" s="22">
        <v>5621568</v>
      </c>
      <c r="K66" s="5">
        <v>5.9999994663410634</v>
      </c>
      <c r="L66" s="22">
        <f>+Tabla21[[#This Row],[VALOR UNITARIO]]*Tabla21[[#This Row],[META_CENTRO_ORIENTE]]</f>
        <v>33729405</v>
      </c>
      <c r="M66" s="55">
        <v>0</v>
      </c>
      <c r="N66" s="56">
        <v>0</v>
      </c>
      <c r="O66" s="56">
        <v>0</v>
      </c>
      <c r="P66" s="56">
        <v>0</v>
      </c>
      <c r="Q66" s="56">
        <v>0</v>
      </c>
      <c r="R66" s="56">
        <v>0</v>
      </c>
      <c r="S66" s="56">
        <v>6</v>
      </c>
      <c r="T66" s="57">
        <v>0</v>
      </c>
      <c r="U66" s="28">
        <f>+Tabla21[[#This Row],[META_CANDELARIA]]+Tabla21[[#This Row],[META_SANTA_FE]]+Tabla21[[#This Row],[META_MARTIRES]]+Tabla21[[#This Row],[META_SAN_CRISTOBAL]]+Tabla21[[#This Row],[META_RAFAEL_URIBE_URIBE]]+Tabla21[[#This Row],[META_ANTONIO_NARIÑO]]+Tabla21[[#This Row],[META_SUBRED]]+Tabla21[[#This Row],[META_DISTRITO]]</f>
        <v>6</v>
      </c>
      <c r="V66" s="29">
        <f>+Tabla21[[#This Row],[META_CENTRO_ORIENTE]]-Tabla21[[#This Row],[META_TOTAL]]</f>
        <v>-5.3365893659673702E-7</v>
      </c>
      <c r="W66" s="30">
        <f>+Tabla21[[#This Row],[VALOR UNITARIO]]*Tabla21[[#This Row],[META_CANDELARIA]]</f>
        <v>0</v>
      </c>
      <c r="X66" s="31">
        <f>+Tabla21[[#This Row],[META_SANTA_FE]]*Tabla21[[#This Row],[VALOR UNITARIO]]</f>
        <v>0</v>
      </c>
      <c r="Y66" s="31">
        <f>+Tabla21[[#This Row],[META_MARTIRES]]*Tabla21[[#This Row],[VALOR UNITARIO]]</f>
        <v>0</v>
      </c>
      <c r="Z66" s="31">
        <f>+Tabla21[[#This Row],[META_SAN_CRISTOBAL]]*Tabla21[[#This Row],[VALOR UNITARIO]]</f>
        <v>0</v>
      </c>
      <c r="AA66" s="31">
        <f>+Tabla21[[#This Row],[META_RAFAEL_URIBE_URIBE]]*Tabla21[[#This Row],[VALOR UNITARIO]]</f>
        <v>0</v>
      </c>
      <c r="AB66" s="31">
        <f>+Tabla21[[#This Row],[META_ANTONIO_NARIÑO]]*Tabla21[[#This Row],[VALOR UNITARIO]]</f>
        <v>0</v>
      </c>
      <c r="AC66" s="31">
        <f>+Tabla21[[#This Row],[META_SUBRED]]*Tabla21[[#This Row],[VALOR UNITARIO]]</f>
        <v>33729408</v>
      </c>
      <c r="AD66" s="32">
        <f>+Tabla21[[#This Row],[META_DISTRITO]]*Tabla21[[#This Row],[VALOR UNITARIO]]</f>
        <v>0</v>
      </c>
      <c r="AE66" s="30">
        <f>SUM(Tabla21[[#This Row],[$_CANDELARIA]:[$_DISTRITO]])</f>
        <v>33729408</v>
      </c>
      <c r="AF66" s="32">
        <f>+Tabla21[[#This Row],[$_CENTRO_ORIENTE]]-Tabla21[[#This Row],[$_TOTAL]]</f>
        <v>-3</v>
      </c>
    </row>
    <row r="67" spans="1:32" ht="25.5" hidden="1">
      <c r="A67" s="19" t="s">
        <v>82</v>
      </c>
      <c r="B67" s="20" t="s">
        <v>83</v>
      </c>
      <c r="C67" s="20" t="s">
        <v>84</v>
      </c>
      <c r="D67" s="21">
        <v>54</v>
      </c>
      <c r="E67" s="20" t="s">
        <v>131</v>
      </c>
      <c r="F67" s="20" t="s">
        <v>86</v>
      </c>
      <c r="G67" s="19" t="s">
        <v>87</v>
      </c>
      <c r="H67" s="19" t="s">
        <v>59</v>
      </c>
      <c r="I67" s="19" t="s">
        <v>56</v>
      </c>
      <c r="J67" s="22">
        <v>285702</v>
      </c>
      <c r="K67" s="5">
        <v>1440</v>
      </c>
      <c r="L67" s="22">
        <f>+Tabla21[[#This Row],[VALOR UNITARIO]]*Tabla21[[#This Row],[META_CENTRO_ORIENTE]]</f>
        <v>411410880</v>
      </c>
      <c r="M67" s="55">
        <f>+Tabla21[[#This Row],[META_CENTRO_ORIENTE]]*4.55/100</f>
        <v>65.52</v>
      </c>
      <c r="N67" s="56">
        <f>+Tabla21[[#This Row],[META_CENTRO_ORIENTE]]*22.8/100</f>
        <v>328.32</v>
      </c>
      <c r="O67" s="56">
        <f>+Tabla21[[#This Row],[META_CENTRO_ORIENTE]]*8.3/100</f>
        <v>119.52000000000002</v>
      </c>
      <c r="P67" s="56">
        <f>+Tabla21[[#This Row],[META_CENTRO_ORIENTE]]*22.73/100</f>
        <v>327.31200000000001</v>
      </c>
      <c r="Q67" s="56">
        <f>+Tabla21[[#This Row],[META_CENTRO_ORIENTE]]*27.64/100</f>
        <v>398.01599999999996</v>
      </c>
      <c r="R67" s="56">
        <f>+Tabla21[[#This Row],[META_CENTRO_ORIENTE]]*14/100</f>
        <v>201.6</v>
      </c>
      <c r="S67" s="56"/>
      <c r="T67" s="57"/>
      <c r="U67" s="28">
        <f>+Tabla21[[#This Row],[META_CANDELARIA]]+Tabla21[[#This Row],[META_SANTA_FE]]+Tabla21[[#This Row],[META_MARTIRES]]+Tabla21[[#This Row],[META_SAN_CRISTOBAL]]+Tabla21[[#This Row],[META_RAFAEL_URIBE_URIBE]]+Tabla21[[#This Row],[META_ANTONIO_NARIÑO]]+Tabla21[[#This Row],[META_SUBRED]]+Tabla21[[#This Row],[META_DISTRITO]]</f>
        <v>1440.288</v>
      </c>
      <c r="V67" s="29">
        <f>+Tabla21[[#This Row],[META_CENTRO_ORIENTE]]-Tabla21[[#This Row],[META_TOTAL]]</f>
        <v>-0.28800000000001091</v>
      </c>
      <c r="W67" s="30">
        <f>+Tabla21[[#This Row],[VALOR UNITARIO]]*Tabla21[[#This Row],[META_CANDELARIA]]</f>
        <v>18719195.039999999</v>
      </c>
      <c r="X67" s="31">
        <f>+Tabla21[[#This Row],[META_SANTA_FE]]*Tabla21[[#This Row],[VALOR UNITARIO]]</f>
        <v>93801680.640000001</v>
      </c>
      <c r="Y67" s="31">
        <f>+Tabla21[[#This Row],[META_MARTIRES]]*Tabla21[[#This Row],[VALOR UNITARIO]]</f>
        <v>34147103.040000007</v>
      </c>
      <c r="Z67" s="31">
        <f>+Tabla21[[#This Row],[META_SAN_CRISTOBAL]]*Tabla21[[#This Row],[VALOR UNITARIO]]</f>
        <v>93513693.024000004</v>
      </c>
      <c r="AA67" s="31">
        <f>+Tabla21[[#This Row],[META_RAFAEL_URIBE_URIBE]]*Tabla21[[#This Row],[VALOR UNITARIO]]</f>
        <v>113713967.23199999</v>
      </c>
      <c r="AB67" s="31">
        <f>+Tabla21[[#This Row],[META_ANTONIO_NARIÑO]]*Tabla21[[#This Row],[VALOR UNITARIO]]</f>
        <v>57597523.199999996</v>
      </c>
      <c r="AC67" s="31">
        <f>+Tabla21[[#This Row],[META_SUBRED]]*Tabla21[[#This Row],[VALOR UNITARIO]]</f>
        <v>0</v>
      </c>
      <c r="AD67" s="32">
        <f>+Tabla21[[#This Row],[META_DISTRITO]]*Tabla21[[#This Row],[VALOR UNITARIO]]</f>
        <v>0</v>
      </c>
      <c r="AE67" s="30">
        <f>SUM(Tabla21[[#This Row],[$_CANDELARIA]:[$_DISTRITO]])</f>
        <v>411493162.176</v>
      </c>
      <c r="AF67" s="32">
        <f>+Tabla21[[#This Row],[$_CENTRO_ORIENTE]]-Tabla21[[#This Row],[$_TOTAL]]</f>
        <v>-82282.175999999046</v>
      </c>
    </row>
    <row r="68" spans="1:32" ht="51" hidden="1">
      <c r="A68" s="19" t="s">
        <v>82</v>
      </c>
      <c r="B68" s="20" t="s">
        <v>83</v>
      </c>
      <c r="C68" s="20" t="s">
        <v>84</v>
      </c>
      <c r="D68" s="21">
        <v>55</v>
      </c>
      <c r="E68" s="20" t="s">
        <v>132</v>
      </c>
      <c r="F68" s="20" t="s">
        <v>86</v>
      </c>
      <c r="G68" s="19" t="s">
        <v>87</v>
      </c>
      <c r="H68" s="19" t="s">
        <v>59</v>
      </c>
      <c r="I68" s="19" t="s">
        <v>56</v>
      </c>
      <c r="J68" s="22">
        <v>380935</v>
      </c>
      <c r="K68" s="5">
        <v>120</v>
      </c>
      <c r="L68" s="22">
        <f>+Tabla21[[#This Row],[VALOR UNITARIO]]*Tabla21[[#This Row],[META_CENTRO_ORIENTE]]</f>
        <v>45712200</v>
      </c>
      <c r="M68" s="55">
        <f>+Tabla21[[#This Row],[META_CENTRO_ORIENTE]]*4.55/100</f>
        <v>5.46</v>
      </c>
      <c r="N68" s="56">
        <f>+Tabla21[[#This Row],[META_CENTRO_ORIENTE]]*22.8/100</f>
        <v>27.36</v>
      </c>
      <c r="O68" s="56">
        <f>+Tabla21[[#This Row],[META_CENTRO_ORIENTE]]*8.3/100</f>
        <v>9.9600000000000009</v>
      </c>
      <c r="P68" s="56">
        <f>+Tabla21[[#This Row],[META_CENTRO_ORIENTE]]*22.73/100</f>
        <v>27.276</v>
      </c>
      <c r="Q68" s="56">
        <f>+Tabla21[[#This Row],[META_CENTRO_ORIENTE]]*27.64/100</f>
        <v>33.167999999999999</v>
      </c>
      <c r="R68" s="56">
        <f>+Tabla21[[#This Row],[META_CENTRO_ORIENTE]]*14/100</f>
        <v>16.8</v>
      </c>
      <c r="S68" s="56"/>
      <c r="T68" s="57"/>
      <c r="U68"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68" s="29">
        <f>+Tabla21[[#This Row],[META_CENTRO_ORIENTE]]-Tabla21[[#This Row],[META_TOTAL]]</f>
        <v>-2.3999999999986699E-2</v>
      </c>
      <c r="W68" s="30">
        <f>+Tabla21[[#This Row],[VALOR UNITARIO]]*Tabla21[[#This Row],[META_CANDELARIA]]</f>
        <v>2079905.1</v>
      </c>
      <c r="X68" s="31">
        <f>+Tabla21[[#This Row],[META_SANTA_FE]]*Tabla21[[#This Row],[VALOR UNITARIO]]</f>
        <v>10422381.6</v>
      </c>
      <c r="Y68" s="31">
        <f>+Tabla21[[#This Row],[META_MARTIRES]]*Tabla21[[#This Row],[VALOR UNITARIO]]</f>
        <v>3794112.6</v>
      </c>
      <c r="Z68" s="31">
        <f>+Tabla21[[#This Row],[META_SAN_CRISTOBAL]]*Tabla21[[#This Row],[VALOR UNITARIO]]</f>
        <v>10390383.060000001</v>
      </c>
      <c r="AA68" s="31">
        <f>+Tabla21[[#This Row],[META_RAFAEL_URIBE_URIBE]]*Tabla21[[#This Row],[VALOR UNITARIO]]</f>
        <v>12634852.08</v>
      </c>
      <c r="AB68" s="31">
        <f>+Tabla21[[#This Row],[META_ANTONIO_NARIÑO]]*Tabla21[[#This Row],[VALOR UNITARIO]]</f>
        <v>6399708</v>
      </c>
      <c r="AC68" s="31">
        <f>+Tabla21[[#This Row],[META_SUBRED]]*Tabla21[[#This Row],[VALOR UNITARIO]]</f>
        <v>0</v>
      </c>
      <c r="AD68" s="32">
        <f>+Tabla21[[#This Row],[META_DISTRITO]]*Tabla21[[#This Row],[VALOR UNITARIO]]</f>
        <v>0</v>
      </c>
      <c r="AE68" s="30">
        <f>SUM(Tabla21[[#This Row],[$_CANDELARIA]:[$_DISTRITO]])</f>
        <v>45721342.439999998</v>
      </c>
      <c r="AF68" s="32">
        <f>+Tabla21[[#This Row],[$_CENTRO_ORIENTE]]-Tabla21[[#This Row],[$_TOTAL]]</f>
        <v>-9142.4399999976158</v>
      </c>
    </row>
    <row r="69" spans="1:32" ht="51" hidden="1">
      <c r="A69" s="19" t="s">
        <v>82</v>
      </c>
      <c r="B69" s="20" t="s">
        <v>83</v>
      </c>
      <c r="C69" s="20" t="s">
        <v>84</v>
      </c>
      <c r="D69" s="21">
        <v>56</v>
      </c>
      <c r="E69" s="20" t="s">
        <v>133</v>
      </c>
      <c r="F69" s="20" t="s">
        <v>86</v>
      </c>
      <c r="G69" s="19" t="s">
        <v>87</v>
      </c>
      <c r="H69" s="19" t="s">
        <v>59</v>
      </c>
      <c r="I69" s="19" t="s">
        <v>56</v>
      </c>
      <c r="J69" s="22">
        <v>266747</v>
      </c>
      <c r="K69" s="5">
        <v>1152</v>
      </c>
      <c r="L69" s="22">
        <f>+Tabla21[[#This Row],[VALOR UNITARIO]]*Tabla21[[#This Row],[META_CENTRO_ORIENTE]]</f>
        <v>307292544</v>
      </c>
      <c r="M69" s="55">
        <f>+Tabla21[[#This Row],[META_CENTRO_ORIENTE]]*4.55/100</f>
        <v>52.415999999999997</v>
      </c>
      <c r="N69" s="56">
        <f>+Tabla21[[#This Row],[META_CENTRO_ORIENTE]]*22.8/100</f>
        <v>262.65600000000001</v>
      </c>
      <c r="O69" s="56">
        <f>+Tabla21[[#This Row],[META_CENTRO_ORIENTE]]*8.3/100</f>
        <v>95.616</v>
      </c>
      <c r="P69" s="56">
        <f>+Tabla21[[#This Row],[META_CENTRO_ORIENTE]]*22.73/100</f>
        <v>261.84960000000001</v>
      </c>
      <c r="Q69" s="56">
        <f>+Tabla21[[#This Row],[META_CENTRO_ORIENTE]]*27.64/100</f>
        <v>318.4128</v>
      </c>
      <c r="R69" s="56">
        <f>+Tabla21[[#This Row],[META_CENTRO_ORIENTE]]*14/100</f>
        <v>161.28</v>
      </c>
      <c r="S69" s="56"/>
      <c r="T69" s="57"/>
      <c r="U69" s="28">
        <f>+Tabla21[[#This Row],[META_CANDELARIA]]+Tabla21[[#This Row],[META_SANTA_FE]]+Tabla21[[#This Row],[META_MARTIRES]]+Tabla21[[#This Row],[META_SAN_CRISTOBAL]]+Tabla21[[#This Row],[META_RAFAEL_URIBE_URIBE]]+Tabla21[[#This Row],[META_ANTONIO_NARIÑO]]+Tabla21[[#This Row],[META_SUBRED]]+Tabla21[[#This Row],[META_DISTRITO]]</f>
        <v>1152.2303999999999</v>
      </c>
      <c r="V69" s="29">
        <f>+Tabla21[[#This Row],[META_CENTRO_ORIENTE]]-Tabla21[[#This Row],[META_TOTAL]]</f>
        <v>-0.23039999999991778</v>
      </c>
      <c r="W69" s="30">
        <f>+Tabla21[[#This Row],[VALOR UNITARIO]]*Tabla21[[#This Row],[META_CANDELARIA]]</f>
        <v>13981810.751999998</v>
      </c>
      <c r="X69" s="31">
        <f>+Tabla21[[#This Row],[META_SANTA_FE]]*Tabla21[[#This Row],[VALOR UNITARIO]]</f>
        <v>70062700.032000005</v>
      </c>
      <c r="Y69" s="31">
        <f>+Tabla21[[#This Row],[META_MARTIRES]]*Tabla21[[#This Row],[VALOR UNITARIO]]</f>
        <v>25505281.151999999</v>
      </c>
      <c r="Z69" s="31">
        <f>+Tabla21[[#This Row],[META_SAN_CRISTOBAL]]*Tabla21[[#This Row],[VALOR UNITARIO]]</f>
        <v>69847595.251200005</v>
      </c>
      <c r="AA69" s="31">
        <f>+Tabla21[[#This Row],[META_RAFAEL_URIBE_URIBE]]*Tabla21[[#This Row],[VALOR UNITARIO]]</f>
        <v>84935659.161599994</v>
      </c>
      <c r="AB69" s="31">
        <f>+Tabla21[[#This Row],[META_ANTONIO_NARIÑO]]*Tabla21[[#This Row],[VALOR UNITARIO]]</f>
        <v>43020956.160000004</v>
      </c>
      <c r="AC69" s="31">
        <f>+Tabla21[[#This Row],[META_SUBRED]]*Tabla21[[#This Row],[VALOR UNITARIO]]</f>
        <v>0</v>
      </c>
      <c r="AD69" s="32">
        <f>+Tabla21[[#This Row],[META_DISTRITO]]*Tabla21[[#This Row],[VALOR UNITARIO]]</f>
        <v>0</v>
      </c>
      <c r="AE69" s="30">
        <f>SUM(Tabla21[[#This Row],[$_CANDELARIA]:[$_DISTRITO]])</f>
        <v>307354002.50880003</v>
      </c>
      <c r="AF69" s="32">
        <f>+Tabla21[[#This Row],[$_CENTRO_ORIENTE]]-Tabla21[[#This Row],[$_TOTAL]]</f>
        <v>-61458.508800029755</v>
      </c>
    </row>
    <row r="70" spans="1:32" ht="51" hidden="1">
      <c r="A70" s="19" t="s">
        <v>82</v>
      </c>
      <c r="B70" s="20" t="s">
        <v>83</v>
      </c>
      <c r="C70" s="20" t="s">
        <v>108</v>
      </c>
      <c r="D70" s="21">
        <v>57</v>
      </c>
      <c r="E70" s="20" t="s">
        <v>134</v>
      </c>
      <c r="F70" s="20" t="s">
        <v>86</v>
      </c>
      <c r="G70" s="19" t="s">
        <v>87</v>
      </c>
      <c r="H70" s="19" t="s">
        <v>59</v>
      </c>
      <c r="I70" s="19" t="s">
        <v>56</v>
      </c>
      <c r="J70" s="22">
        <v>88916</v>
      </c>
      <c r="K70" s="5">
        <v>4224.0000112465696</v>
      </c>
      <c r="L70" s="22">
        <f>+Tabla21[[#This Row],[VALOR UNITARIO]]*Tabla21[[#This Row],[META_CENTRO_ORIENTE]]</f>
        <v>375581185</v>
      </c>
      <c r="M70" s="55">
        <f>+Tabla21[[#This Row],[META_CENTRO_ORIENTE]]*4.55/100</f>
        <v>192.1920005117189</v>
      </c>
      <c r="N70" s="56">
        <f>+Tabla21[[#This Row],[META_CENTRO_ORIENTE]]*22.8/100</f>
        <v>963.07200256421788</v>
      </c>
      <c r="O70" s="56">
        <f>+Tabla21[[#This Row],[META_CENTRO_ORIENTE]]*8.3/100</f>
        <v>350.59200093346533</v>
      </c>
      <c r="P70" s="56">
        <f>+Tabla21[[#This Row],[META_CENTRO_ORIENTE]]*22.73/100</f>
        <v>960.11520255634537</v>
      </c>
      <c r="Q70" s="56">
        <f>+Tabla21[[#This Row],[META_CENTRO_ORIENTE]]*27.64/100</f>
        <v>1167.5136031085519</v>
      </c>
      <c r="R70" s="56">
        <f>+Tabla21[[#This Row],[META_CENTRO_ORIENTE]]*14/100</f>
        <v>591.36000157451974</v>
      </c>
      <c r="S70" s="56"/>
      <c r="T70" s="57"/>
      <c r="U70" s="28">
        <f>+Tabla21[[#This Row],[META_CANDELARIA]]+Tabla21[[#This Row],[META_SANTA_FE]]+Tabla21[[#This Row],[META_MARTIRES]]+Tabla21[[#This Row],[META_SAN_CRISTOBAL]]+Tabla21[[#This Row],[META_RAFAEL_URIBE_URIBE]]+Tabla21[[#This Row],[META_ANTONIO_NARIÑO]]+Tabla21[[#This Row],[META_SUBRED]]+Tabla21[[#This Row],[META_DISTRITO]]</f>
        <v>4224.8448112488195</v>
      </c>
      <c r="V70" s="29">
        <f>+Tabla21[[#This Row],[META_CENTRO_ORIENTE]]-Tabla21[[#This Row],[META_TOTAL]]</f>
        <v>-0.84480000224994001</v>
      </c>
      <c r="W70" s="30">
        <f>+Tabla21[[#This Row],[VALOR UNITARIO]]*Tabla21[[#This Row],[META_CANDELARIA]]</f>
        <v>17088943.917499997</v>
      </c>
      <c r="X70" s="31">
        <f>+Tabla21[[#This Row],[META_SANTA_FE]]*Tabla21[[#This Row],[VALOR UNITARIO]]</f>
        <v>85632510.179999992</v>
      </c>
      <c r="Y70" s="31">
        <f>+Tabla21[[#This Row],[META_MARTIRES]]*Tabla21[[#This Row],[VALOR UNITARIO]]</f>
        <v>31173238.355000004</v>
      </c>
      <c r="Z70" s="31">
        <f>+Tabla21[[#This Row],[META_SAN_CRISTOBAL]]*Tabla21[[#This Row],[VALOR UNITARIO]]</f>
        <v>85369603.350500003</v>
      </c>
      <c r="AA70" s="31">
        <f>+Tabla21[[#This Row],[META_RAFAEL_URIBE_URIBE]]*Tabla21[[#This Row],[VALOR UNITARIO]]</f>
        <v>103810639.53400001</v>
      </c>
      <c r="AB70" s="31">
        <f>+Tabla21[[#This Row],[META_ANTONIO_NARIÑO]]*Tabla21[[#This Row],[VALOR UNITARIO]]</f>
        <v>52581365.899999999</v>
      </c>
      <c r="AC70" s="31">
        <f>+Tabla21[[#This Row],[META_SUBRED]]*Tabla21[[#This Row],[VALOR UNITARIO]]</f>
        <v>0</v>
      </c>
      <c r="AD70" s="32">
        <f>+Tabla21[[#This Row],[META_DISTRITO]]*Tabla21[[#This Row],[VALOR UNITARIO]]</f>
        <v>0</v>
      </c>
      <c r="AE70" s="30">
        <f>SUM(Tabla21[[#This Row],[$_CANDELARIA]:[$_DISTRITO]])</f>
        <v>375656301.23699999</v>
      </c>
      <c r="AF70" s="32">
        <f>+Tabla21[[#This Row],[$_CENTRO_ORIENTE]]-Tabla21[[#This Row],[$_TOTAL]]</f>
        <v>-75116.236999988556</v>
      </c>
    </row>
    <row r="71" spans="1:32" ht="25.5" hidden="1">
      <c r="A71" s="19" t="s">
        <v>82</v>
      </c>
      <c r="B71" s="20" t="s">
        <v>83</v>
      </c>
      <c r="C71" s="20" t="s">
        <v>84</v>
      </c>
      <c r="D71" s="21">
        <v>58</v>
      </c>
      <c r="E71" s="20" t="s">
        <v>135</v>
      </c>
      <c r="F71" s="20" t="s">
        <v>89</v>
      </c>
      <c r="G71" s="19" t="s">
        <v>136</v>
      </c>
      <c r="H71" s="19" t="s">
        <v>137</v>
      </c>
      <c r="I71" s="19" t="s">
        <v>74</v>
      </c>
      <c r="J71" s="22">
        <v>562157</v>
      </c>
      <c r="K71" s="5">
        <v>120</v>
      </c>
      <c r="L71" s="22">
        <f>+Tabla21[[#This Row],[VALOR UNITARIO]]*Tabla21[[#This Row],[META_CENTRO_ORIENTE]]</f>
        <v>67458840</v>
      </c>
      <c r="M71" s="55">
        <f>+Tabla21[[#This Row],[META_CENTRO_ORIENTE]]*4.55/100</f>
        <v>5.46</v>
      </c>
      <c r="N71" s="56">
        <f>+Tabla21[[#This Row],[META_CENTRO_ORIENTE]]*22.8/100</f>
        <v>27.36</v>
      </c>
      <c r="O71" s="56">
        <f>+Tabla21[[#This Row],[META_CENTRO_ORIENTE]]*8.3/100</f>
        <v>9.9600000000000009</v>
      </c>
      <c r="P71" s="56">
        <f>+Tabla21[[#This Row],[META_CENTRO_ORIENTE]]*22.73/100</f>
        <v>27.276</v>
      </c>
      <c r="Q71" s="56">
        <f>+Tabla21[[#This Row],[META_CENTRO_ORIENTE]]*27.64/100</f>
        <v>33.167999999999999</v>
      </c>
      <c r="R71" s="56">
        <f>+Tabla21[[#This Row],[META_CENTRO_ORIENTE]]*14/100</f>
        <v>16.8</v>
      </c>
      <c r="S71" s="56"/>
      <c r="T71" s="57"/>
      <c r="U71"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71" s="29">
        <f>+Tabla21[[#This Row],[META_CENTRO_ORIENTE]]-Tabla21[[#This Row],[META_TOTAL]]</f>
        <v>-2.3999999999986699E-2</v>
      </c>
      <c r="W71" s="30">
        <f>+Tabla21[[#This Row],[VALOR UNITARIO]]*Tabla21[[#This Row],[META_CANDELARIA]]</f>
        <v>3069377.22</v>
      </c>
      <c r="X71" s="31">
        <f>+Tabla21[[#This Row],[META_SANTA_FE]]*Tabla21[[#This Row],[VALOR UNITARIO]]</f>
        <v>15380615.52</v>
      </c>
      <c r="Y71" s="31">
        <f>+Tabla21[[#This Row],[META_MARTIRES]]*Tabla21[[#This Row],[VALOR UNITARIO]]</f>
        <v>5599083.7200000007</v>
      </c>
      <c r="Z71" s="31">
        <f>+Tabla21[[#This Row],[META_SAN_CRISTOBAL]]*Tabla21[[#This Row],[VALOR UNITARIO]]</f>
        <v>15333394.332</v>
      </c>
      <c r="AA71" s="31">
        <f>+Tabla21[[#This Row],[META_RAFAEL_URIBE_URIBE]]*Tabla21[[#This Row],[VALOR UNITARIO]]</f>
        <v>18645623.375999998</v>
      </c>
      <c r="AB71" s="31">
        <f>+Tabla21[[#This Row],[META_ANTONIO_NARIÑO]]*Tabla21[[#This Row],[VALOR UNITARIO]]</f>
        <v>9444237.5999999996</v>
      </c>
      <c r="AC71" s="31">
        <f>+Tabla21[[#This Row],[META_SUBRED]]*Tabla21[[#This Row],[VALOR UNITARIO]]</f>
        <v>0</v>
      </c>
      <c r="AD71" s="32">
        <f>+Tabla21[[#This Row],[META_DISTRITO]]*Tabla21[[#This Row],[VALOR UNITARIO]]</f>
        <v>0</v>
      </c>
      <c r="AE71" s="30">
        <f>SUM(Tabla21[[#This Row],[$_CANDELARIA]:[$_DISTRITO]])</f>
        <v>67472331.767999992</v>
      </c>
      <c r="AF71" s="32">
        <f>+Tabla21[[#This Row],[$_CENTRO_ORIENTE]]-Tabla21[[#This Row],[$_TOTAL]]</f>
        <v>-13491.767999991775</v>
      </c>
    </row>
    <row r="72" spans="1:32" ht="25.5" hidden="1">
      <c r="A72" s="19" t="s">
        <v>82</v>
      </c>
      <c r="B72" s="20" t="s">
        <v>83</v>
      </c>
      <c r="C72" s="20" t="s">
        <v>84</v>
      </c>
      <c r="D72" s="21">
        <v>59</v>
      </c>
      <c r="E72" s="20" t="s">
        <v>138</v>
      </c>
      <c r="F72" s="20" t="s">
        <v>89</v>
      </c>
      <c r="G72" s="19" t="s">
        <v>54</v>
      </c>
      <c r="H72" s="19" t="s">
        <v>137</v>
      </c>
      <c r="I72" s="19" t="s">
        <v>56</v>
      </c>
      <c r="J72" s="22">
        <v>14226512</v>
      </c>
      <c r="K72" s="5">
        <v>6.0000001405825971</v>
      </c>
      <c r="L72" s="22">
        <f>+Tabla21[[#This Row],[VALOR UNITARIO]]*Tabla21[[#This Row],[META_CENTRO_ORIENTE]]</f>
        <v>85359074</v>
      </c>
      <c r="M72" s="55">
        <v>0</v>
      </c>
      <c r="N72" s="56">
        <v>0</v>
      </c>
      <c r="O72" s="56">
        <v>0</v>
      </c>
      <c r="P72" s="56">
        <v>0</v>
      </c>
      <c r="Q72" s="56">
        <v>0</v>
      </c>
      <c r="R72" s="56">
        <v>0</v>
      </c>
      <c r="S72" s="56">
        <v>6</v>
      </c>
      <c r="T72" s="57">
        <v>0</v>
      </c>
      <c r="U72" s="28">
        <f>+Tabla21[[#This Row],[META_CANDELARIA]]+Tabla21[[#This Row],[META_SANTA_FE]]+Tabla21[[#This Row],[META_MARTIRES]]+Tabla21[[#This Row],[META_SAN_CRISTOBAL]]+Tabla21[[#This Row],[META_RAFAEL_URIBE_URIBE]]+Tabla21[[#This Row],[META_ANTONIO_NARIÑO]]+Tabla21[[#This Row],[META_SUBRED]]+Tabla21[[#This Row],[META_DISTRITO]]</f>
        <v>6</v>
      </c>
      <c r="V72" s="29">
        <f>+Tabla21[[#This Row],[META_CENTRO_ORIENTE]]-Tabla21[[#This Row],[META_TOTAL]]</f>
        <v>1.405825971190211E-7</v>
      </c>
      <c r="W72" s="30">
        <f>+Tabla21[[#This Row],[VALOR UNITARIO]]*Tabla21[[#This Row],[META_CANDELARIA]]</f>
        <v>0</v>
      </c>
      <c r="X72" s="31">
        <f>+Tabla21[[#This Row],[META_SANTA_FE]]*Tabla21[[#This Row],[VALOR UNITARIO]]</f>
        <v>0</v>
      </c>
      <c r="Y72" s="31">
        <f>+Tabla21[[#This Row],[META_MARTIRES]]*Tabla21[[#This Row],[VALOR UNITARIO]]</f>
        <v>0</v>
      </c>
      <c r="Z72" s="31">
        <f>+Tabla21[[#This Row],[META_SAN_CRISTOBAL]]*Tabla21[[#This Row],[VALOR UNITARIO]]</f>
        <v>0</v>
      </c>
      <c r="AA72" s="31">
        <f>+Tabla21[[#This Row],[META_RAFAEL_URIBE_URIBE]]*Tabla21[[#This Row],[VALOR UNITARIO]]</f>
        <v>0</v>
      </c>
      <c r="AB72" s="31">
        <f>+Tabla21[[#This Row],[META_ANTONIO_NARIÑO]]*Tabla21[[#This Row],[VALOR UNITARIO]]</f>
        <v>0</v>
      </c>
      <c r="AC72" s="31">
        <f>+Tabla21[[#This Row],[META_SUBRED]]*Tabla21[[#This Row],[VALOR UNITARIO]]</f>
        <v>85359072</v>
      </c>
      <c r="AD72" s="32">
        <f>+Tabla21[[#This Row],[META_DISTRITO]]*Tabla21[[#This Row],[VALOR UNITARIO]]</f>
        <v>0</v>
      </c>
      <c r="AE72" s="30">
        <f>SUM(Tabla21[[#This Row],[$_CANDELARIA]:[$_DISTRITO]])</f>
        <v>85359072</v>
      </c>
      <c r="AF72" s="32">
        <f>+Tabla21[[#This Row],[$_CENTRO_ORIENTE]]-Tabla21[[#This Row],[$_TOTAL]]</f>
        <v>2</v>
      </c>
    </row>
    <row r="73" spans="1:32" ht="25.5" hidden="1">
      <c r="A73" s="19" t="s">
        <v>82</v>
      </c>
      <c r="B73" s="20" t="s">
        <v>83</v>
      </c>
      <c r="C73" s="20" t="s">
        <v>84</v>
      </c>
      <c r="D73" s="21">
        <v>60</v>
      </c>
      <c r="E73" s="20" t="s">
        <v>139</v>
      </c>
      <c r="F73" s="20" t="s">
        <v>89</v>
      </c>
      <c r="G73" s="19" t="s">
        <v>87</v>
      </c>
      <c r="H73" s="19" t="s">
        <v>137</v>
      </c>
      <c r="I73" s="19" t="s">
        <v>74</v>
      </c>
      <c r="J73" s="22">
        <v>105404</v>
      </c>
      <c r="K73" s="5">
        <v>1060.000009487306</v>
      </c>
      <c r="L73" s="22">
        <f>+Tabla21[[#This Row],[VALOR UNITARIO]]*Tabla21[[#This Row],[META_CENTRO_ORIENTE]]</f>
        <v>111728241</v>
      </c>
      <c r="M73" s="55">
        <f>+Tabla21[[#This Row],[META_CENTRO_ORIENTE]]*4.55/100</f>
        <v>48.230000431672423</v>
      </c>
      <c r="N73" s="56">
        <f>+Tabla21[[#This Row],[META_CENTRO_ORIENTE]]*22.8/100</f>
        <v>241.68000216310577</v>
      </c>
      <c r="O73" s="56">
        <f>+Tabla21[[#This Row],[META_CENTRO_ORIENTE]]*8.3/100</f>
        <v>87.9800007874464</v>
      </c>
      <c r="P73" s="56">
        <f>+Tabla21[[#This Row],[META_CENTRO_ORIENTE]]*22.73/100</f>
        <v>240.93800215646465</v>
      </c>
      <c r="Q73" s="56">
        <f>+Tabla21[[#This Row],[META_CENTRO_ORIENTE]]*27.64/100</f>
        <v>292.98400262229137</v>
      </c>
      <c r="R73" s="56">
        <f>+Tabla21[[#This Row],[META_CENTRO_ORIENTE]]*14/100</f>
        <v>148.40000132822286</v>
      </c>
      <c r="S73" s="56"/>
      <c r="T73" s="57"/>
      <c r="U73" s="28">
        <f>+Tabla21[[#This Row],[META_CANDELARIA]]+Tabla21[[#This Row],[META_SANTA_FE]]+Tabla21[[#This Row],[META_MARTIRES]]+Tabla21[[#This Row],[META_SAN_CRISTOBAL]]+Tabla21[[#This Row],[META_RAFAEL_URIBE_URIBE]]+Tabla21[[#This Row],[META_ANTONIO_NARIÑO]]+Tabla21[[#This Row],[META_SUBRED]]+Tabla21[[#This Row],[META_DISTRITO]]</f>
        <v>1060.2120094892034</v>
      </c>
      <c r="V73" s="29">
        <f>+Tabla21[[#This Row],[META_CENTRO_ORIENTE]]-Tabla21[[#This Row],[META_TOTAL]]</f>
        <v>-0.21200000189742241</v>
      </c>
      <c r="W73" s="30">
        <f>+Tabla21[[#This Row],[VALOR UNITARIO]]*Tabla21[[#This Row],[META_CANDELARIA]]</f>
        <v>5083634.9654999999</v>
      </c>
      <c r="X73" s="31">
        <f>+Tabla21[[#This Row],[META_SANTA_FE]]*Tabla21[[#This Row],[VALOR UNITARIO]]</f>
        <v>25474038.947999999</v>
      </c>
      <c r="Y73" s="31">
        <f>+Tabla21[[#This Row],[META_MARTIRES]]*Tabla21[[#This Row],[VALOR UNITARIO]]</f>
        <v>9273444.0030000005</v>
      </c>
      <c r="Z73" s="31">
        <f>+Tabla21[[#This Row],[META_SAN_CRISTOBAL]]*Tabla21[[#This Row],[VALOR UNITARIO]]</f>
        <v>25395829.179299999</v>
      </c>
      <c r="AA73" s="31">
        <f>+Tabla21[[#This Row],[META_RAFAEL_URIBE_URIBE]]*Tabla21[[#This Row],[VALOR UNITARIO]]</f>
        <v>30881685.812399998</v>
      </c>
      <c r="AB73" s="31">
        <f>+Tabla21[[#This Row],[META_ANTONIO_NARIÑO]]*Tabla21[[#This Row],[VALOR UNITARIO]]</f>
        <v>15641953.740000002</v>
      </c>
      <c r="AC73" s="31">
        <f>+Tabla21[[#This Row],[META_SUBRED]]*Tabla21[[#This Row],[VALOR UNITARIO]]</f>
        <v>0</v>
      </c>
      <c r="AD73" s="32">
        <f>+Tabla21[[#This Row],[META_DISTRITO]]*Tabla21[[#This Row],[VALOR UNITARIO]]</f>
        <v>0</v>
      </c>
      <c r="AE73" s="30">
        <f>SUM(Tabla21[[#This Row],[$_CANDELARIA]:[$_DISTRITO]])</f>
        <v>111750586.64820001</v>
      </c>
      <c r="AF73" s="32">
        <f>+Tabla21[[#This Row],[$_CENTRO_ORIENTE]]-Tabla21[[#This Row],[$_TOTAL]]</f>
        <v>-22345.648200005293</v>
      </c>
    </row>
    <row r="74" spans="1:32" ht="25.5" hidden="1">
      <c r="A74" s="19" t="s">
        <v>82</v>
      </c>
      <c r="B74" s="20" t="s">
        <v>83</v>
      </c>
      <c r="C74" s="20" t="s">
        <v>84</v>
      </c>
      <c r="D74" s="21">
        <v>61</v>
      </c>
      <c r="E74" s="20" t="s">
        <v>140</v>
      </c>
      <c r="F74" s="20" t="s">
        <v>89</v>
      </c>
      <c r="G74" s="19" t="s">
        <v>87</v>
      </c>
      <c r="H74" s="19" t="s">
        <v>137</v>
      </c>
      <c r="I74" s="19" t="s">
        <v>56</v>
      </c>
      <c r="J74" s="22">
        <v>266747</v>
      </c>
      <c r="K74" s="5">
        <v>432</v>
      </c>
      <c r="L74" s="22">
        <f>+Tabla21[[#This Row],[VALOR UNITARIO]]*Tabla21[[#This Row],[META_CENTRO_ORIENTE]]</f>
        <v>115234704</v>
      </c>
      <c r="M74" s="55">
        <f>+Tabla21[[#This Row],[META_CENTRO_ORIENTE]]*4.55/100</f>
        <v>19.655999999999999</v>
      </c>
      <c r="N74" s="56">
        <f>+Tabla21[[#This Row],[META_CENTRO_ORIENTE]]*22.8/100</f>
        <v>98.496000000000009</v>
      </c>
      <c r="O74" s="56">
        <f>+Tabla21[[#This Row],[META_CENTRO_ORIENTE]]*8.3/100</f>
        <v>35.856000000000002</v>
      </c>
      <c r="P74" s="56">
        <f>+Tabla21[[#This Row],[META_CENTRO_ORIENTE]]*22.73/100</f>
        <v>98.193600000000004</v>
      </c>
      <c r="Q74" s="56">
        <f>+Tabla21[[#This Row],[META_CENTRO_ORIENTE]]*27.64/100</f>
        <v>119.40479999999999</v>
      </c>
      <c r="R74" s="56">
        <f>+Tabla21[[#This Row],[META_CENTRO_ORIENTE]]*14/100</f>
        <v>60.48</v>
      </c>
      <c r="S74" s="56"/>
      <c r="T74" s="57"/>
      <c r="U74" s="28">
        <f>+Tabla21[[#This Row],[META_CANDELARIA]]+Tabla21[[#This Row],[META_SANTA_FE]]+Tabla21[[#This Row],[META_MARTIRES]]+Tabla21[[#This Row],[META_SAN_CRISTOBAL]]+Tabla21[[#This Row],[META_RAFAEL_URIBE_URIBE]]+Tabla21[[#This Row],[META_ANTONIO_NARIÑO]]+Tabla21[[#This Row],[META_SUBRED]]+Tabla21[[#This Row],[META_DISTRITO]]</f>
        <v>432.08640000000003</v>
      </c>
      <c r="V74" s="29">
        <f>+Tabla21[[#This Row],[META_CENTRO_ORIENTE]]-Tabla21[[#This Row],[META_TOTAL]]</f>
        <v>-8.6400000000026012E-2</v>
      </c>
      <c r="W74" s="30">
        <f>+Tabla21[[#This Row],[VALOR UNITARIO]]*Tabla21[[#This Row],[META_CANDELARIA]]</f>
        <v>5243179.0319999997</v>
      </c>
      <c r="X74" s="31">
        <f>+Tabla21[[#This Row],[META_SANTA_FE]]*Tabla21[[#This Row],[VALOR UNITARIO]]</f>
        <v>26273512.512000002</v>
      </c>
      <c r="Y74" s="31">
        <f>+Tabla21[[#This Row],[META_MARTIRES]]*Tabla21[[#This Row],[VALOR UNITARIO]]</f>
        <v>9564480.432</v>
      </c>
      <c r="Z74" s="31">
        <f>+Tabla21[[#This Row],[META_SAN_CRISTOBAL]]*Tabla21[[#This Row],[VALOR UNITARIO]]</f>
        <v>26192848.2192</v>
      </c>
      <c r="AA74" s="31">
        <f>+Tabla21[[#This Row],[META_RAFAEL_URIBE_URIBE]]*Tabla21[[#This Row],[VALOR UNITARIO]]</f>
        <v>31850872.185599998</v>
      </c>
      <c r="AB74" s="31">
        <f>+Tabla21[[#This Row],[META_ANTONIO_NARIÑO]]*Tabla21[[#This Row],[VALOR UNITARIO]]</f>
        <v>16132858.559999999</v>
      </c>
      <c r="AC74" s="31">
        <f>+Tabla21[[#This Row],[META_SUBRED]]*Tabla21[[#This Row],[VALOR UNITARIO]]</f>
        <v>0</v>
      </c>
      <c r="AD74" s="32">
        <f>+Tabla21[[#This Row],[META_DISTRITO]]*Tabla21[[#This Row],[VALOR UNITARIO]]</f>
        <v>0</v>
      </c>
      <c r="AE74" s="30">
        <f>SUM(Tabla21[[#This Row],[$_CANDELARIA]:[$_DISTRITO]])</f>
        <v>115257750.9408</v>
      </c>
      <c r="AF74" s="32">
        <f>+Tabla21[[#This Row],[$_CENTRO_ORIENTE]]-Tabla21[[#This Row],[$_TOTAL]]</f>
        <v>-23046.940799996257</v>
      </c>
    </row>
    <row r="75" spans="1:32" ht="25.5" hidden="1">
      <c r="A75" s="19" t="s">
        <v>82</v>
      </c>
      <c r="B75" s="20" t="s">
        <v>83</v>
      </c>
      <c r="C75" s="20" t="s">
        <v>116</v>
      </c>
      <c r="D75" s="21">
        <v>62</v>
      </c>
      <c r="E75" s="20" t="s">
        <v>141</v>
      </c>
      <c r="F75" s="20" t="s">
        <v>89</v>
      </c>
      <c r="G75" s="19" t="s">
        <v>54</v>
      </c>
      <c r="H75" s="19" t="s">
        <v>137</v>
      </c>
      <c r="I75" s="19" t="s">
        <v>56</v>
      </c>
      <c r="J75" s="22">
        <v>13610112</v>
      </c>
      <c r="K75" s="5">
        <v>6</v>
      </c>
      <c r="L75" s="22">
        <f>+Tabla21[[#This Row],[VALOR UNITARIO]]*Tabla21[[#This Row],[META_CENTRO_ORIENTE]]</f>
        <v>81660672</v>
      </c>
      <c r="M75" s="55">
        <v>0</v>
      </c>
      <c r="N75" s="56">
        <v>0</v>
      </c>
      <c r="O75" s="56">
        <v>0</v>
      </c>
      <c r="P75" s="56">
        <v>0</v>
      </c>
      <c r="Q75" s="56">
        <v>0</v>
      </c>
      <c r="R75" s="56">
        <v>0</v>
      </c>
      <c r="S75" s="56">
        <v>6</v>
      </c>
      <c r="T75" s="57">
        <v>0</v>
      </c>
      <c r="U75" s="28">
        <f>+Tabla21[[#This Row],[META_CANDELARIA]]+Tabla21[[#This Row],[META_SANTA_FE]]+Tabla21[[#This Row],[META_MARTIRES]]+Tabla21[[#This Row],[META_SAN_CRISTOBAL]]+Tabla21[[#This Row],[META_RAFAEL_URIBE_URIBE]]+Tabla21[[#This Row],[META_ANTONIO_NARIÑO]]+Tabla21[[#This Row],[META_SUBRED]]+Tabla21[[#This Row],[META_DISTRITO]]</f>
        <v>6</v>
      </c>
      <c r="V75" s="29">
        <f>+Tabla21[[#This Row],[META_CENTRO_ORIENTE]]-Tabla21[[#This Row],[META_TOTAL]]</f>
        <v>0</v>
      </c>
      <c r="W75" s="30">
        <f>+Tabla21[[#This Row],[VALOR UNITARIO]]*Tabla21[[#This Row],[META_CANDELARIA]]</f>
        <v>0</v>
      </c>
      <c r="X75" s="31">
        <f>+Tabla21[[#This Row],[META_SANTA_FE]]*Tabla21[[#This Row],[VALOR UNITARIO]]</f>
        <v>0</v>
      </c>
      <c r="Y75" s="31">
        <f>+Tabla21[[#This Row],[META_MARTIRES]]*Tabla21[[#This Row],[VALOR UNITARIO]]</f>
        <v>0</v>
      </c>
      <c r="Z75" s="31">
        <f>+Tabla21[[#This Row],[META_SAN_CRISTOBAL]]*Tabla21[[#This Row],[VALOR UNITARIO]]</f>
        <v>0</v>
      </c>
      <c r="AA75" s="31">
        <f>+Tabla21[[#This Row],[META_RAFAEL_URIBE_URIBE]]*Tabla21[[#This Row],[VALOR UNITARIO]]</f>
        <v>0</v>
      </c>
      <c r="AB75" s="31">
        <f>+Tabla21[[#This Row],[META_ANTONIO_NARIÑO]]*Tabla21[[#This Row],[VALOR UNITARIO]]</f>
        <v>0</v>
      </c>
      <c r="AC75" s="31">
        <f>+Tabla21[[#This Row],[META_SUBRED]]*Tabla21[[#This Row],[VALOR UNITARIO]]</f>
        <v>81660672</v>
      </c>
      <c r="AD75" s="32">
        <f>+Tabla21[[#This Row],[META_DISTRITO]]*Tabla21[[#This Row],[VALOR UNITARIO]]</f>
        <v>0</v>
      </c>
      <c r="AE75" s="30">
        <f>SUM(Tabla21[[#This Row],[$_CANDELARIA]:[$_DISTRITO]])</f>
        <v>81660672</v>
      </c>
      <c r="AF75" s="32">
        <f>+Tabla21[[#This Row],[$_CENTRO_ORIENTE]]-Tabla21[[#This Row],[$_TOTAL]]</f>
        <v>0</v>
      </c>
    </row>
    <row r="76" spans="1:32" ht="25.5" hidden="1">
      <c r="A76" s="19" t="s">
        <v>82</v>
      </c>
      <c r="B76" s="20" t="s">
        <v>83</v>
      </c>
      <c r="C76" s="20" t="s">
        <v>116</v>
      </c>
      <c r="D76" s="21">
        <v>63</v>
      </c>
      <c r="E76" s="20" t="s">
        <v>142</v>
      </c>
      <c r="F76" s="20" t="s">
        <v>89</v>
      </c>
      <c r="G76" s="19" t="s">
        <v>87</v>
      </c>
      <c r="H76" s="19" t="s">
        <v>137</v>
      </c>
      <c r="I76" s="19" t="s">
        <v>56</v>
      </c>
      <c r="J76" s="22">
        <v>105404</v>
      </c>
      <c r="K76" s="5">
        <v>1272</v>
      </c>
      <c r="L76" s="22">
        <f>+Tabla21[[#This Row],[VALOR UNITARIO]]*Tabla21[[#This Row],[META_CENTRO_ORIENTE]]</f>
        <v>134073888</v>
      </c>
      <c r="M76" s="55">
        <f>+Tabla21[[#This Row],[META_CENTRO_ORIENTE]]*4.55/100</f>
        <v>57.875999999999998</v>
      </c>
      <c r="N76" s="56">
        <f>+Tabla21[[#This Row],[META_CENTRO_ORIENTE]]*22.8/100</f>
        <v>290.01600000000002</v>
      </c>
      <c r="O76" s="56">
        <f>+Tabla21[[#This Row],[META_CENTRO_ORIENTE]]*8.3/100</f>
        <v>105.57600000000001</v>
      </c>
      <c r="P76" s="56">
        <f>+Tabla21[[#This Row],[META_CENTRO_ORIENTE]]*22.73/100</f>
        <v>289.12560000000002</v>
      </c>
      <c r="Q76" s="56">
        <f>+Tabla21[[#This Row],[META_CENTRO_ORIENTE]]*27.64/100</f>
        <v>351.58080000000001</v>
      </c>
      <c r="R76" s="56">
        <f>+Tabla21[[#This Row],[META_CENTRO_ORIENTE]]*14/100</f>
        <v>178.08</v>
      </c>
      <c r="S76" s="56"/>
      <c r="T76" s="57"/>
      <c r="U76" s="28">
        <f>+Tabla21[[#This Row],[META_CANDELARIA]]+Tabla21[[#This Row],[META_SANTA_FE]]+Tabla21[[#This Row],[META_MARTIRES]]+Tabla21[[#This Row],[META_SAN_CRISTOBAL]]+Tabla21[[#This Row],[META_RAFAEL_URIBE_URIBE]]+Tabla21[[#This Row],[META_ANTONIO_NARIÑO]]+Tabla21[[#This Row],[META_SUBRED]]+Tabla21[[#This Row],[META_DISTRITO]]</f>
        <v>1272.2544</v>
      </c>
      <c r="V76" s="29">
        <f>+Tabla21[[#This Row],[META_CENTRO_ORIENTE]]-Tabla21[[#This Row],[META_TOTAL]]</f>
        <v>-0.25440000000003238</v>
      </c>
      <c r="W76" s="30">
        <f>+Tabla21[[#This Row],[VALOR UNITARIO]]*Tabla21[[#This Row],[META_CANDELARIA]]</f>
        <v>6100361.9040000001</v>
      </c>
      <c r="X76" s="31">
        <f>+Tabla21[[#This Row],[META_SANTA_FE]]*Tabla21[[#This Row],[VALOR UNITARIO]]</f>
        <v>30568846.464000002</v>
      </c>
      <c r="Y76" s="31">
        <f>+Tabla21[[#This Row],[META_MARTIRES]]*Tabla21[[#This Row],[VALOR UNITARIO]]</f>
        <v>11128132.704</v>
      </c>
      <c r="Z76" s="31">
        <f>+Tabla21[[#This Row],[META_SAN_CRISTOBAL]]*Tabla21[[#This Row],[VALOR UNITARIO]]</f>
        <v>30474994.742400002</v>
      </c>
      <c r="AA76" s="31">
        <f>+Tabla21[[#This Row],[META_RAFAEL_URIBE_URIBE]]*Tabla21[[#This Row],[VALOR UNITARIO]]</f>
        <v>37058022.643200003</v>
      </c>
      <c r="AB76" s="31">
        <f>+Tabla21[[#This Row],[META_ANTONIO_NARIÑO]]*Tabla21[[#This Row],[VALOR UNITARIO]]</f>
        <v>18770344.32</v>
      </c>
      <c r="AC76" s="31">
        <f>+Tabla21[[#This Row],[META_SUBRED]]*Tabla21[[#This Row],[VALOR UNITARIO]]</f>
        <v>0</v>
      </c>
      <c r="AD76" s="32">
        <f>+Tabla21[[#This Row],[META_DISTRITO]]*Tabla21[[#This Row],[VALOR UNITARIO]]</f>
        <v>0</v>
      </c>
      <c r="AE76" s="30">
        <f>SUM(Tabla21[[#This Row],[$_CANDELARIA]:[$_DISTRITO]])</f>
        <v>134100702.77759999</v>
      </c>
      <c r="AF76" s="32">
        <f>+Tabla21[[#This Row],[$_CENTRO_ORIENTE]]-Tabla21[[#This Row],[$_TOTAL]]</f>
        <v>-26814.777599990368</v>
      </c>
    </row>
    <row r="77" spans="1:32" ht="51" hidden="1">
      <c r="A77" s="19" t="s">
        <v>82</v>
      </c>
      <c r="B77" s="20" t="s">
        <v>83</v>
      </c>
      <c r="C77" s="20" t="s">
        <v>108</v>
      </c>
      <c r="D77" s="21">
        <v>64</v>
      </c>
      <c r="E77" s="20" t="s">
        <v>143</v>
      </c>
      <c r="F77" s="20" t="s">
        <v>89</v>
      </c>
      <c r="G77" s="19" t="s">
        <v>87</v>
      </c>
      <c r="H77" s="19" t="s">
        <v>137</v>
      </c>
      <c r="I77" s="19" t="s">
        <v>56</v>
      </c>
      <c r="J77" s="22">
        <v>137765</v>
      </c>
      <c r="K77" s="5">
        <v>1590</v>
      </c>
      <c r="L77" s="22">
        <f>+Tabla21[[#This Row],[VALOR UNITARIO]]*Tabla21[[#This Row],[META_CENTRO_ORIENTE]]</f>
        <v>219046350</v>
      </c>
      <c r="M77" s="55">
        <f>+Tabla21[[#This Row],[META_CENTRO_ORIENTE]]*4.55/100</f>
        <v>72.344999999999999</v>
      </c>
      <c r="N77" s="56">
        <f>+Tabla21[[#This Row],[META_CENTRO_ORIENTE]]*22.8/100</f>
        <v>362.52</v>
      </c>
      <c r="O77" s="56">
        <f>+Tabla21[[#This Row],[META_CENTRO_ORIENTE]]*8.3/100</f>
        <v>131.97000000000003</v>
      </c>
      <c r="P77" s="56">
        <f>+Tabla21[[#This Row],[META_CENTRO_ORIENTE]]*22.73/100</f>
        <v>361.40699999999998</v>
      </c>
      <c r="Q77" s="56">
        <f>+Tabla21[[#This Row],[META_CENTRO_ORIENTE]]*27.64/100</f>
        <v>439.476</v>
      </c>
      <c r="R77" s="56">
        <f>+Tabla21[[#This Row],[META_CENTRO_ORIENTE]]*14/100</f>
        <v>222.6</v>
      </c>
      <c r="S77" s="56"/>
      <c r="T77" s="57"/>
      <c r="U77" s="28">
        <f>+Tabla21[[#This Row],[META_CANDELARIA]]+Tabla21[[#This Row],[META_SANTA_FE]]+Tabla21[[#This Row],[META_MARTIRES]]+Tabla21[[#This Row],[META_SAN_CRISTOBAL]]+Tabla21[[#This Row],[META_RAFAEL_URIBE_URIBE]]+Tabla21[[#This Row],[META_ANTONIO_NARIÑO]]+Tabla21[[#This Row],[META_SUBRED]]+Tabla21[[#This Row],[META_DISTRITO]]</f>
        <v>1590.3179999999998</v>
      </c>
      <c r="V77" s="29">
        <f>+Tabla21[[#This Row],[META_CENTRO_ORIENTE]]-Tabla21[[#This Row],[META_TOTAL]]</f>
        <v>-0.31799999999975626</v>
      </c>
      <c r="W77" s="30">
        <f>+Tabla21[[#This Row],[VALOR UNITARIO]]*Tabla21[[#This Row],[META_CANDELARIA]]</f>
        <v>9966608.9250000007</v>
      </c>
      <c r="X77" s="31">
        <f>+Tabla21[[#This Row],[META_SANTA_FE]]*Tabla21[[#This Row],[VALOR UNITARIO]]</f>
        <v>49942567.799999997</v>
      </c>
      <c r="Y77" s="31">
        <f>+Tabla21[[#This Row],[META_MARTIRES]]*Tabla21[[#This Row],[VALOR UNITARIO]]</f>
        <v>18180847.050000004</v>
      </c>
      <c r="Z77" s="31">
        <f>+Tabla21[[#This Row],[META_SAN_CRISTOBAL]]*Tabla21[[#This Row],[VALOR UNITARIO]]</f>
        <v>49789235.354999997</v>
      </c>
      <c r="AA77" s="31">
        <f>+Tabla21[[#This Row],[META_RAFAEL_URIBE_URIBE]]*Tabla21[[#This Row],[VALOR UNITARIO]]</f>
        <v>60544411.140000001</v>
      </c>
      <c r="AB77" s="31">
        <f>+Tabla21[[#This Row],[META_ANTONIO_NARIÑO]]*Tabla21[[#This Row],[VALOR UNITARIO]]</f>
        <v>30666489</v>
      </c>
      <c r="AC77" s="31">
        <f>+Tabla21[[#This Row],[META_SUBRED]]*Tabla21[[#This Row],[VALOR UNITARIO]]</f>
        <v>0</v>
      </c>
      <c r="AD77" s="32">
        <f>+Tabla21[[#This Row],[META_DISTRITO]]*Tabla21[[#This Row],[VALOR UNITARIO]]</f>
        <v>0</v>
      </c>
      <c r="AE77" s="30">
        <f>SUM(Tabla21[[#This Row],[$_CANDELARIA]:[$_DISTRITO]])</f>
        <v>219090159.26999998</v>
      </c>
      <c r="AF77" s="32">
        <f>+Tabla21[[#This Row],[$_CENTRO_ORIENTE]]-Tabla21[[#This Row],[$_TOTAL]]</f>
        <v>-43809.269999980927</v>
      </c>
    </row>
    <row r="78" spans="1:32" ht="51" hidden="1">
      <c r="A78" s="19" t="s">
        <v>82</v>
      </c>
      <c r="B78" s="20" t="s">
        <v>83</v>
      </c>
      <c r="C78" s="20" t="s">
        <v>108</v>
      </c>
      <c r="D78" s="21">
        <v>65</v>
      </c>
      <c r="E78" s="20" t="s">
        <v>144</v>
      </c>
      <c r="F78" s="20" t="s">
        <v>89</v>
      </c>
      <c r="G78" s="19" t="s">
        <v>87</v>
      </c>
      <c r="H78" s="19" t="s">
        <v>137</v>
      </c>
      <c r="I78" s="19" t="s">
        <v>56</v>
      </c>
      <c r="J78" s="22">
        <v>105404</v>
      </c>
      <c r="K78" s="5">
        <v>2544</v>
      </c>
      <c r="L78" s="22">
        <f>+Tabla21[[#This Row],[VALOR UNITARIO]]*Tabla21[[#This Row],[META_CENTRO_ORIENTE]]</f>
        <v>268147776</v>
      </c>
      <c r="M78" s="55">
        <f>+Tabla21[[#This Row],[META_CENTRO_ORIENTE]]*4.55/100</f>
        <v>115.752</v>
      </c>
      <c r="N78" s="56">
        <f>+Tabla21[[#This Row],[META_CENTRO_ORIENTE]]*22.8/100</f>
        <v>580.03200000000004</v>
      </c>
      <c r="O78" s="56">
        <f>+Tabla21[[#This Row],[META_CENTRO_ORIENTE]]*8.3/100</f>
        <v>211.15200000000002</v>
      </c>
      <c r="P78" s="56">
        <f>+Tabla21[[#This Row],[META_CENTRO_ORIENTE]]*22.73/100</f>
        <v>578.25120000000004</v>
      </c>
      <c r="Q78" s="56">
        <f>+Tabla21[[#This Row],[META_CENTRO_ORIENTE]]*27.64/100</f>
        <v>703.16160000000002</v>
      </c>
      <c r="R78" s="56">
        <f>+Tabla21[[#This Row],[META_CENTRO_ORIENTE]]*14/100</f>
        <v>356.16</v>
      </c>
      <c r="S78" s="56"/>
      <c r="T78" s="57"/>
      <c r="U78" s="28">
        <f>+Tabla21[[#This Row],[META_CANDELARIA]]+Tabla21[[#This Row],[META_SANTA_FE]]+Tabla21[[#This Row],[META_MARTIRES]]+Tabla21[[#This Row],[META_SAN_CRISTOBAL]]+Tabla21[[#This Row],[META_RAFAEL_URIBE_URIBE]]+Tabla21[[#This Row],[META_ANTONIO_NARIÑO]]+Tabla21[[#This Row],[META_SUBRED]]+Tabla21[[#This Row],[META_DISTRITO]]</f>
        <v>2544.5088000000001</v>
      </c>
      <c r="V78" s="29">
        <f>+Tabla21[[#This Row],[META_CENTRO_ORIENTE]]-Tabla21[[#This Row],[META_TOTAL]]</f>
        <v>-0.50880000000006476</v>
      </c>
      <c r="W78" s="30">
        <f>+Tabla21[[#This Row],[VALOR UNITARIO]]*Tabla21[[#This Row],[META_CANDELARIA]]</f>
        <v>12200723.808</v>
      </c>
      <c r="X78" s="31">
        <f>+Tabla21[[#This Row],[META_SANTA_FE]]*Tabla21[[#This Row],[VALOR UNITARIO]]</f>
        <v>61137692.928000003</v>
      </c>
      <c r="Y78" s="31">
        <f>+Tabla21[[#This Row],[META_MARTIRES]]*Tabla21[[#This Row],[VALOR UNITARIO]]</f>
        <v>22256265.408</v>
      </c>
      <c r="Z78" s="31">
        <f>+Tabla21[[#This Row],[META_SAN_CRISTOBAL]]*Tabla21[[#This Row],[VALOR UNITARIO]]</f>
        <v>60949989.484800003</v>
      </c>
      <c r="AA78" s="31">
        <f>+Tabla21[[#This Row],[META_RAFAEL_URIBE_URIBE]]*Tabla21[[#This Row],[VALOR UNITARIO]]</f>
        <v>74116045.286400005</v>
      </c>
      <c r="AB78" s="31">
        <f>+Tabla21[[#This Row],[META_ANTONIO_NARIÑO]]*Tabla21[[#This Row],[VALOR UNITARIO]]</f>
        <v>37540688.640000001</v>
      </c>
      <c r="AC78" s="31">
        <f>+Tabla21[[#This Row],[META_SUBRED]]*Tabla21[[#This Row],[VALOR UNITARIO]]</f>
        <v>0</v>
      </c>
      <c r="AD78" s="32">
        <f>+Tabla21[[#This Row],[META_DISTRITO]]*Tabla21[[#This Row],[VALOR UNITARIO]]</f>
        <v>0</v>
      </c>
      <c r="AE78" s="30">
        <f>SUM(Tabla21[[#This Row],[$_CANDELARIA]:[$_DISTRITO]])</f>
        <v>268201405.55519998</v>
      </c>
      <c r="AF78" s="32">
        <f>+Tabla21[[#This Row],[$_CENTRO_ORIENTE]]-Tabla21[[#This Row],[$_TOTAL]]</f>
        <v>-53629.555199980736</v>
      </c>
    </row>
    <row r="79" spans="1:32" ht="51" hidden="1">
      <c r="A79" s="19" t="s">
        <v>82</v>
      </c>
      <c r="B79" s="20" t="s">
        <v>83</v>
      </c>
      <c r="C79" s="20" t="s">
        <v>108</v>
      </c>
      <c r="D79" s="21">
        <v>66</v>
      </c>
      <c r="E79" s="20" t="s">
        <v>145</v>
      </c>
      <c r="F79" s="20" t="s">
        <v>89</v>
      </c>
      <c r="G79" s="19" t="s">
        <v>118</v>
      </c>
      <c r="H79" s="19" t="s">
        <v>137</v>
      </c>
      <c r="I79" s="19" t="s">
        <v>56</v>
      </c>
      <c r="J79" s="22">
        <v>199714</v>
      </c>
      <c r="K79" s="5">
        <v>120</v>
      </c>
      <c r="L79" s="22">
        <f>+Tabla21[[#This Row],[VALOR UNITARIO]]*Tabla21[[#This Row],[META_CENTRO_ORIENTE]]</f>
        <v>23965680</v>
      </c>
      <c r="M79" s="55">
        <f>+Tabla21[[#This Row],[META_CENTRO_ORIENTE]]*4.55/100</f>
        <v>5.46</v>
      </c>
      <c r="N79" s="56">
        <f>+Tabla21[[#This Row],[META_CENTRO_ORIENTE]]*22.8/100</f>
        <v>27.36</v>
      </c>
      <c r="O79" s="56">
        <f>+Tabla21[[#This Row],[META_CENTRO_ORIENTE]]*8.3/100</f>
        <v>9.9600000000000009</v>
      </c>
      <c r="P79" s="56">
        <f>+Tabla21[[#This Row],[META_CENTRO_ORIENTE]]*22.73/100</f>
        <v>27.276</v>
      </c>
      <c r="Q79" s="56">
        <f>+Tabla21[[#This Row],[META_CENTRO_ORIENTE]]*27.64/100</f>
        <v>33.167999999999999</v>
      </c>
      <c r="R79" s="56">
        <f>+Tabla21[[#This Row],[META_CENTRO_ORIENTE]]*14/100</f>
        <v>16.8</v>
      </c>
      <c r="S79" s="56"/>
      <c r="T79" s="57"/>
      <c r="U79"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79" s="29">
        <f>+Tabla21[[#This Row],[META_CENTRO_ORIENTE]]-Tabla21[[#This Row],[META_TOTAL]]</f>
        <v>-2.3999999999986699E-2</v>
      </c>
      <c r="W79" s="30">
        <f>+Tabla21[[#This Row],[VALOR UNITARIO]]*Tabla21[[#This Row],[META_CANDELARIA]]</f>
        <v>1090438.44</v>
      </c>
      <c r="X79" s="31">
        <f>+Tabla21[[#This Row],[META_SANTA_FE]]*Tabla21[[#This Row],[VALOR UNITARIO]]</f>
        <v>5464175.04</v>
      </c>
      <c r="Y79" s="31">
        <f>+Tabla21[[#This Row],[META_MARTIRES]]*Tabla21[[#This Row],[VALOR UNITARIO]]</f>
        <v>1989151.4400000002</v>
      </c>
      <c r="Z79" s="31">
        <f>+Tabla21[[#This Row],[META_SAN_CRISTOBAL]]*Tabla21[[#This Row],[VALOR UNITARIO]]</f>
        <v>5447399.0640000002</v>
      </c>
      <c r="AA79" s="31">
        <f>+Tabla21[[#This Row],[META_RAFAEL_URIBE_URIBE]]*Tabla21[[#This Row],[VALOR UNITARIO]]</f>
        <v>6624113.9519999996</v>
      </c>
      <c r="AB79" s="31">
        <f>+Tabla21[[#This Row],[META_ANTONIO_NARIÑO]]*Tabla21[[#This Row],[VALOR UNITARIO]]</f>
        <v>3355195.2</v>
      </c>
      <c r="AC79" s="31">
        <f>+Tabla21[[#This Row],[META_SUBRED]]*Tabla21[[#This Row],[VALOR UNITARIO]]</f>
        <v>0</v>
      </c>
      <c r="AD79" s="32">
        <f>+Tabla21[[#This Row],[META_DISTRITO]]*Tabla21[[#This Row],[VALOR UNITARIO]]</f>
        <v>0</v>
      </c>
      <c r="AE79" s="30">
        <f>SUM(Tabla21[[#This Row],[$_CANDELARIA]:[$_DISTRITO]])</f>
        <v>23970473.136</v>
      </c>
      <c r="AF79" s="32">
        <f>+Tabla21[[#This Row],[$_CENTRO_ORIENTE]]-Tabla21[[#This Row],[$_TOTAL]]</f>
        <v>-4793.1359999999404</v>
      </c>
    </row>
    <row r="80" spans="1:32" ht="51" hidden="1">
      <c r="A80" s="19" t="s">
        <v>82</v>
      </c>
      <c r="B80" s="20" t="s">
        <v>83</v>
      </c>
      <c r="C80" s="20" t="s">
        <v>108</v>
      </c>
      <c r="D80" s="21">
        <v>67</v>
      </c>
      <c r="E80" s="20" t="s">
        <v>146</v>
      </c>
      <c r="F80" s="20" t="s">
        <v>89</v>
      </c>
      <c r="G80" s="19" t="s">
        <v>87</v>
      </c>
      <c r="H80" s="19" t="s">
        <v>137</v>
      </c>
      <c r="I80" s="19" t="s">
        <v>56</v>
      </c>
      <c r="J80" s="22">
        <v>88916</v>
      </c>
      <c r="K80" s="5">
        <v>1584</v>
      </c>
      <c r="L80" s="22">
        <f>+Tabla21[[#This Row],[VALOR UNITARIO]]*Tabla21[[#This Row],[META_CENTRO_ORIENTE]]</f>
        <v>140842944</v>
      </c>
      <c r="M80" s="55">
        <f>+Tabla21[[#This Row],[META_CENTRO_ORIENTE]]*4.55/100</f>
        <v>72.072000000000003</v>
      </c>
      <c r="N80" s="56">
        <f>+Tabla21[[#This Row],[META_CENTRO_ORIENTE]]*22.8/100</f>
        <v>361.15200000000004</v>
      </c>
      <c r="O80" s="56">
        <f>+Tabla21[[#This Row],[META_CENTRO_ORIENTE]]*8.3/100</f>
        <v>131.47200000000001</v>
      </c>
      <c r="P80" s="56">
        <f>+Tabla21[[#This Row],[META_CENTRO_ORIENTE]]*22.73/100</f>
        <v>360.04320000000001</v>
      </c>
      <c r="Q80" s="56">
        <f>+Tabla21[[#This Row],[META_CENTRO_ORIENTE]]*27.64/100</f>
        <v>437.81760000000003</v>
      </c>
      <c r="R80" s="56">
        <f>+Tabla21[[#This Row],[META_CENTRO_ORIENTE]]*14/100</f>
        <v>221.76</v>
      </c>
      <c r="S80" s="56"/>
      <c r="T80" s="57"/>
      <c r="U80" s="28">
        <f>+Tabla21[[#This Row],[META_CANDELARIA]]+Tabla21[[#This Row],[META_SANTA_FE]]+Tabla21[[#This Row],[META_MARTIRES]]+Tabla21[[#This Row],[META_SAN_CRISTOBAL]]+Tabla21[[#This Row],[META_RAFAEL_URIBE_URIBE]]+Tabla21[[#This Row],[META_ANTONIO_NARIÑO]]+Tabla21[[#This Row],[META_SUBRED]]+Tabla21[[#This Row],[META_DISTRITO]]</f>
        <v>1584.3168000000001</v>
      </c>
      <c r="V80" s="29">
        <f>+Tabla21[[#This Row],[META_CENTRO_ORIENTE]]-Tabla21[[#This Row],[META_TOTAL]]</f>
        <v>-0.31680000000005748</v>
      </c>
      <c r="W80" s="30">
        <f>+Tabla21[[#This Row],[VALOR UNITARIO]]*Tabla21[[#This Row],[META_CANDELARIA]]</f>
        <v>6408353.9520000005</v>
      </c>
      <c r="X80" s="31">
        <f>+Tabla21[[#This Row],[META_SANTA_FE]]*Tabla21[[#This Row],[VALOR UNITARIO]]</f>
        <v>32112191.232000005</v>
      </c>
      <c r="Y80" s="31">
        <f>+Tabla21[[#This Row],[META_MARTIRES]]*Tabla21[[#This Row],[VALOR UNITARIO]]</f>
        <v>11689964.352</v>
      </c>
      <c r="Z80" s="31">
        <f>+Tabla21[[#This Row],[META_SAN_CRISTOBAL]]*Tabla21[[#This Row],[VALOR UNITARIO]]</f>
        <v>32013601.1712</v>
      </c>
      <c r="AA80" s="31">
        <f>+Tabla21[[#This Row],[META_RAFAEL_URIBE_URIBE]]*Tabla21[[#This Row],[VALOR UNITARIO]]</f>
        <v>38928989.721600004</v>
      </c>
      <c r="AB80" s="31">
        <f>+Tabla21[[#This Row],[META_ANTONIO_NARIÑO]]*Tabla21[[#This Row],[VALOR UNITARIO]]</f>
        <v>19718012.16</v>
      </c>
      <c r="AC80" s="31">
        <f>+Tabla21[[#This Row],[META_SUBRED]]*Tabla21[[#This Row],[VALOR UNITARIO]]</f>
        <v>0</v>
      </c>
      <c r="AD80" s="32">
        <f>+Tabla21[[#This Row],[META_DISTRITO]]*Tabla21[[#This Row],[VALOR UNITARIO]]</f>
        <v>0</v>
      </c>
      <c r="AE80" s="30">
        <f>SUM(Tabla21[[#This Row],[$_CANDELARIA]:[$_DISTRITO]])</f>
        <v>140871112.58880001</v>
      </c>
      <c r="AF80" s="32">
        <f>+Tabla21[[#This Row],[$_CENTRO_ORIENTE]]-Tabla21[[#This Row],[$_TOTAL]]</f>
        <v>-28168.588800013065</v>
      </c>
    </row>
    <row r="81" spans="1:32" ht="51" hidden="1">
      <c r="A81" s="19" t="s">
        <v>82</v>
      </c>
      <c r="B81" s="20" t="s">
        <v>83</v>
      </c>
      <c r="C81" s="20" t="s">
        <v>108</v>
      </c>
      <c r="D81" s="21">
        <v>68</v>
      </c>
      <c r="E81" s="20" t="s">
        <v>147</v>
      </c>
      <c r="F81" s="20" t="s">
        <v>90</v>
      </c>
      <c r="G81" s="19" t="s">
        <v>87</v>
      </c>
      <c r="H81" s="19" t="s">
        <v>148</v>
      </c>
      <c r="I81" s="19" t="s">
        <v>74</v>
      </c>
      <c r="J81" s="22">
        <v>105404</v>
      </c>
      <c r="K81" s="5">
        <v>545.99999051269401</v>
      </c>
      <c r="L81" s="22">
        <f>+Tabla21[[#This Row],[VALOR UNITARIO]]*Tabla21[[#This Row],[META_CENTRO_ORIENTE]]</f>
        <v>57550583</v>
      </c>
      <c r="M81" s="55">
        <f>+Tabla21[[#This Row],[META_CENTRO_ORIENTE]]*4.55/100</f>
        <v>24.842999568327578</v>
      </c>
      <c r="N81" s="56">
        <f>+Tabla21[[#This Row],[META_CENTRO_ORIENTE]]*22.8/100</f>
        <v>124.48799783689425</v>
      </c>
      <c r="O81" s="56">
        <f>+Tabla21[[#This Row],[META_CENTRO_ORIENTE]]*8.3/100</f>
        <v>45.317999212553602</v>
      </c>
      <c r="P81" s="56">
        <f>+Tabla21[[#This Row],[META_CENTRO_ORIENTE]]*22.73/100</f>
        <v>124.10579784353534</v>
      </c>
      <c r="Q81" s="56">
        <f>+Tabla21[[#This Row],[META_CENTRO_ORIENTE]]*27.64/100</f>
        <v>150.91439737770864</v>
      </c>
      <c r="R81" s="56">
        <f>+Tabla21[[#This Row],[META_CENTRO_ORIENTE]]*14/100</f>
        <v>76.439998671777161</v>
      </c>
      <c r="S81" s="56"/>
      <c r="T81" s="57"/>
      <c r="U81" s="28">
        <f>+Tabla21[[#This Row],[META_CANDELARIA]]+Tabla21[[#This Row],[META_SANTA_FE]]+Tabla21[[#This Row],[META_MARTIRES]]+Tabla21[[#This Row],[META_SAN_CRISTOBAL]]+Tabla21[[#This Row],[META_RAFAEL_URIBE_URIBE]]+Tabla21[[#This Row],[META_ANTONIO_NARIÑO]]+Tabla21[[#This Row],[META_SUBRED]]+Tabla21[[#This Row],[META_DISTRITO]]</f>
        <v>546.10919051079657</v>
      </c>
      <c r="V81" s="29">
        <f>+Tabla21[[#This Row],[META_CENTRO_ORIENTE]]-Tabla21[[#This Row],[META_TOTAL]]</f>
        <v>-0.10919999810255376</v>
      </c>
      <c r="W81" s="30">
        <f>+Tabla21[[#This Row],[VALOR UNITARIO]]*Tabla21[[#This Row],[META_CANDELARIA]]</f>
        <v>2618551.5265000002</v>
      </c>
      <c r="X81" s="31">
        <f>+Tabla21[[#This Row],[META_SANTA_FE]]*Tabla21[[#This Row],[VALOR UNITARIO]]</f>
        <v>13121532.924000002</v>
      </c>
      <c r="Y81" s="31">
        <f>+Tabla21[[#This Row],[META_MARTIRES]]*Tabla21[[#This Row],[VALOR UNITARIO]]</f>
        <v>4776698.3889999995</v>
      </c>
      <c r="Z81" s="31">
        <f>+Tabla21[[#This Row],[META_SAN_CRISTOBAL]]*Tabla21[[#This Row],[VALOR UNITARIO]]</f>
        <v>13081247.515899999</v>
      </c>
      <c r="AA81" s="31">
        <f>+Tabla21[[#This Row],[META_RAFAEL_URIBE_URIBE]]*Tabla21[[#This Row],[VALOR UNITARIO]]</f>
        <v>15906981.141200002</v>
      </c>
      <c r="AB81" s="31">
        <f>+Tabla21[[#This Row],[META_ANTONIO_NARIÑO]]*Tabla21[[#This Row],[VALOR UNITARIO]]</f>
        <v>8057081.6200000001</v>
      </c>
      <c r="AC81" s="31">
        <f>+Tabla21[[#This Row],[META_SUBRED]]*Tabla21[[#This Row],[VALOR UNITARIO]]</f>
        <v>0</v>
      </c>
      <c r="AD81" s="32">
        <f>+Tabla21[[#This Row],[META_DISTRITO]]*Tabla21[[#This Row],[VALOR UNITARIO]]</f>
        <v>0</v>
      </c>
      <c r="AE81" s="30">
        <f>SUM(Tabla21[[#This Row],[$_CANDELARIA]:[$_DISTRITO]])</f>
        <v>57562093.116599999</v>
      </c>
      <c r="AF81" s="32">
        <f>+Tabla21[[#This Row],[$_CENTRO_ORIENTE]]-Tabla21[[#This Row],[$_TOTAL]]</f>
        <v>-11510.116599999368</v>
      </c>
    </row>
    <row r="82" spans="1:32" ht="51" hidden="1">
      <c r="A82" s="19" t="s">
        <v>82</v>
      </c>
      <c r="B82" s="20" t="s">
        <v>83</v>
      </c>
      <c r="C82" s="20" t="s">
        <v>116</v>
      </c>
      <c r="D82" s="21">
        <v>69</v>
      </c>
      <c r="E82" s="20" t="s">
        <v>149</v>
      </c>
      <c r="F82" s="20" t="s">
        <v>90</v>
      </c>
      <c r="G82" s="19" t="s">
        <v>87</v>
      </c>
      <c r="H82" s="19" t="s">
        <v>148</v>
      </c>
      <c r="I82" s="19" t="s">
        <v>74</v>
      </c>
      <c r="J82" s="22">
        <v>105404</v>
      </c>
      <c r="K82" s="5">
        <v>1086</v>
      </c>
      <c r="L82" s="22">
        <f>+Tabla21[[#This Row],[VALOR UNITARIO]]*Tabla21[[#This Row],[META_CENTRO_ORIENTE]]</f>
        <v>114468744</v>
      </c>
      <c r="M82" s="55">
        <f>+Tabla21[[#This Row],[META_CENTRO_ORIENTE]]*4.55/100</f>
        <v>49.413000000000004</v>
      </c>
      <c r="N82" s="56">
        <f>+Tabla21[[#This Row],[META_CENTRO_ORIENTE]]*22.8/100</f>
        <v>247.608</v>
      </c>
      <c r="O82" s="56">
        <f>+Tabla21[[#This Row],[META_CENTRO_ORIENTE]]*8.3/100</f>
        <v>90.138000000000005</v>
      </c>
      <c r="P82" s="56">
        <f>+Tabla21[[#This Row],[META_CENTRO_ORIENTE]]*22.73/100</f>
        <v>246.84779999999998</v>
      </c>
      <c r="Q82" s="56">
        <f>+Tabla21[[#This Row],[META_CENTRO_ORIENTE]]*27.64/100</f>
        <v>300.17040000000003</v>
      </c>
      <c r="R82" s="56">
        <f>+Tabla21[[#This Row],[META_CENTRO_ORIENTE]]*14/100</f>
        <v>152.04</v>
      </c>
      <c r="S82" s="56"/>
      <c r="T82" s="57"/>
      <c r="U82" s="28">
        <f>+Tabla21[[#This Row],[META_CANDELARIA]]+Tabla21[[#This Row],[META_SANTA_FE]]+Tabla21[[#This Row],[META_MARTIRES]]+Tabla21[[#This Row],[META_SAN_CRISTOBAL]]+Tabla21[[#This Row],[META_RAFAEL_URIBE_URIBE]]+Tabla21[[#This Row],[META_ANTONIO_NARIÑO]]+Tabla21[[#This Row],[META_SUBRED]]+Tabla21[[#This Row],[META_DISTRITO]]</f>
        <v>1086.2172</v>
      </c>
      <c r="V82" s="29">
        <f>+Tabla21[[#This Row],[META_CENTRO_ORIENTE]]-Tabla21[[#This Row],[META_TOTAL]]</f>
        <v>-0.21720000000004802</v>
      </c>
      <c r="W82" s="30">
        <f>+Tabla21[[#This Row],[VALOR UNITARIO]]*Tabla21[[#This Row],[META_CANDELARIA]]</f>
        <v>5208327.852</v>
      </c>
      <c r="X82" s="31">
        <f>+Tabla21[[#This Row],[META_SANTA_FE]]*Tabla21[[#This Row],[VALOR UNITARIO]]</f>
        <v>26098873.631999999</v>
      </c>
      <c r="Y82" s="31">
        <f>+Tabla21[[#This Row],[META_MARTIRES]]*Tabla21[[#This Row],[VALOR UNITARIO]]</f>
        <v>9500905.7520000003</v>
      </c>
      <c r="Z82" s="31">
        <f>+Tabla21[[#This Row],[META_SAN_CRISTOBAL]]*Tabla21[[#This Row],[VALOR UNITARIO]]</f>
        <v>26018745.511199996</v>
      </c>
      <c r="AA82" s="31">
        <f>+Tabla21[[#This Row],[META_RAFAEL_URIBE_URIBE]]*Tabla21[[#This Row],[VALOR UNITARIO]]</f>
        <v>31639160.841600005</v>
      </c>
      <c r="AB82" s="31">
        <f>+Tabla21[[#This Row],[META_ANTONIO_NARIÑO]]*Tabla21[[#This Row],[VALOR UNITARIO]]</f>
        <v>16025624.159999998</v>
      </c>
      <c r="AC82" s="31">
        <f>+Tabla21[[#This Row],[META_SUBRED]]*Tabla21[[#This Row],[VALOR UNITARIO]]</f>
        <v>0</v>
      </c>
      <c r="AD82" s="32">
        <f>+Tabla21[[#This Row],[META_DISTRITO]]*Tabla21[[#This Row],[VALOR UNITARIO]]</f>
        <v>0</v>
      </c>
      <c r="AE82" s="30">
        <f>SUM(Tabla21[[#This Row],[$_CANDELARIA]:[$_DISTRITO]])</f>
        <v>114491637.74879999</v>
      </c>
      <c r="AF82" s="32">
        <f>+Tabla21[[#This Row],[$_CENTRO_ORIENTE]]-Tabla21[[#This Row],[$_TOTAL]]</f>
        <v>-22893.748799994588</v>
      </c>
    </row>
    <row r="83" spans="1:32" ht="25.5" hidden="1">
      <c r="A83" s="19" t="s">
        <v>82</v>
      </c>
      <c r="B83" s="20" t="s">
        <v>83</v>
      </c>
      <c r="C83" s="20" t="s">
        <v>84</v>
      </c>
      <c r="D83" s="21">
        <v>70</v>
      </c>
      <c r="E83" s="20" t="s">
        <v>150</v>
      </c>
      <c r="F83" s="20" t="s">
        <v>90</v>
      </c>
      <c r="G83" s="19" t="s">
        <v>87</v>
      </c>
      <c r="H83" s="19" t="s">
        <v>148</v>
      </c>
      <c r="I83" s="19" t="s">
        <v>74</v>
      </c>
      <c r="J83" s="22">
        <v>74893</v>
      </c>
      <c r="K83" s="5">
        <v>636</v>
      </c>
      <c r="L83" s="22">
        <f>+Tabla21[[#This Row],[VALOR UNITARIO]]*Tabla21[[#This Row],[META_CENTRO_ORIENTE]]</f>
        <v>47631948</v>
      </c>
      <c r="M83" s="55">
        <f>+Tabla21[[#This Row],[META_CENTRO_ORIENTE]]*4.55/100</f>
        <v>28.937999999999999</v>
      </c>
      <c r="N83" s="56">
        <f>+Tabla21[[#This Row],[META_CENTRO_ORIENTE]]*22.8/100</f>
        <v>145.00800000000001</v>
      </c>
      <c r="O83" s="56">
        <f>+Tabla21[[#This Row],[META_CENTRO_ORIENTE]]*8.3/100</f>
        <v>52.788000000000004</v>
      </c>
      <c r="P83" s="56">
        <f>+Tabla21[[#This Row],[META_CENTRO_ORIENTE]]*22.73/100</f>
        <v>144.56280000000001</v>
      </c>
      <c r="Q83" s="56">
        <f>+Tabla21[[#This Row],[META_CENTRO_ORIENTE]]*27.64/100</f>
        <v>175.79040000000001</v>
      </c>
      <c r="R83" s="56">
        <f>+Tabla21[[#This Row],[META_CENTRO_ORIENTE]]*14/100</f>
        <v>89.04</v>
      </c>
      <c r="S83" s="56"/>
      <c r="T83" s="57"/>
      <c r="U83" s="28">
        <f>+Tabla21[[#This Row],[META_CANDELARIA]]+Tabla21[[#This Row],[META_SANTA_FE]]+Tabla21[[#This Row],[META_MARTIRES]]+Tabla21[[#This Row],[META_SAN_CRISTOBAL]]+Tabla21[[#This Row],[META_RAFAEL_URIBE_URIBE]]+Tabla21[[#This Row],[META_ANTONIO_NARIÑO]]+Tabla21[[#This Row],[META_SUBRED]]+Tabla21[[#This Row],[META_DISTRITO]]</f>
        <v>636.12720000000002</v>
      </c>
      <c r="V83" s="29">
        <f>+Tabla21[[#This Row],[META_CENTRO_ORIENTE]]-Tabla21[[#This Row],[META_TOTAL]]</f>
        <v>-0.12720000000001619</v>
      </c>
      <c r="W83" s="30">
        <f>+Tabla21[[#This Row],[VALOR UNITARIO]]*Tabla21[[#This Row],[META_CANDELARIA]]</f>
        <v>2167253.6340000001</v>
      </c>
      <c r="X83" s="31">
        <f>+Tabla21[[#This Row],[META_SANTA_FE]]*Tabla21[[#This Row],[VALOR UNITARIO]]</f>
        <v>10860084.144000001</v>
      </c>
      <c r="Y83" s="31">
        <f>+Tabla21[[#This Row],[META_MARTIRES]]*Tabla21[[#This Row],[VALOR UNITARIO]]</f>
        <v>3953451.6840000004</v>
      </c>
      <c r="Z83" s="31">
        <f>+Tabla21[[#This Row],[META_SAN_CRISTOBAL]]*Tabla21[[#This Row],[VALOR UNITARIO]]</f>
        <v>10826741.780400001</v>
      </c>
      <c r="AA83" s="31">
        <f>+Tabla21[[#This Row],[META_RAFAEL_URIBE_URIBE]]*Tabla21[[#This Row],[VALOR UNITARIO]]</f>
        <v>13165470.427200001</v>
      </c>
      <c r="AB83" s="31">
        <f>+Tabla21[[#This Row],[META_ANTONIO_NARIÑO]]*Tabla21[[#This Row],[VALOR UNITARIO]]</f>
        <v>6668472.7200000007</v>
      </c>
      <c r="AC83" s="31">
        <f>+Tabla21[[#This Row],[META_SUBRED]]*Tabla21[[#This Row],[VALOR UNITARIO]]</f>
        <v>0</v>
      </c>
      <c r="AD83" s="32">
        <f>+Tabla21[[#This Row],[META_DISTRITO]]*Tabla21[[#This Row],[VALOR UNITARIO]]</f>
        <v>0</v>
      </c>
      <c r="AE83" s="30">
        <f>SUM(Tabla21[[#This Row],[$_CANDELARIA]:[$_DISTRITO]])</f>
        <v>47641474.389600001</v>
      </c>
      <c r="AF83" s="32">
        <f>+Tabla21[[#This Row],[$_CENTRO_ORIENTE]]-Tabla21[[#This Row],[$_TOTAL]]</f>
        <v>-9526.3896000012755</v>
      </c>
    </row>
    <row r="84" spans="1:32" ht="51" hidden="1">
      <c r="A84" s="19" t="s">
        <v>82</v>
      </c>
      <c r="B84" s="20" t="s">
        <v>83</v>
      </c>
      <c r="C84" s="20" t="s">
        <v>108</v>
      </c>
      <c r="D84" s="21">
        <v>71</v>
      </c>
      <c r="E84" s="20" t="s">
        <v>151</v>
      </c>
      <c r="F84" s="20" t="s">
        <v>97</v>
      </c>
      <c r="G84" s="19" t="s">
        <v>152</v>
      </c>
      <c r="H84" s="19" t="s">
        <v>59</v>
      </c>
      <c r="I84" s="19" t="s">
        <v>56</v>
      </c>
      <c r="J84" s="22">
        <v>59965</v>
      </c>
      <c r="K84" s="5">
        <v>372</v>
      </c>
      <c r="L84" s="22">
        <f>+Tabla21[[#This Row],[VALOR UNITARIO]]*Tabla21[[#This Row],[META_CENTRO_ORIENTE]]</f>
        <v>22306980</v>
      </c>
      <c r="M84" s="55">
        <f>+Tabla21[[#This Row],[META_CENTRO_ORIENTE]]*4.55/100</f>
        <v>16.925999999999998</v>
      </c>
      <c r="N84" s="56">
        <f>+Tabla21[[#This Row],[META_CENTRO_ORIENTE]]*22.8/100</f>
        <v>84.816000000000003</v>
      </c>
      <c r="O84" s="56">
        <f>+Tabla21[[#This Row],[META_CENTRO_ORIENTE]]*8.3/100</f>
        <v>30.876000000000005</v>
      </c>
      <c r="P84" s="56">
        <f>+Tabla21[[#This Row],[META_CENTRO_ORIENTE]]*22.73/100</f>
        <v>84.555599999999998</v>
      </c>
      <c r="Q84" s="56">
        <f>+Tabla21[[#This Row],[META_CENTRO_ORIENTE]]*27.64/100</f>
        <v>102.82080000000001</v>
      </c>
      <c r="R84" s="56">
        <f>+Tabla21[[#This Row],[META_CENTRO_ORIENTE]]*14/100</f>
        <v>52.08</v>
      </c>
      <c r="S84" s="56"/>
      <c r="T84" s="57"/>
      <c r="U84" s="28">
        <f>+Tabla21[[#This Row],[META_CANDELARIA]]+Tabla21[[#This Row],[META_SANTA_FE]]+Tabla21[[#This Row],[META_MARTIRES]]+Tabla21[[#This Row],[META_SAN_CRISTOBAL]]+Tabla21[[#This Row],[META_RAFAEL_URIBE_URIBE]]+Tabla21[[#This Row],[META_ANTONIO_NARIÑO]]+Tabla21[[#This Row],[META_SUBRED]]+Tabla21[[#This Row],[META_DISTRITO]]</f>
        <v>372.07439999999997</v>
      </c>
      <c r="V84" s="29">
        <f>+Tabla21[[#This Row],[META_CENTRO_ORIENTE]]-Tabla21[[#This Row],[META_TOTAL]]</f>
        <v>-7.4399999999968713E-2</v>
      </c>
      <c r="W84" s="30">
        <f>+Tabla21[[#This Row],[VALOR UNITARIO]]*Tabla21[[#This Row],[META_CANDELARIA]]</f>
        <v>1014967.5899999999</v>
      </c>
      <c r="X84" s="31">
        <f>+Tabla21[[#This Row],[META_SANTA_FE]]*Tabla21[[#This Row],[VALOR UNITARIO]]</f>
        <v>5085991.4400000004</v>
      </c>
      <c r="Y84" s="31">
        <f>+Tabla21[[#This Row],[META_MARTIRES]]*Tabla21[[#This Row],[VALOR UNITARIO]]</f>
        <v>1851479.3400000003</v>
      </c>
      <c r="Z84" s="31">
        <f>+Tabla21[[#This Row],[META_SAN_CRISTOBAL]]*Tabla21[[#This Row],[VALOR UNITARIO]]</f>
        <v>5070376.5539999995</v>
      </c>
      <c r="AA84" s="31">
        <f>+Tabla21[[#This Row],[META_RAFAEL_URIBE_URIBE]]*Tabla21[[#This Row],[VALOR UNITARIO]]</f>
        <v>6165649.2719999999</v>
      </c>
      <c r="AB84" s="31">
        <f>+Tabla21[[#This Row],[META_ANTONIO_NARIÑO]]*Tabla21[[#This Row],[VALOR UNITARIO]]</f>
        <v>3122977.1999999997</v>
      </c>
      <c r="AC84" s="31">
        <f>+Tabla21[[#This Row],[META_SUBRED]]*Tabla21[[#This Row],[VALOR UNITARIO]]</f>
        <v>0</v>
      </c>
      <c r="AD84" s="32">
        <f>+Tabla21[[#This Row],[META_DISTRITO]]*Tabla21[[#This Row],[VALOR UNITARIO]]</f>
        <v>0</v>
      </c>
      <c r="AE84" s="30">
        <f>SUM(Tabla21[[#This Row],[$_CANDELARIA]:[$_DISTRITO]])</f>
        <v>22311441.396000002</v>
      </c>
      <c r="AF84" s="32">
        <f>+Tabla21[[#This Row],[$_CENTRO_ORIENTE]]-Tabla21[[#This Row],[$_TOTAL]]</f>
        <v>-4461.3960000015795</v>
      </c>
    </row>
    <row r="85" spans="1:32" ht="51" hidden="1">
      <c r="A85" s="19" t="s">
        <v>82</v>
      </c>
      <c r="B85" s="20" t="s">
        <v>83</v>
      </c>
      <c r="C85" s="20" t="s">
        <v>108</v>
      </c>
      <c r="D85" s="21">
        <v>72</v>
      </c>
      <c r="E85" s="20" t="s">
        <v>153</v>
      </c>
      <c r="F85" s="20" t="s">
        <v>97</v>
      </c>
      <c r="G85" s="19" t="s">
        <v>152</v>
      </c>
      <c r="H85" s="19" t="s">
        <v>59</v>
      </c>
      <c r="I85" s="19" t="s">
        <v>56</v>
      </c>
      <c r="J85" s="22">
        <v>99830</v>
      </c>
      <c r="K85" s="5">
        <v>192</v>
      </c>
      <c r="L85" s="22">
        <f>+Tabla21[[#This Row],[VALOR UNITARIO]]*Tabla21[[#This Row],[META_CENTRO_ORIENTE]]</f>
        <v>19167360</v>
      </c>
      <c r="M85" s="55">
        <f>+Tabla21[[#This Row],[META_CENTRO_ORIENTE]]*4.55/100</f>
        <v>8.7359999999999989</v>
      </c>
      <c r="N85" s="56">
        <f>+Tabla21[[#This Row],[META_CENTRO_ORIENTE]]*22.8/100</f>
        <v>43.776000000000003</v>
      </c>
      <c r="O85" s="56">
        <f>+Tabla21[[#This Row],[META_CENTRO_ORIENTE]]*8.3/100</f>
        <v>15.936000000000002</v>
      </c>
      <c r="P85" s="56">
        <f>+Tabla21[[#This Row],[META_CENTRO_ORIENTE]]*22.73/100</f>
        <v>43.641599999999997</v>
      </c>
      <c r="Q85" s="56">
        <f>+Tabla21[[#This Row],[META_CENTRO_ORIENTE]]*27.64/100</f>
        <v>53.068800000000003</v>
      </c>
      <c r="R85" s="56">
        <f>+Tabla21[[#This Row],[META_CENTRO_ORIENTE]]*14/100</f>
        <v>26.88</v>
      </c>
      <c r="S85" s="56"/>
      <c r="T85" s="57"/>
      <c r="U85" s="28">
        <f>+Tabla21[[#This Row],[META_CANDELARIA]]+Tabla21[[#This Row],[META_SANTA_FE]]+Tabla21[[#This Row],[META_MARTIRES]]+Tabla21[[#This Row],[META_SAN_CRISTOBAL]]+Tabla21[[#This Row],[META_RAFAEL_URIBE_URIBE]]+Tabla21[[#This Row],[META_ANTONIO_NARIÑO]]+Tabla21[[#This Row],[META_SUBRED]]+Tabla21[[#This Row],[META_DISTRITO]]</f>
        <v>192.0384</v>
      </c>
      <c r="V85" s="29">
        <f>+Tabla21[[#This Row],[META_CENTRO_ORIENTE]]-Tabla21[[#This Row],[META_TOTAL]]</f>
        <v>-3.8399999999995771E-2</v>
      </c>
      <c r="W85" s="30">
        <f>+Tabla21[[#This Row],[VALOR UNITARIO]]*Tabla21[[#This Row],[META_CANDELARIA]]</f>
        <v>872114.87999999989</v>
      </c>
      <c r="X85" s="31">
        <f>+Tabla21[[#This Row],[META_SANTA_FE]]*Tabla21[[#This Row],[VALOR UNITARIO]]</f>
        <v>4370158.08</v>
      </c>
      <c r="Y85" s="31">
        <f>+Tabla21[[#This Row],[META_MARTIRES]]*Tabla21[[#This Row],[VALOR UNITARIO]]</f>
        <v>1590890.8800000001</v>
      </c>
      <c r="Z85" s="31">
        <f>+Tabla21[[#This Row],[META_SAN_CRISTOBAL]]*Tabla21[[#This Row],[VALOR UNITARIO]]</f>
        <v>4356740.9279999994</v>
      </c>
      <c r="AA85" s="31">
        <f>+Tabla21[[#This Row],[META_RAFAEL_URIBE_URIBE]]*Tabla21[[#This Row],[VALOR UNITARIO]]</f>
        <v>5297858.3040000005</v>
      </c>
      <c r="AB85" s="31">
        <f>+Tabla21[[#This Row],[META_ANTONIO_NARIÑO]]*Tabla21[[#This Row],[VALOR UNITARIO]]</f>
        <v>2683430.4</v>
      </c>
      <c r="AC85" s="31">
        <f>+Tabla21[[#This Row],[META_SUBRED]]*Tabla21[[#This Row],[VALOR UNITARIO]]</f>
        <v>0</v>
      </c>
      <c r="AD85" s="32">
        <f>+Tabla21[[#This Row],[META_DISTRITO]]*Tabla21[[#This Row],[VALOR UNITARIO]]</f>
        <v>0</v>
      </c>
      <c r="AE85" s="30">
        <f>SUM(Tabla21[[#This Row],[$_CANDELARIA]:[$_DISTRITO]])</f>
        <v>19171193.471999999</v>
      </c>
      <c r="AF85" s="32">
        <f>+Tabla21[[#This Row],[$_CENTRO_ORIENTE]]-Tabla21[[#This Row],[$_TOTAL]]</f>
        <v>-3833.4719999991357</v>
      </c>
    </row>
    <row r="86" spans="1:32" ht="76.5" hidden="1">
      <c r="A86" s="19" t="s">
        <v>82</v>
      </c>
      <c r="B86" s="20" t="s">
        <v>83</v>
      </c>
      <c r="C86" s="20" t="s">
        <v>108</v>
      </c>
      <c r="D86" s="21">
        <v>73</v>
      </c>
      <c r="E86" s="20" t="s">
        <v>154</v>
      </c>
      <c r="F86" s="20" t="s">
        <v>97</v>
      </c>
      <c r="G86" s="19" t="s">
        <v>155</v>
      </c>
      <c r="H86" s="19" t="s">
        <v>59</v>
      </c>
      <c r="I86" s="19" t="s">
        <v>56</v>
      </c>
      <c r="J86" s="22">
        <v>220671</v>
      </c>
      <c r="K86" s="5">
        <v>372</v>
      </c>
      <c r="L86" s="22">
        <f>+Tabla21[[#This Row],[VALOR UNITARIO]]*Tabla21[[#This Row],[META_CENTRO_ORIENTE]]</f>
        <v>82089612</v>
      </c>
      <c r="M86" s="55">
        <f>+Tabla21[[#This Row],[META_CENTRO_ORIENTE]]*4.55/100</f>
        <v>16.925999999999998</v>
      </c>
      <c r="N86" s="56">
        <f>+Tabla21[[#This Row],[META_CENTRO_ORIENTE]]*22.8/100</f>
        <v>84.816000000000003</v>
      </c>
      <c r="O86" s="56">
        <f>+Tabla21[[#This Row],[META_CENTRO_ORIENTE]]*8.3/100</f>
        <v>30.876000000000005</v>
      </c>
      <c r="P86" s="56">
        <f>+Tabla21[[#This Row],[META_CENTRO_ORIENTE]]*22.73/100</f>
        <v>84.555599999999998</v>
      </c>
      <c r="Q86" s="56">
        <f>+Tabla21[[#This Row],[META_CENTRO_ORIENTE]]*27.64/100</f>
        <v>102.82080000000001</v>
      </c>
      <c r="R86" s="56">
        <f>+Tabla21[[#This Row],[META_CENTRO_ORIENTE]]*14/100</f>
        <v>52.08</v>
      </c>
      <c r="S86" s="56"/>
      <c r="T86" s="57"/>
      <c r="U86" s="28">
        <f>+Tabla21[[#This Row],[META_CANDELARIA]]+Tabla21[[#This Row],[META_SANTA_FE]]+Tabla21[[#This Row],[META_MARTIRES]]+Tabla21[[#This Row],[META_SAN_CRISTOBAL]]+Tabla21[[#This Row],[META_RAFAEL_URIBE_URIBE]]+Tabla21[[#This Row],[META_ANTONIO_NARIÑO]]+Tabla21[[#This Row],[META_SUBRED]]+Tabla21[[#This Row],[META_DISTRITO]]</f>
        <v>372.07439999999997</v>
      </c>
      <c r="V86" s="29">
        <f>+Tabla21[[#This Row],[META_CENTRO_ORIENTE]]-Tabla21[[#This Row],[META_TOTAL]]</f>
        <v>-7.4399999999968713E-2</v>
      </c>
      <c r="W86" s="30">
        <f>+Tabla21[[#This Row],[VALOR UNITARIO]]*Tabla21[[#This Row],[META_CANDELARIA]]</f>
        <v>3735077.3459999994</v>
      </c>
      <c r="X86" s="31">
        <f>+Tabla21[[#This Row],[META_SANTA_FE]]*Tabla21[[#This Row],[VALOR UNITARIO]]</f>
        <v>18716431.536000002</v>
      </c>
      <c r="Y86" s="31">
        <f>+Tabla21[[#This Row],[META_MARTIRES]]*Tabla21[[#This Row],[VALOR UNITARIO]]</f>
        <v>6813437.796000001</v>
      </c>
      <c r="Z86" s="31">
        <f>+Tabla21[[#This Row],[META_SAN_CRISTOBAL]]*Tabla21[[#This Row],[VALOR UNITARIO]]</f>
        <v>18658968.807599999</v>
      </c>
      <c r="AA86" s="31">
        <f>+Tabla21[[#This Row],[META_RAFAEL_URIBE_URIBE]]*Tabla21[[#This Row],[VALOR UNITARIO]]</f>
        <v>22689568.7568</v>
      </c>
      <c r="AB86" s="31">
        <f>+Tabla21[[#This Row],[META_ANTONIO_NARIÑO]]*Tabla21[[#This Row],[VALOR UNITARIO]]</f>
        <v>11492545.68</v>
      </c>
      <c r="AC86" s="31">
        <f>+Tabla21[[#This Row],[META_SUBRED]]*Tabla21[[#This Row],[VALOR UNITARIO]]</f>
        <v>0</v>
      </c>
      <c r="AD86" s="32">
        <f>+Tabla21[[#This Row],[META_DISTRITO]]*Tabla21[[#This Row],[VALOR UNITARIO]]</f>
        <v>0</v>
      </c>
      <c r="AE86" s="30">
        <f>SUM(Tabla21[[#This Row],[$_CANDELARIA]:[$_DISTRITO]])</f>
        <v>82106029.922399998</v>
      </c>
      <c r="AF86" s="32">
        <f>+Tabla21[[#This Row],[$_CENTRO_ORIENTE]]-Tabla21[[#This Row],[$_TOTAL]]</f>
        <v>-16417.922399997711</v>
      </c>
    </row>
    <row r="87" spans="1:32" ht="76.5" hidden="1">
      <c r="A87" s="19" t="s">
        <v>82</v>
      </c>
      <c r="B87" s="20" t="s">
        <v>83</v>
      </c>
      <c r="C87" s="20" t="s">
        <v>108</v>
      </c>
      <c r="D87" s="21">
        <v>74</v>
      </c>
      <c r="E87" s="20" t="s">
        <v>156</v>
      </c>
      <c r="F87" s="20" t="s">
        <v>97</v>
      </c>
      <c r="G87" s="19" t="s">
        <v>155</v>
      </c>
      <c r="H87" s="19" t="s">
        <v>59</v>
      </c>
      <c r="I87" s="19" t="s">
        <v>56</v>
      </c>
      <c r="J87" s="22">
        <v>367374</v>
      </c>
      <c r="K87" s="5">
        <v>192</v>
      </c>
      <c r="L87" s="22">
        <f>+Tabla21[[#This Row],[VALOR UNITARIO]]*Tabla21[[#This Row],[META_CENTRO_ORIENTE]]</f>
        <v>70535808</v>
      </c>
      <c r="M87" s="55">
        <f>+Tabla21[[#This Row],[META_CENTRO_ORIENTE]]*4.55/100</f>
        <v>8.7359999999999989</v>
      </c>
      <c r="N87" s="56">
        <f>+Tabla21[[#This Row],[META_CENTRO_ORIENTE]]*22.8/100</f>
        <v>43.776000000000003</v>
      </c>
      <c r="O87" s="56">
        <f>+Tabla21[[#This Row],[META_CENTRO_ORIENTE]]*8.3/100</f>
        <v>15.936000000000002</v>
      </c>
      <c r="P87" s="56">
        <f>+Tabla21[[#This Row],[META_CENTRO_ORIENTE]]*22.73/100</f>
        <v>43.641599999999997</v>
      </c>
      <c r="Q87" s="56">
        <f>+Tabla21[[#This Row],[META_CENTRO_ORIENTE]]*27.64/100</f>
        <v>53.068800000000003</v>
      </c>
      <c r="R87" s="56">
        <f>+Tabla21[[#This Row],[META_CENTRO_ORIENTE]]*14/100</f>
        <v>26.88</v>
      </c>
      <c r="S87" s="56"/>
      <c r="T87" s="57"/>
      <c r="U87" s="28">
        <f>+Tabla21[[#This Row],[META_CANDELARIA]]+Tabla21[[#This Row],[META_SANTA_FE]]+Tabla21[[#This Row],[META_MARTIRES]]+Tabla21[[#This Row],[META_SAN_CRISTOBAL]]+Tabla21[[#This Row],[META_RAFAEL_URIBE_URIBE]]+Tabla21[[#This Row],[META_ANTONIO_NARIÑO]]+Tabla21[[#This Row],[META_SUBRED]]+Tabla21[[#This Row],[META_DISTRITO]]</f>
        <v>192.0384</v>
      </c>
      <c r="V87" s="29">
        <f>+Tabla21[[#This Row],[META_CENTRO_ORIENTE]]-Tabla21[[#This Row],[META_TOTAL]]</f>
        <v>-3.8399999999995771E-2</v>
      </c>
      <c r="W87" s="30">
        <f>+Tabla21[[#This Row],[VALOR UNITARIO]]*Tabla21[[#This Row],[META_CANDELARIA]]</f>
        <v>3209379.2639999995</v>
      </c>
      <c r="X87" s="31">
        <f>+Tabla21[[#This Row],[META_SANTA_FE]]*Tabla21[[#This Row],[VALOR UNITARIO]]</f>
        <v>16082164.224000001</v>
      </c>
      <c r="Y87" s="31">
        <f>+Tabla21[[#This Row],[META_MARTIRES]]*Tabla21[[#This Row],[VALOR UNITARIO]]</f>
        <v>5854472.0640000002</v>
      </c>
      <c r="Z87" s="31">
        <f>+Tabla21[[#This Row],[META_SAN_CRISTOBAL]]*Tabla21[[#This Row],[VALOR UNITARIO]]</f>
        <v>16032789.158399999</v>
      </c>
      <c r="AA87" s="31">
        <f>+Tabla21[[#This Row],[META_RAFAEL_URIBE_URIBE]]*Tabla21[[#This Row],[VALOR UNITARIO]]</f>
        <v>19496097.3312</v>
      </c>
      <c r="AB87" s="31">
        <f>+Tabla21[[#This Row],[META_ANTONIO_NARIÑO]]*Tabla21[[#This Row],[VALOR UNITARIO]]</f>
        <v>9875013.1199999992</v>
      </c>
      <c r="AC87" s="31">
        <f>+Tabla21[[#This Row],[META_SUBRED]]*Tabla21[[#This Row],[VALOR UNITARIO]]</f>
        <v>0</v>
      </c>
      <c r="AD87" s="32">
        <f>+Tabla21[[#This Row],[META_DISTRITO]]*Tabla21[[#This Row],[VALOR UNITARIO]]</f>
        <v>0</v>
      </c>
      <c r="AE87" s="30">
        <f>SUM(Tabla21[[#This Row],[$_CANDELARIA]:[$_DISTRITO]])</f>
        <v>70549915.161600009</v>
      </c>
      <c r="AF87" s="32">
        <f>+Tabla21[[#This Row],[$_CENTRO_ORIENTE]]-Tabla21[[#This Row],[$_TOTAL]]</f>
        <v>-14107.161600008607</v>
      </c>
    </row>
    <row r="88" spans="1:32" ht="76.5" hidden="1">
      <c r="A88" s="19" t="s">
        <v>82</v>
      </c>
      <c r="B88" s="20" t="s">
        <v>83</v>
      </c>
      <c r="C88" s="20" t="s">
        <v>108</v>
      </c>
      <c r="D88" s="21">
        <v>75</v>
      </c>
      <c r="E88" s="20" t="s">
        <v>157</v>
      </c>
      <c r="F88" s="20" t="s">
        <v>97</v>
      </c>
      <c r="G88" s="19" t="s">
        <v>158</v>
      </c>
      <c r="H88" s="19" t="s">
        <v>59</v>
      </c>
      <c r="I88" s="19" t="s">
        <v>56</v>
      </c>
      <c r="J88" s="22">
        <v>210809</v>
      </c>
      <c r="K88" s="5">
        <v>564.00001423089145</v>
      </c>
      <c r="L88" s="22">
        <f>+Tabla21[[#This Row],[VALOR UNITARIO]]*Tabla21[[#This Row],[META_CENTRO_ORIENTE]]</f>
        <v>118896279</v>
      </c>
      <c r="M88" s="55">
        <f>+Tabla21[[#This Row],[META_CENTRO_ORIENTE]]*4.55/100</f>
        <v>25.662000647505561</v>
      </c>
      <c r="N88" s="56">
        <f>+Tabla21[[#This Row],[META_CENTRO_ORIENTE]]*22.8/100</f>
        <v>128.59200324464325</v>
      </c>
      <c r="O88" s="56">
        <f>+Tabla21[[#This Row],[META_CENTRO_ORIENTE]]*8.3/100</f>
        <v>46.812001181163993</v>
      </c>
      <c r="P88" s="56">
        <f>+Tabla21[[#This Row],[META_CENTRO_ORIENTE]]*22.73/100</f>
        <v>128.19720323468164</v>
      </c>
      <c r="Q88" s="56">
        <f>+Tabla21[[#This Row],[META_CENTRO_ORIENTE]]*27.64/100</f>
        <v>155.88960393341841</v>
      </c>
      <c r="R88" s="56">
        <f>+Tabla21[[#This Row],[META_CENTRO_ORIENTE]]*14/100</f>
        <v>78.960001992324806</v>
      </c>
      <c r="S88" s="56"/>
      <c r="T88" s="57"/>
      <c r="U88" s="28">
        <f>+Tabla21[[#This Row],[META_CANDELARIA]]+Tabla21[[#This Row],[META_SANTA_FE]]+Tabla21[[#This Row],[META_MARTIRES]]+Tabla21[[#This Row],[META_SAN_CRISTOBAL]]+Tabla21[[#This Row],[META_RAFAEL_URIBE_URIBE]]+Tabla21[[#This Row],[META_ANTONIO_NARIÑO]]+Tabla21[[#This Row],[META_SUBRED]]+Tabla21[[#This Row],[META_DISTRITO]]</f>
        <v>564.11281423373771</v>
      </c>
      <c r="V88" s="29">
        <f>+Tabla21[[#This Row],[META_CENTRO_ORIENTE]]-Tabla21[[#This Row],[META_TOTAL]]</f>
        <v>-0.11280000284625658</v>
      </c>
      <c r="W88" s="30">
        <f>+Tabla21[[#This Row],[VALOR UNITARIO]]*Tabla21[[#This Row],[META_CANDELARIA]]</f>
        <v>5409780.6945000002</v>
      </c>
      <c r="X88" s="31">
        <f>+Tabla21[[#This Row],[META_SANTA_FE]]*Tabla21[[#This Row],[VALOR UNITARIO]]</f>
        <v>27108351.612</v>
      </c>
      <c r="Y88" s="31">
        <f>+Tabla21[[#This Row],[META_MARTIRES]]*Tabla21[[#This Row],[VALOR UNITARIO]]</f>
        <v>9868391.1569999997</v>
      </c>
      <c r="Z88" s="31">
        <f>+Tabla21[[#This Row],[META_SAN_CRISTOBAL]]*Tabla21[[#This Row],[VALOR UNITARIO]]</f>
        <v>27025124.216700003</v>
      </c>
      <c r="AA88" s="31">
        <f>+Tabla21[[#This Row],[META_RAFAEL_URIBE_URIBE]]*Tabla21[[#This Row],[VALOR UNITARIO]]</f>
        <v>32862931.515600003</v>
      </c>
      <c r="AB88" s="31">
        <f>+Tabla21[[#This Row],[META_ANTONIO_NARIÑO]]*Tabla21[[#This Row],[VALOR UNITARIO]]</f>
        <v>16645479.060000001</v>
      </c>
      <c r="AC88" s="31">
        <f>+Tabla21[[#This Row],[META_SUBRED]]*Tabla21[[#This Row],[VALOR UNITARIO]]</f>
        <v>0</v>
      </c>
      <c r="AD88" s="32">
        <f>+Tabla21[[#This Row],[META_DISTRITO]]*Tabla21[[#This Row],[VALOR UNITARIO]]</f>
        <v>0</v>
      </c>
      <c r="AE88" s="30">
        <f>SUM(Tabla21[[#This Row],[$_CANDELARIA]:[$_DISTRITO]])</f>
        <v>118920058.25580001</v>
      </c>
      <c r="AF88" s="32">
        <f>+Tabla21[[#This Row],[$_CENTRO_ORIENTE]]-Tabla21[[#This Row],[$_TOTAL]]</f>
        <v>-23779.255800008774</v>
      </c>
    </row>
    <row r="89" spans="1:32" ht="51" hidden="1">
      <c r="A89" s="19" t="s">
        <v>82</v>
      </c>
      <c r="B89" s="20" t="s">
        <v>83</v>
      </c>
      <c r="C89" s="20" t="s">
        <v>108</v>
      </c>
      <c r="D89" s="21">
        <v>76</v>
      </c>
      <c r="E89" s="20" t="s">
        <v>159</v>
      </c>
      <c r="F89" s="20" t="s">
        <v>97</v>
      </c>
      <c r="G89" s="19" t="s">
        <v>158</v>
      </c>
      <c r="H89" s="19" t="s">
        <v>59</v>
      </c>
      <c r="I89" s="19" t="s">
        <v>56</v>
      </c>
      <c r="J89" s="22">
        <v>55168</v>
      </c>
      <c r="K89" s="5">
        <v>121</v>
      </c>
      <c r="L89" s="22">
        <f>+Tabla21[[#This Row],[VALOR UNITARIO]]*Tabla21[[#This Row],[META_CENTRO_ORIENTE]]</f>
        <v>6675328</v>
      </c>
      <c r="M89" s="55">
        <f>+Tabla21[[#This Row],[META_CENTRO_ORIENTE]]*4.55/100</f>
        <v>5.5054999999999996</v>
      </c>
      <c r="N89" s="56">
        <f>+Tabla21[[#This Row],[META_CENTRO_ORIENTE]]*22.8/100</f>
        <v>27.588000000000001</v>
      </c>
      <c r="O89" s="56">
        <f>+Tabla21[[#This Row],[META_CENTRO_ORIENTE]]*8.3/100</f>
        <v>10.043000000000001</v>
      </c>
      <c r="P89" s="56">
        <f>+Tabla21[[#This Row],[META_CENTRO_ORIENTE]]*22.73/100</f>
        <v>27.503299999999999</v>
      </c>
      <c r="Q89" s="56">
        <f>+Tabla21[[#This Row],[META_CENTRO_ORIENTE]]*27.64/100</f>
        <v>33.444400000000002</v>
      </c>
      <c r="R89" s="56">
        <f>+Tabla21[[#This Row],[META_CENTRO_ORIENTE]]*14/100</f>
        <v>16.940000000000001</v>
      </c>
      <c r="S89" s="56"/>
      <c r="T89" s="57"/>
      <c r="U89" s="28">
        <f>+Tabla21[[#This Row],[META_CANDELARIA]]+Tabla21[[#This Row],[META_SANTA_FE]]+Tabla21[[#This Row],[META_MARTIRES]]+Tabla21[[#This Row],[META_SAN_CRISTOBAL]]+Tabla21[[#This Row],[META_RAFAEL_URIBE_URIBE]]+Tabla21[[#This Row],[META_ANTONIO_NARIÑO]]+Tabla21[[#This Row],[META_SUBRED]]+Tabla21[[#This Row],[META_DISTRITO]]</f>
        <v>121.02419999999999</v>
      </c>
      <c r="V89" s="29">
        <f>+Tabla21[[#This Row],[META_CENTRO_ORIENTE]]-Tabla21[[#This Row],[META_TOTAL]]</f>
        <v>-2.4199999999993338E-2</v>
      </c>
      <c r="W89" s="30">
        <f>+Tabla21[[#This Row],[VALOR UNITARIO]]*Tabla21[[#This Row],[META_CANDELARIA]]</f>
        <v>303727.424</v>
      </c>
      <c r="X89" s="31">
        <f>+Tabla21[[#This Row],[META_SANTA_FE]]*Tabla21[[#This Row],[VALOR UNITARIO]]</f>
        <v>1521974.784</v>
      </c>
      <c r="Y89" s="31">
        <f>+Tabla21[[#This Row],[META_MARTIRES]]*Tabla21[[#This Row],[VALOR UNITARIO]]</f>
        <v>554052.22400000005</v>
      </c>
      <c r="Z89" s="31">
        <f>+Tabla21[[#This Row],[META_SAN_CRISTOBAL]]*Tabla21[[#This Row],[VALOR UNITARIO]]</f>
        <v>1517302.0544</v>
      </c>
      <c r="AA89" s="31">
        <f>+Tabla21[[#This Row],[META_RAFAEL_URIBE_URIBE]]*Tabla21[[#This Row],[VALOR UNITARIO]]</f>
        <v>1845060.6592000001</v>
      </c>
      <c r="AB89" s="31">
        <f>+Tabla21[[#This Row],[META_ANTONIO_NARIÑO]]*Tabla21[[#This Row],[VALOR UNITARIO]]</f>
        <v>934545.92000000004</v>
      </c>
      <c r="AC89" s="31">
        <f>+Tabla21[[#This Row],[META_SUBRED]]*Tabla21[[#This Row],[VALOR UNITARIO]]</f>
        <v>0</v>
      </c>
      <c r="AD89" s="32">
        <f>+Tabla21[[#This Row],[META_DISTRITO]]*Tabla21[[#This Row],[VALOR UNITARIO]]</f>
        <v>0</v>
      </c>
      <c r="AE89" s="30">
        <f>SUM(Tabla21[[#This Row],[$_CANDELARIA]:[$_DISTRITO]])</f>
        <v>6676663.0656000003</v>
      </c>
      <c r="AF89" s="32">
        <f>+Tabla21[[#This Row],[$_CENTRO_ORIENTE]]-Tabla21[[#This Row],[$_TOTAL]]</f>
        <v>-1335.0656000003219</v>
      </c>
    </row>
    <row r="90" spans="1:32" ht="51" hidden="1">
      <c r="A90" s="19" t="s">
        <v>82</v>
      </c>
      <c r="B90" s="20" t="s">
        <v>83</v>
      </c>
      <c r="C90" s="20" t="s">
        <v>108</v>
      </c>
      <c r="D90" s="21">
        <v>77</v>
      </c>
      <c r="E90" s="20" t="s">
        <v>160</v>
      </c>
      <c r="F90" s="20" t="s">
        <v>97</v>
      </c>
      <c r="G90" s="19" t="s">
        <v>158</v>
      </c>
      <c r="H90" s="19" t="s">
        <v>59</v>
      </c>
      <c r="I90" s="19" t="s">
        <v>56</v>
      </c>
      <c r="J90" s="22">
        <v>91844</v>
      </c>
      <c r="K90" s="5">
        <v>480</v>
      </c>
      <c r="L90" s="22">
        <f>+Tabla21[[#This Row],[VALOR UNITARIO]]*Tabla21[[#This Row],[META_CENTRO_ORIENTE]]</f>
        <v>44085120</v>
      </c>
      <c r="M90" s="55">
        <f>+Tabla21[[#This Row],[META_CENTRO_ORIENTE]]*4.55/100</f>
        <v>21.84</v>
      </c>
      <c r="N90" s="56">
        <f>+Tabla21[[#This Row],[META_CENTRO_ORIENTE]]*22.8/100</f>
        <v>109.44</v>
      </c>
      <c r="O90" s="56">
        <f>+Tabla21[[#This Row],[META_CENTRO_ORIENTE]]*8.3/100</f>
        <v>39.840000000000003</v>
      </c>
      <c r="P90" s="56">
        <f>+Tabla21[[#This Row],[META_CENTRO_ORIENTE]]*22.73/100</f>
        <v>109.104</v>
      </c>
      <c r="Q90" s="56">
        <f>+Tabla21[[#This Row],[META_CENTRO_ORIENTE]]*27.64/100</f>
        <v>132.672</v>
      </c>
      <c r="R90" s="56">
        <f>+Tabla21[[#This Row],[META_CENTRO_ORIENTE]]*14/100</f>
        <v>67.2</v>
      </c>
      <c r="S90" s="56"/>
      <c r="T90" s="57"/>
      <c r="U90" s="28">
        <f>+Tabla21[[#This Row],[META_CANDELARIA]]+Tabla21[[#This Row],[META_SANTA_FE]]+Tabla21[[#This Row],[META_MARTIRES]]+Tabla21[[#This Row],[META_SAN_CRISTOBAL]]+Tabla21[[#This Row],[META_RAFAEL_URIBE_URIBE]]+Tabla21[[#This Row],[META_ANTONIO_NARIÑO]]+Tabla21[[#This Row],[META_SUBRED]]+Tabla21[[#This Row],[META_DISTRITO]]</f>
        <v>480.09599999999995</v>
      </c>
      <c r="V90" s="29">
        <f>+Tabla21[[#This Row],[META_CENTRO_ORIENTE]]-Tabla21[[#This Row],[META_TOTAL]]</f>
        <v>-9.5999999999946795E-2</v>
      </c>
      <c r="W90" s="30">
        <f>+Tabla21[[#This Row],[VALOR UNITARIO]]*Tabla21[[#This Row],[META_CANDELARIA]]</f>
        <v>2005872.96</v>
      </c>
      <c r="X90" s="31">
        <f>+Tabla21[[#This Row],[META_SANTA_FE]]*Tabla21[[#This Row],[VALOR UNITARIO]]</f>
        <v>10051407.359999999</v>
      </c>
      <c r="Y90" s="31">
        <f>+Tabla21[[#This Row],[META_MARTIRES]]*Tabla21[[#This Row],[VALOR UNITARIO]]</f>
        <v>3659064.9600000004</v>
      </c>
      <c r="Z90" s="31">
        <f>+Tabla21[[#This Row],[META_SAN_CRISTOBAL]]*Tabla21[[#This Row],[VALOR UNITARIO]]</f>
        <v>10020547.776000001</v>
      </c>
      <c r="AA90" s="31">
        <f>+Tabla21[[#This Row],[META_RAFAEL_URIBE_URIBE]]*Tabla21[[#This Row],[VALOR UNITARIO]]</f>
        <v>12185127.168</v>
      </c>
      <c r="AB90" s="31">
        <f>+Tabla21[[#This Row],[META_ANTONIO_NARIÑO]]*Tabla21[[#This Row],[VALOR UNITARIO]]</f>
        <v>6171916.7999999998</v>
      </c>
      <c r="AC90" s="31">
        <f>+Tabla21[[#This Row],[META_SUBRED]]*Tabla21[[#This Row],[VALOR UNITARIO]]</f>
        <v>0</v>
      </c>
      <c r="AD90" s="32">
        <f>+Tabla21[[#This Row],[META_DISTRITO]]*Tabla21[[#This Row],[VALOR UNITARIO]]</f>
        <v>0</v>
      </c>
      <c r="AE90" s="30">
        <f>SUM(Tabla21[[#This Row],[$_CANDELARIA]:[$_DISTRITO]])</f>
        <v>44093937.023999996</v>
      </c>
      <c r="AF90" s="32">
        <f>+Tabla21[[#This Row],[$_CENTRO_ORIENTE]]-Tabla21[[#This Row],[$_TOTAL]]</f>
        <v>-8817.0239999964833</v>
      </c>
    </row>
    <row r="91" spans="1:32" ht="51" hidden="1">
      <c r="A91" s="19" t="s">
        <v>82</v>
      </c>
      <c r="B91" s="20" t="s">
        <v>83</v>
      </c>
      <c r="C91" s="20" t="s">
        <v>108</v>
      </c>
      <c r="D91" s="21">
        <v>78</v>
      </c>
      <c r="E91" s="20" t="s">
        <v>161</v>
      </c>
      <c r="F91" s="20" t="s">
        <v>97</v>
      </c>
      <c r="G91" s="19" t="s">
        <v>158</v>
      </c>
      <c r="H91" s="19" t="s">
        <v>59</v>
      </c>
      <c r="I91" s="19" t="s">
        <v>74</v>
      </c>
      <c r="J91" s="22">
        <v>121585</v>
      </c>
      <c r="K91" s="5">
        <v>636</v>
      </c>
      <c r="L91" s="22">
        <f>+Tabla21[[#This Row],[VALOR UNITARIO]]*Tabla21[[#This Row],[META_CENTRO_ORIENTE]]</f>
        <v>77328060</v>
      </c>
      <c r="M91" s="55">
        <f>+Tabla21[[#This Row],[META_CENTRO_ORIENTE]]*4.55/100</f>
        <v>28.937999999999999</v>
      </c>
      <c r="N91" s="56">
        <f>+Tabla21[[#This Row],[META_CENTRO_ORIENTE]]*22.8/100</f>
        <v>145.00800000000001</v>
      </c>
      <c r="O91" s="56">
        <f>+Tabla21[[#This Row],[META_CENTRO_ORIENTE]]*8.3/100</f>
        <v>52.788000000000004</v>
      </c>
      <c r="P91" s="56">
        <f>+Tabla21[[#This Row],[META_CENTRO_ORIENTE]]*22.73/100</f>
        <v>144.56280000000001</v>
      </c>
      <c r="Q91" s="56">
        <f>+Tabla21[[#This Row],[META_CENTRO_ORIENTE]]*27.64/100</f>
        <v>175.79040000000001</v>
      </c>
      <c r="R91" s="56">
        <f>+Tabla21[[#This Row],[META_CENTRO_ORIENTE]]*14/100</f>
        <v>89.04</v>
      </c>
      <c r="S91" s="56"/>
      <c r="T91" s="57"/>
      <c r="U91" s="28">
        <f>+Tabla21[[#This Row],[META_CANDELARIA]]+Tabla21[[#This Row],[META_SANTA_FE]]+Tabla21[[#This Row],[META_MARTIRES]]+Tabla21[[#This Row],[META_SAN_CRISTOBAL]]+Tabla21[[#This Row],[META_RAFAEL_URIBE_URIBE]]+Tabla21[[#This Row],[META_ANTONIO_NARIÑO]]+Tabla21[[#This Row],[META_SUBRED]]+Tabla21[[#This Row],[META_DISTRITO]]</f>
        <v>636.12720000000002</v>
      </c>
      <c r="V91" s="29">
        <f>+Tabla21[[#This Row],[META_CENTRO_ORIENTE]]-Tabla21[[#This Row],[META_TOTAL]]</f>
        <v>-0.12720000000001619</v>
      </c>
      <c r="W91" s="30">
        <f>+Tabla21[[#This Row],[VALOR UNITARIO]]*Tabla21[[#This Row],[META_CANDELARIA]]</f>
        <v>3518426.73</v>
      </c>
      <c r="X91" s="31">
        <f>+Tabla21[[#This Row],[META_SANTA_FE]]*Tabla21[[#This Row],[VALOR UNITARIO]]</f>
        <v>17630797.68</v>
      </c>
      <c r="Y91" s="31">
        <f>+Tabla21[[#This Row],[META_MARTIRES]]*Tabla21[[#This Row],[VALOR UNITARIO]]</f>
        <v>6418228.9800000004</v>
      </c>
      <c r="Z91" s="31">
        <f>+Tabla21[[#This Row],[META_SAN_CRISTOBAL]]*Tabla21[[#This Row],[VALOR UNITARIO]]</f>
        <v>17576668.038000003</v>
      </c>
      <c r="AA91" s="31">
        <f>+Tabla21[[#This Row],[META_RAFAEL_URIBE_URIBE]]*Tabla21[[#This Row],[VALOR UNITARIO]]</f>
        <v>21373475.784000002</v>
      </c>
      <c r="AB91" s="31">
        <f>+Tabla21[[#This Row],[META_ANTONIO_NARIÑO]]*Tabla21[[#This Row],[VALOR UNITARIO]]</f>
        <v>10825928.4</v>
      </c>
      <c r="AC91" s="31">
        <f>+Tabla21[[#This Row],[META_SUBRED]]*Tabla21[[#This Row],[VALOR UNITARIO]]</f>
        <v>0</v>
      </c>
      <c r="AD91" s="32">
        <f>+Tabla21[[#This Row],[META_DISTRITO]]*Tabla21[[#This Row],[VALOR UNITARIO]]</f>
        <v>0</v>
      </c>
      <c r="AE91" s="30">
        <f>SUM(Tabla21[[#This Row],[$_CANDELARIA]:[$_DISTRITO]])</f>
        <v>77343525.612000003</v>
      </c>
      <c r="AF91" s="32">
        <f>+Tabla21[[#This Row],[$_CENTRO_ORIENTE]]-Tabla21[[#This Row],[$_TOTAL]]</f>
        <v>-15465.612000003457</v>
      </c>
    </row>
    <row r="92" spans="1:32" ht="51" hidden="1">
      <c r="A92" s="19" t="s">
        <v>82</v>
      </c>
      <c r="B92" s="20" t="s">
        <v>83</v>
      </c>
      <c r="C92" s="20" t="s">
        <v>108</v>
      </c>
      <c r="D92" s="21">
        <v>79</v>
      </c>
      <c r="E92" s="20" t="s">
        <v>162</v>
      </c>
      <c r="F92" s="20" t="s">
        <v>97</v>
      </c>
      <c r="G92" s="19" t="s">
        <v>158</v>
      </c>
      <c r="H92" s="19" t="s">
        <v>59</v>
      </c>
      <c r="I92" s="19" t="s">
        <v>56</v>
      </c>
      <c r="J92" s="22">
        <v>125438</v>
      </c>
      <c r="K92" s="5">
        <v>480</v>
      </c>
      <c r="L92" s="22">
        <f>+Tabla21[[#This Row],[VALOR UNITARIO]]*Tabla21[[#This Row],[META_CENTRO_ORIENTE]]</f>
        <v>60210240</v>
      </c>
      <c r="M92" s="55">
        <f>+Tabla21[[#This Row],[META_CENTRO_ORIENTE]]*4.55/100</f>
        <v>21.84</v>
      </c>
      <c r="N92" s="56">
        <f>+Tabla21[[#This Row],[META_CENTRO_ORIENTE]]*22.8/100</f>
        <v>109.44</v>
      </c>
      <c r="O92" s="56">
        <f>+Tabla21[[#This Row],[META_CENTRO_ORIENTE]]*8.3/100</f>
        <v>39.840000000000003</v>
      </c>
      <c r="P92" s="56">
        <f>+Tabla21[[#This Row],[META_CENTRO_ORIENTE]]*22.73/100</f>
        <v>109.104</v>
      </c>
      <c r="Q92" s="56">
        <f>+Tabla21[[#This Row],[META_CENTRO_ORIENTE]]*27.64/100</f>
        <v>132.672</v>
      </c>
      <c r="R92" s="56">
        <f>+Tabla21[[#This Row],[META_CENTRO_ORIENTE]]*14/100</f>
        <v>67.2</v>
      </c>
      <c r="S92" s="56"/>
      <c r="T92" s="57"/>
      <c r="U92" s="28">
        <f>+Tabla21[[#This Row],[META_CANDELARIA]]+Tabla21[[#This Row],[META_SANTA_FE]]+Tabla21[[#This Row],[META_MARTIRES]]+Tabla21[[#This Row],[META_SAN_CRISTOBAL]]+Tabla21[[#This Row],[META_RAFAEL_URIBE_URIBE]]+Tabla21[[#This Row],[META_ANTONIO_NARIÑO]]+Tabla21[[#This Row],[META_SUBRED]]+Tabla21[[#This Row],[META_DISTRITO]]</f>
        <v>480.09599999999995</v>
      </c>
      <c r="V92" s="29">
        <f>+Tabla21[[#This Row],[META_CENTRO_ORIENTE]]-Tabla21[[#This Row],[META_TOTAL]]</f>
        <v>-9.5999999999946795E-2</v>
      </c>
      <c r="W92" s="30">
        <f>+Tabla21[[#This Row],[VALOR UNITARIO]]*Tabla21[[#This Row],[META_CANDELARIA]]</f>
        <v>2739565.92</v>
      </c>
      <c r="X92" s="31">
        <f>+Tabla21[[#This Row],[META_SANTA_FE]]*Tabla21[[#This Row],[VALOR UNITARIO]]</f>
        <v>13727934.719999999</v>
      </c>
      <c r="Y92" s="31">
        <f>+Tabla21[[#This Row],[META_MARTIRES]]*Tabla21[[#This Row],[VALOR UNITARIO]]</f>
        <v>4997449.9200000009</v>
      </c>
      <c r="Z92" s="31">
        <f>+Tabla21[[#This Row],[META_SAN_CRISTOBAL]]*Tabla21[[#This Row],[VALOR UNITARIO]]</f>
        <v>13685787.551999999</v>
      </c>
      <c r="AA92" s="31">
        <f>+Tabla21[[#This Row],[META_RAFAEL_URIBE_URIBE]]*Tabla21[[#This Row],[VALOR UNITARIO]]</f>
        <v>16642110.335999999</v>
      </c>
      <c r="AB92" s="31">
        <f>+Tabla21[[#This Row],[META_ANTONIO_NARIÑO]]*Tabla21[[#This Row],[VALOR UNITARIO]]</f>
        <v>8429433.5999999996</v>
      </c>
      <c r="AC92" s="31">
        <f>+Tabla21[[#This Row],[META_SUBRED]]*Tabla21[[#This Row],[VALOR UNITARIO]]</f>
        <v>0</v>
      </c>
      <c r="AD92" s="32">
        <f>+Tabla21[[#This Row],[META_DISTRITO]]*Tabla21[[#This Row],[VALOR UNITARIO]]</f>
        <v>0</v>
      </c>
      <c r="AE92" s="30">
        <f>SUM(Tabla21[[#This Row],[$_CANDELARIA]:[$_DISTRITO]])</f>
        <v>60222282.048</v>
      </c>
      <c r="AF92" s="32">
        <f>+Tabla21[[#This Row],[$_CENTRO_ORIENTE]]-Tabla21[[#This Row],[$_TOTAL]]</f>
        <v>-12042.048000000417</v>
      </c>
    </row>
    <row r="93" spans="1:32" ht="89.25" hidden="1">
      <c r="A93" s="19" t="s">
        <v>82</v>
      </c>
      <c r="B93" s="20" t="s">
        <v>83</v>
      </c>
      <c r="C93" s="20" t="s">
        <v>108</v>
      </c>
      <c r="D93" s="21">
        <v>80</v>
      </c>
      <c r="E93" s="20" t="s">
        <v>163</v>
      </c>
      <c r="F93" s="20" t="s">
        <v>97</v>
      </c>
      <c r="G93" s="19" t="s">
        <v>164</v>
      </c>
      <c r="H93" s="19" t="s">
        <v>59</v>
      </c>
      <c r="I93" s="19" t="s">
        <v>56</v>
      </c>
      <c r="J93" s="22">
        <v>53781</v>
      </c>
      <c r="K93" s="5">
        <v>960</v>
      </c>
      <c r="L93" s="22">
        <f>+Tabla21[[#This Row],[VALOR UNITARIO]]*Tabla21[[#This Row],[META_CENTRO_ORIENTE]]</f>
        <v>51629760</v>
      </c>
      <c r="M93" s="55">
        <f>+Tabla21[[#This Row],[META_CENTRO_ORIENTE]]*4.55/100</f>
        <v>43.68</v>
      </c>
      <c r="N93" s="56">
        <f>+Tabla21[[#This Row],[META_CENTRO_ORIENTE]]*22.8/100</f>
        <v>218.88</v>
      </c>
      <c r="O93" s="56">
        <f>+Tabla21[[#This Row],[META_CENTRO_ORIENTE]]*8.3/100</f>
        <v>79.680000000000007</v>
      </c>
      <c r="P93" s="56">
        <f>+Tabla21[[#This Row],[META_CENTRO_ORIENTE]]*22.73/100</f>
        <v>218.208</v>
      </c>
      <c r="Q93" s="56">
        <f>+Tabla21[[#This Row],[META_CENTRO_ORIENTE]]*27.64/100</f>
        <v>265.34399999999999</v>
      </c>
      <c r="R93" s="56">
        <f>+Tabla21[[#This Row],[META_CENTRO_ORIENTE]]*14/100</f>
        <v>134.4</v>
      </c>
      <c r="S93" s="56"/>
      <c r="T93" s="57"/>
      <c r="U93" s="28">
        <f>+Tabla21[[#This Row],[META_CANDELARIA]]+Tabla21[[#This Row],[META_SANTA_FE]]+Tabla21[[#This Row],[META_MARTIRES]]+Tabla21[[#This Row],[META_SAN_CRISTOBAL]]+Tabla21[[#This Row],[META_RAFAEL_URIBE_URIBE]]+Tabla21[[#This Row],[META_ANTONIO_NARIÑO]]+Tabla21[[#This Row],[META_SUBRED]]+Tabla21[[#This Row],[META_DISTRITO]]</f>
        <v>960.19199999999989</v>
      </c>
      <c r="V93" s="29">
        <f>+Tabla21[[#This Row],[META_CENTRO_ORIENTE]]-Tabla21[[#This Row],[META_TOTAL]]</f>
        <v>-0.19199999999989359</v>
      </c>
      <c r="W93" s="30">
        <f>+Tabla21[[#This Row],[VALOR UNITARIO]]*Tabla21[[#This Row],[META_CANDELARIA]]</f>
        <v>2349154.08</v>
      </c>
      <c r="X93" s="31">
        <f>+Tabla21[[#This Row],[META_SANTA_FE]]*Tabla21[[#This Row],[VALOR UNITARIO]]</f>
        <v>11771585.279999999</v>
      </c>
      <c r="Y93" s="31">
        <f>+Tabla21[[#This Row],[META_MARTIRES]]*Tabla21[[#This Row],[VALOR UNITARIO]]</f>
        <v>4285270.08</v>
      </c>
      <c r="Z93" s="31">
        <f>+Tabla21[[#This Row],[META_SAN_CRISTOBAL]]*Tabla21[[#This Row],[VALOR UNITARIO]]</f>
        <v>11735444.448000001</v>
      </c>
      <c r="AA93" s="31">
        <f>+Tabla21[[#This Row],[META_RAFAEL_URIBE_URIBE]]*Tabla21[[#This Row],[VALOR UNITARIO]]</f>
        <v>14270465.663999999</v>
      </c>
      <c r="AB93" s="31">
        <f>+Tabla21[[#This Row],[META_ANTONIO_NARIÑO]]*Tabla21[[#This Row],[VALOR UNITARIO]]</f>
        <v>7228166.4000000004</v>
      </c>
      <c r="AC93" s="31">
        <f>+Tabla21[[#This Row],[META_SUBRED]]*Tabla21[[#This Row],[VALOR UNITARIO]]</f>
        <v>0</v>
      </c>
      <c r="AD93" s="32">
        <f>+Tabla21[[#This Row],[META_DISTRITO]]*Tabla21[[#This Row],[VALOR UNITARIO]]</f>
        <v>0</v>
      </c>
      <c r="AE93" s="30">
        <f>SUM(Tabla21[[#This Row],[$_CANDELARIA]:[$_DISTRITO]])</f>
        <v>51640085.951999992</v>
      </c>
      <c r="AF93" s="32">
        <f>+Tabla21[[#This Row],[$_CENTRO_ORIENTE]]-Tabla21[[#This Row],[$_TOTAL]]</f>
        <v>-10325.951999992132</v>
      </c>
    </row>
    <row r="94" spans="1:32" ht="63.75" hidden="1">
      <c r="A94" s="19" t="s">
        <v>82</v>
      </c>
      <c r="B94" s="20" t="s">
        <v>83</v>
      </c>
      <c r="C94" s="20" t="s">
        <v>108</v>
      </c>
      <c r="D94" s="21">
        <v>81</v>
      </c>
      <c r="E94" s="20" t="s">
        <v>165</v>
      </c>
      <c r="F94" s="20" t="s">
        <v>97</v>
      </c>
      <c r="G94" s="19" t="s">
        <v>152</v>
      </c>
      <c r="H94" s="19" t="s">
        <v>59</v>
      </c>
      <c r="I94" s="19" t="s">
        <v>56</v>
      </c>
      <c r="J94" s="22">
        <v>82752</v>
      </c>
      <c r="K94" s="5">
        <v>654</v>
      </c>
      <c r="L94" s="22">
        <f>+Tabla21[[#This Row],[VALOR UNITARIO]]*Tabla21[[#This Row],[META_CENTRO_ORIENTE]]</f>
        <v>54119808</v>
      </c>
      <c r="M94" s="55">
        <f>+Tabla21[[#This Row],[META_CENTRO_ORIENTE]]*4.55/100</f>
        <v>29.756999999999998</v>
      </c>
      <c r="N94" s="56">
        <f>+Tabla21[[#This Row],[META_CENTRO_ORIENTE]]*22.8/100</f>
        <v>149.11199999999999</v>
      </c>
      <c r="O94" s="56">
        <f>+Tabla21[[#This Row],[META_CENTRO_ORIENTE]]*8.3/100</f>
        <v>54.282000000000011</v>
      </c>
      <c r="P94" s="56">
        <f>+Tabla21[[#This Row],[META_CENTRO_ORIENTE]]*22.73/100</f>
        <v>148.6542</v>
      </c>
      <c r="Q94" s="56">
        <f>+Tabla21[[#This Row],[META_CENTRO_ORIENTE]]*27.64/100</f>
        <v>180.76560000000001</v>
      </c>
      <c r="R94" s="56">
        <f>+Tabla21[[#This Row],[META_CENTRO_ORIENTE]]*14/100</f>
        <v>91.56</v>
      </c>
      <c r="S94" s="56"/>
      <c r="T94" s="57"/>
      <c r="U94" s="28">
        <f>+Tabla21[[#This Row],[META_CANDELARIA]]+Tabla21[[#This Row],[META_SANTA_FE]]+Tabla21[[#This Row],[META_MARTIRES]]+Tabla21[[#This Row],[META_SAN_CRISTOBAL]]+Tabla21[[#This Row],[META_RAFAEL_URIBE_URIBE]]+Tabla21[[#This Row],[META_ANTONIO_NARIÑO]]+Tabla21[[#This Row],[META_SUBRED]]+Tabla21[[#This Row],[META_DISTRITO]]</f>
        <v>654.13079999999991</v>
      </c>
      <c r="V94" s="29">
        <f>+Tabla21[[#This Row],[META_CENTRO_ORIENTE]]-Tabla21[[#This Row],[META_TOTAL]]</f>
        <v>-0.13079999999990832</v>
      </c>
      <c r="W94" s="30">
        <f>+Tabla21[[#This Row],[VALOR UNITARIO]]*Tabla21[[#This Row],[META_CANDELARIA]]</f>
        <v>2462451.264</v>
      </c>
      <c r="X94" s="31">
        <f>+Tabla21[[#This Row],[META_SANTA_FE]]*Tabla21[[#This Row],[VALOR UNITARIO]]</f>
        <v>12339316.223999999</v>
      </c>
      <c r="Y94" s="31">
        <f>+Tabla21[[#This Row],[META_MARTIRES]]*Tabla21[[#This Row],[VALOR UNITARIO]]</f>
        <v>4491944.0640000012</v>
      </c>
      <c r="Z94" s="31">
        <f>+Tabla21[[#This Row],[META_SAN_CRISTOBAL]]*Tabla21[[#This Row],[VALOR UNITARIO]]</f>
        <v>12301432.3584</v>
      </c>
      <c r="AA94" s="31">
        <f>+Tabla21[[#This Row],[META_RAFAEL_URIBE_URIBE]]*Tabla21[[#This Row],[VALOR UNITARIO]]</f>
        <v>14958714.931200001</v>
      </c>
      <c r="AB94" s="31">
        <f>+Tabla21[[#This Row],[META_ANTONIO_NARIÑO]]*Tabla21[[#This Row],[VALOR UNITARIO]]</f>
        <v>7576773.1200000001</v>
      </c>
      <c r="AC94" s="31">
        <f>+Tabla21[[#This Row],[META_SUBRED]]*Tabla21[[#This Row],[VALOR UNITARIO]]</f>
        <v>0</v>
      </c>
      <c r="AD94" s="32">
        <f>+Tabla21[[#This Row],[META_DISTRITO]]*Tabla21[[#This Row],[VALOR UNITARIO]]</f>
        <v>0</v>
      </c>
      <c r="AE94" s="30">
        <f>SUM(Tabla21[[#This Row],[$_CANDELARIA]:[$_DISTRITO]])</f>
        <v>54130631.961599998</v>
      </c>
      <c r="AF94" s="32">
        <f>+Tabla21[[#This Row],[$_CENTRO_ORIENTE]]-Tabla21[[#This Row],[$_TOTAL]]</f>
        <v>-10823.961599998176</v>
      </c>
    </row>
    <row r="95" spans="1:32" ht="63.75" hidden="1">
      <c r="A95" s="19" t="s">
        <v>82</v>
      </c>
      <c r="B95" s="20" t="s">
        <v>83</v>
      </c>
      <c r="C95" s="20" t="s">
        <v>108</v>
      </c>
      <c r="D95" s="21">
        <v>82</v>
      </c>
      <c r="E95" s="20" t="s">
        <v>166</v>
      </c>
      <c r="F95" s="20" t="s">
        <v>97</v>
      </c>
      <c r="G95" s="19" t="s">
        <v>167</v>
      </c>
      <c r="H95" s="19" t="s">
        <v>59</v>
      </c>
      <c r="I95" s="19" t="s">
        <v>56</v>
      </c>
      <c r="J95" s="22">
        <v>281078</v>
      </c>
      <c r="K95" s="5">
        <v>654</v>
      </c>
      <c r="L95" s="22">
        <f>+Tabla21[[#This Row],[VALOR UNITARIO]]*Tabla21[[#This Row],[META_CENTRO_ORIENTE]]</f>
        <v>183825012</v>
      </c>
      <c r="M95" s="55">
        <f>+Tabla21[[#This Row],[META_CENTRO_ORIENTE]]*4.55/100</f>
        <v>29.756999999999998</v>
      </c>
      <c r="N95" s="56">
        <f>+Tabla21[[#This Row],[META_CENTRO_ORIENTE]]*22.8/100</f>
        <v>149.11199999999999</v>
      </c>
      <c r="O95" s="56">
        <f>+Tabla21[[#This Row],[META_CENTRO_ORIENTE]]*8.3/100</f>
        <v>54.282000000000011</v>
      </c>
      <c r="P95" s="56">
        <f>+Tabla21[[#This Row],[META_CENTRO_ORIENTE]]*22.73/100</f>
        <v>148.6542</v>
      </c>
      <c r="Q95" s="56">
        <f>+Tabla21[[#This Row],[META_CENTRO_ORIENTE]]*27.64/100</f>
        <v>180.76560000000001</v>
      </c>
      <c r="R95" s="56">
        <f>+Tabla21[[#This Row],[META_CENTRO_ORIENTE]]*14/100</f>
        <v>91.56</v>
      </c>
      <c r="S95" s="56"/>
      <c r="T95" s="57"/>
      <c r="U95" s="28">
        <f>+Tabla21[[#This Row],[META_CANDELARIA]]+Tabla21[[#This Row],[META_SANTA_FE]]+Tabla21[[#This Row],[META_MARTIRES]]+Tabla21[[#This Row],[META_SAN_CRISTOBAL]]+Tabla21[[#This Row],[META_RAFAEL_URIBE_URIBE]]+Tabla21[[#This Row],[META_ANTONIO_NARIÑO]]+Tabla21[[#This Row],[META_SUBRED]]+Tabla21[[#This Row],[META_DISTRITO]]</f>
        <v>654.13079999999991</v>
      </c>
      <c r="V95" s="29">
        <f>+Tabla21[[#This Row],[META_CENTRO_ORIENTE]]-Tabla21[[#This Row],[META_TOTAL]]</f>
        <v>-0.13079999999990832</v>
      </c>
      <c r="W95" s="30">
        <f>+Tabla21[[#This Row],[VALOR UNITARIO]]*Tabla21[[#This Row],[META_CANDELARIA]]</f>
        <v>8364038.0459999992</v>
      </c>
      <c r="X95" s="31">
        <f>+Tabla21[[#This Row],[META_SANTA_FE]]*Tabla21[[#This Row],[VALOR UNITARIO]]</f>
        <v>41912102.736000001</v>
      </c>
      <c r="Y95" s="31">
        <f>+Tabla21[[#This Row],[META_MARTIRES]]*Tabla21[[#This Row],[VALOR UNITARIO]]</f>
        <v>15257475.996000003</v>
      </c>
      <c r="Z95" s="31">
        <f>+Tabla21[[#This Row],[META_SAN_CRISTOBAL]]*Tabla21[[#This Row],[VALOR UNITARIO]]</f>
        <v>41783425.227600001</v>
      </c>
      <c r="AA95" s="31">
        <f>+Tabla21[[#This Row],[META_RAFAEL_URIBE_URIBE]]*Tabla21[[#This Row],[VALOR UNITARIO]]</f>
        <v>50809233.316799998</v>
      </c>
      <c r="AB95" s="31">
        <f>+Tabla21[[#This Row],[META_ANTONIO_NARIÑO]]*Tabla21[[#This Row],[VALOR UNITARIO]]</f>
        <v>25735501.68</v>
      </c>
      <c r="AC95" s="31">
        <f>+Tabla21[[#This Row],[META_SUBRED]]*Tabla21[[#This Row],[VALOR UNITARIO]]</f>
        <v>0</v>
      </c>
      <c r="AD95" s="32">
        <f>+Tabla21[[#This Row],[META_DISTRITO]]*Tabla21[[#This Row],[VALOR UNITARIO]]</f>
        <v>0</v>
      </c>
      <c r="AE95" s="30">
        <f>SUM(Tabla21[[#This Row],[$_CANDELARIA]:[$_DISTRITO]])</f>
        <v>183861777.00240001</v>
      </c>
      <c r="AF95" s="32">
        <f>+Tabla21[[#This Row],[$_CENTRO_ORIENTE]]-Tabla21[[#This Row],[$_TOTAL]]</f>
        <v>-36765.002400010824</v>
      </c>
    </row>
    <row r="96" spans="1:32" ht="76.5" hidden="1">
      <c r="A96" s="19" t="s">
        <v>82</v>
      </c>
      <c r="B96" s="20" t="s">
        <v>83</v>
      </c>
      <c r="C96" s="20" t="s">
        <v>108</v>
      </c>
      <c r="D96" s="21">
        <v>83</v>
      </c>
      <c r="E96" s="20" t="s">
        <v>168</v>
      </c>
      <c r="F96" s="20" t="s">
        <v>97</v>
      </c>
      <c r="G96" s="19" t="s">
        <v>158</v>
      </c>
      <c r="H96" s="19" t="s">
        <v>59</v>
      </c>
      <c r="I96" s="19" t="s">
        <v>56</v>
      </c>
      <c r="J96" s="22">
        <v>70270</v>
      </c>
      <c r="K96" s="5">
        <v>108</v>
      </c>
      <c r="L96" s="22">
        <f>+Tabla21[[#This Row],[VALOR UNITARIO]]*Tabla21[[#This Row],[META_CENTRO_ORIENTE]]</f>
        <v>7589160</v>
      </c>
      <c r="M96" s="55">
        <f>+Tabla21[[#This Row],[META_CENTRO_ORIENTE]]*4.55/100</f>
        <v>4.9139999999999997</v>
      </c>
      <c r="N96" s="56">
        <f>+Tabla21[[#This Row],[META_CENTRO_ORIENTE]]*22.8/100</f>
        <v>24.624000000000002</v>
      </c>
      <c r="O96" s="56">
        <f>+Tabla21[[#This Row],[META_CENTRO_ORIENTE]]*8.3/100</f>
        <v>8.9640000000000004</v>
      </c>
      <c r="P96" s="56">
        <f>+Tabla21[[#This Row],[META_CENTRO_ORIENTE]]*22.73/100</f>
        <v>24.548400000000001</v>
      </c>
      <c r="Q96" s="56">
        <f>+Tabla21[[#This Row],[META_CENTRO_ORIENTE]]*27.64/100</f>
        <v>29.851199999999999</v>
      </c>
      <c r="R96" s="56">
        <f>+Tabla21[[#This Row],[META_CENTRO_ORIENTE]]*14/100</f>
        <v>15.12</v>
      </c>
      <c r="S96" s="56"/>
      <c r="T96" s="57"/>
      <c r="U96" s="28">
        <f>+Tabla21[[#This Row],[META_CANDELARIA]]+Tabla21[[#This Row],[META_SANTA_FE]]+Tabla21[[#This Row],[META_MARTIRES]]+Tabla21[[#This Row],[META_SAN_CRISTOBAL]]+Tabla21[[#This Row],[META_RAFAEL_URIBE_URIBE]]+Tabla21[[#This Row],[META_ANTONIO_NARIÑO]]+Tabla21[[#This Row],[META_SUBRED]]+Tabla21[[#This Row],[META_DISTRITO]]</f>
        <v>108.02160000000001</v>
      </c>
      <c r="V96" s="29">
        <f>+Tabla21[[#This Row],[META_CENTRO_ORIENTE]]-Tabla21[[#This Row],[META_TOTAL]]</f>
        <v>-2.1600000000006503E-2</v>
      </c>
      <c r="W96" s="30">
        <f>+Tabla21[[#This Row],[VALOR UNITARIO]]*Tabla21[[#This Row],[META_CANDELARIA]]</f>
        <v>345306.77999999997</v>
      </c>
      <c r="X96" s="31">
        <f>+Tabla21[[#This Row],[META_SANTA_FE]]*Tabla21[[#This Row],[VALOR UNITARIO]]</f>
        <v>1730328.4800000002</v>
      </c>
      <c r="Y96" s="31">
        <f>+Tabla21[[#This Row],[META_MARTIRES]]*Tabla21[[#This Row],[VALOR UNITARIO]]</f>
        <v>629900.28</v>
      </c>
      <c r="Z96" s="31">
        <f>+Tabla21[[#This Row],[META_SAN_CRISTOBAL]]*Tabla21[[#This Row],[VALOR UNITARIO]]</f>
        <v>1725016.068</v>
      </c>
      <c r="AA96" s="31">
        <f>+Tabla21[[#This Row],[META_RAFAEL_URIBE_URIBE]]*Tabla21[[#This Row],[VALOR UNITARIO]]</f>
        <v>2097643.824</v>
      </c>
      <c r="AB96" s="31">
        <f>+Tabla21[[#This Row],[META_ANTONIO_NARIÑO]]*Tabla21[[#This Row],[VALOR UNITARIO]]</f>
        <v>1062482.3999999999</v>
      </c>
      <c r="AC96" s="31">
        <f>+Tabla21[[#This Row],[META_SUBRED]]*Tabla21[[#This Row],[VALOR UNITARIO]]</f>
        <v>0</v>
      </c>
      <c r="AD96" s="32">
        <f>+Tabla21[[#This Row],[META_DISTRITO]]*Tabla21[[#This Row],[VALOR UNITARIO]]</f>
        <v>0</v>
      </c>
      <c r="AE96" s="30">
        <f>SUM(Tabla21[[#This Row],[$_CANDELARIA]:[$_DISTRITO]])</f>
        <v>7590677.8320000004</v>
      </c>
      <c r="AF96" s="32">
        <f>+Tabla21[[#This Row],[$_CENTRO_ORIENTE]]-Tabla21[[#This Row],[$_TOTAL]]</f>
        <v>-1517.8320000004023</v>
      </c>
    </row>
    <row r="97" spans="1:32" ht="51" hidden="1">
      <c r="A97" s="19" t="s">
        <v>82</v>
      </c>
      <c r="B97" s="20" t="s">
        <v>83</v>
      </c>
      <c r="C97" s="20" t="s">
        <v>108</v>
      </c>
      <c r="D97" s="21">
        <v>84</v>
      </c>
      <c r="E97" s="20" t="s">
        <v>169</v>
      </c>
      <c r="F97" s="20" t="s">
        <v>97</v>
      </c>
      <c r="G97" s="19" t="s">
        <v>158</v>
      </c>
      <c r="H97" s="19" t="s">
        <v>59</v>
      </c>
      <c r="I97" s="19" t="s">
        <v>56</v>
      </c>
      <c r="J97" s="22">
        <v>105404</v>
      </c>
      <c r="K97" s="5">
        <v>654.00000948730599</v>
      </c>
      <c r="L97" s="22">
        <f>+Tabla21[[#This Row],[VALOR UNITARIO]]*Tabla21[[#This Row],[META_CENTRO_ORIENTE]]</f>
        <v>68934217</v>
      </c>
      <c r="M97" s="55">
        <f>+Tabla21[[#This Row],[META_CENTRO_ORIENTE]]*4.55/100</f>
        <v>29.757000431672424</v>
      </c>
      <c r="N97" s="56">
        <f>+Tabla21[[#This Row],[META_CENTRO_ORIENTE]]*22.8/100</f>
        <v>149.11200216310579</v>
      </c>
      <c r="O97" s="56">
        <f>+Tabla21[[#This Row],[META_CENTRO_ORIENTE]]*8.3/100</f>
        <v>54.282000787446407</v>
      </c>
      <c r="P97" s="56">
        <f>+Tabla21[[#This Row],[META_CENTRO_ORIENTE]]*22.73/100</f>
        <v>148.65420215646466</v>
      </c>
      <c r="Q97" s="56">
        <f>+Tabla21[[#This Row],[META_CENTRO_ORIENTE]]*27.64/100</f>
        <v>180.76560262229137</v>
      </c>
      <c r="R97" s="56">
        <f>+Tabla21[[#This Row],[META_CENTRO_ORIENTE]]*14/100</f>
        <v>91.560001328222839</v>
      </c>
      <c r="S97" s="56"/>
      <c r="T97" s="57"/>
      <c r="U97" s="28">
        <f>+Tabla21[[#This Row],[META_CANDELARIA]]+Tabla21[[#This Row],[META_SANTA_FE]]+Tabla21[[#This Row],[META_MARTIRES]]+Tabla21[[#This Row],[META_SAN_CRISTOBAL]]+Tabla21[[#This Row],[META_RAFAEL_URIBE_URIBE]]+Tabla21[[#This Row],[META_ANTONIO_NARIÑO]]+Tabla21[[#This Row],[META_SUBRED]]+Tabla21[[#This Row],[META_DISTRITO]]</f>
        <v>654.13080948920344</v>
      </c>
      <c r="V97" s="29">
        <f>+Tabla21[[#This Row],[META_CENTRO_ORIENTE]]-Tabla21[[#This Row],[META_TOTAL]]</f>
        <v>-0.13080000189745533</v>
      </c>
      <c r="W97" s="30">
        <f>+Tabla21[[#This Row],[VALOR UNITARIO]]*Tabla21[[#This Row],[META_CANDELARIA]]</f>
        <v>3136506.8735000002</v>
      </c>
      <c r="X97" s="31">
        <f>+Tabla21[[#This Row],[META_SANTA_FE]]*Tabla21[[#This Row],[VALOR UNITARIO]]</f>
        <v>15717001.476000002</v>
      </c>
      <c r="Y97" s="31">
        <f>+Tabla21[[#This Row],[META_MARTIRES]]*Tabla21[[#This Row],[VALOR UNITARIO]]</f>
        <v>5721540.0110000009</v>
      </c>
      <c r="Z97" s="31">
        <f>+Tabla21[[#This Row],[META_SAN_CRISTOBAL]]*Tabla21[[#This Row],[VALOR UNITARIO]]</f>
        <v>15668747.524100002</v>
      </c>
      <c r="AA97" s="31">
        <f>+Tabla21[[#This Row],[META_RAFAEL_URIBE_URIBE]]*Tabla21[[#This Row],[VALOR UNITARIO]]</f>
        <v>19053417.5788</v>
      </c>
      <c r="AB97" s="31">
        <f>+Tabla21[[#This Row],[META_ANTONIO_NARIÑO]]*Tabla21[[#This Row],[VALOR UNITARIO]]</f>
        <v>9650790.3800000008</v>
      </c>
      <c r="AC97" s="31">
        <f>+Tabla21[[#This Row],[META_SUBRED]]*Tabla21[[#This Row],[VALOR UNITARIO]]</f>
        <v>0</v>
      </c>
      <c r="AD97" s="32">
        <f>+Tabla21[[#This Row],[META_DISTRITO]]*Tabla21[[#This Row],[VALOR UNITARIO]]</f>
        <v>0</v>
      </c>
      <c r="AE97" s="30">
        <f>SUM(Tabla21[[#This Row],[$_CANDELARIA]:[$_DISTRITO]])</f>
        <v>68948003.843400002</v>
      </c>
      <c r="AF97" s="32">
        <f>+Tabla21[[#This Row],[$_CENTRO_ORIENTE]]-Tabla21[[#This Row],[$_TOTAL]]</f>
        <v>-13786.843400001526</v>
      </c>
    </row>
    <row r="98" spans="1:32" ht="76.5" hidden="1">
      <c r="A98" s="19" t="s">
        <v>82</v>
      </c>
      <c r="B98" s="20" t="s">
        <v>83</v>
      </c>
      <c r="C98" s="20" t="s">
        <v>108</v>
      </c>
      <c r="D98" s="21">
        <v>85</v>
      </c>
      <c r="E98" s="20" t="s">
        <v>170</v>
      </c>
      <c r="F98" s="20" t="s">
        <v>97</v>
      </c>
      <c r="G98" s="19" t="s">
        <v>164</v>
      </c>
      <c r="H98" s="19" t="s">
        <v>59</v>
      </c>
      <c r="I98" s="19" t="s">
        <v>56</v>
      </c>
      <c r="J98" s="22">
        <v>35135</v>
      </c>
      <c r="K98" s="5">
        <v>960</v>
      </c>
      <c r="L98" s="22">
        <f>+Tabla21[[#This Row],[VALOR UNITARIO]]*Tabla21[[#This Row],[META_CENTRO_ORIENTE]]</f>
        <v>33729600</v>
      </c>
      <c r="M98" s="55">
        <f>+Tabla21[[#This Row],[META_CENTRO_ORIENTE]]*4.55/100</f>
        <v>43.68</v>
      </c>
      <c r="N98" s="56">
        <f>+Tabla21[[#This Row],[META_CENTRO_ORIENTE]]*22.8/100</f>
        <v>218.88</v>
      </c>
      <c r="O98" s="56">
        <f>+Tabla21[[#This Row],[META_CENTRO_ORIENTE]]*8.3/100</f>
        <v>79.680000000000007</v>
      </c>
      <c r="P98" s="56">
        <f>+Tabla21[[#This Row],[META_CENTRO_ORIENTE]]*22.73/100</f>
        <v>218.208</v>
      </c>
      <c r="Q98" s="56">
        <f>+Tabla21[[#This Row],[META_CENTRO_ORIENTE]]*27.64/100</f>
        <v>265.34399999999999</v>
      </c>
      <c r="R98" s="56">
        <f>+Tabla21[[#This Row],[META_CENTRO_ORIENTE]]*14/100</f>
        <v>134.4</v>
      </c>
      <c r="S98" s="56"/>
      <c r="T98" s="57"/>
      <c r="U98" s="28">
        <f>+Tabla21[[#This Row],[META_CANDELARIA]]+Tabla21[[#This Row],[META_SANTA_FE]]+Tabla21[[#This Row],[META_MARTIRES]]+Tabla21[[#This Row],[META_SAN_CRISTOBAL]]+Tabla21[[#This Row],[META_RAFAEL_URIBE_URIBE]]+Tabla21[[#This Row],[META_ANTONIO_NARIÑO]]+Tabla21[[#This Row],[META_SUBRED]]+Tabla21[[#This Row],[META_DISTRITO]]</f>
        <v>960.19199999999989</v>
      </c>
      <c r="V98" s="29">
        <f>+Tabla21[[#This Row],[META_CENTRO_ORIENTE]]-Tabla21[[#This Row],[META_TOTAL]]</f>
        <v>-0.19199999999989359</v>
      </c>
      <c r="W98" s="30">
        <f>+Tabla21[[#This Row],[VALOR UNITARIO]]*Tabla21[[#This Row],[META_CANDELARIA]]</f>
        <v>1534696.8</v>
      </c>
      <c r="X98" s="31">
        <f>+Tabla21[[#This Row],[META_SANTA_FE]]*Tabla21[[#This Row],[VALOR UNITARIO]]</f>
        <v>7690348.7999999998</v>
      </c>
      <c r="Y98" s="31">
        <f>+Tabla21[[#This Row],[META_MARTIRES]]*Tabla21[[#This Row],[VALOR UNITARIO]]</f>
        <v>2799556.8000000003</v>
      </c>
      <c r="Z98" s="31">
        <f>+Tabla21[[#This Row],[META_SAN_CRISTOBAL]]*Tabla21[[#This Row],[VALOR UNITARIO]]</f>
        <v>7666738.0800000001</v>
      </c>
      <c r="AA98" s="31">
        <f>+Tabla21[[#This Row],[META_RAFAEL_URIBE_URIBE]]*Tabla21[[#This Row],[VALOR UNITARIO]]</f>
        <v>9322861.4399999995</v>
      </c>
      <c r="AB98" s="31">
        <f>+Tabla21[[#This Row],[META_ANTONIO_NARIÑO]]*Tabla21[[#This Row],[VALOR UNITARIO]]</f>
        <v>4722144</v>
      </c>
      <c r="AC98" s="31">
        <f>+Tabla21[[#This Row],[META_SUBRED]]*Tabla21[[#This Row],[VALOR UNITARIO]]</f>
        <v>0</v>
      </c>
      <c r="AD98" s="32">
        <f>+Tabla21[[#This Row],[META_DISTRITO]]*Tabla21[[#This Row],[VALOR UNITARIO]]</f>
        <v>0</v>
      </c>
      <c r="AE98" s="30">
        <f>SUM(Tabla21[[#This Row],[$_CANDELARIA]:[$_DISTRITO]])</f>
        <v>33736345.920000002</v>
      </c>
      <c r="AF98" s="32">
        <f>+Tabla21[[#This Row],[$_CENTRO_ORIENTE]]-Tabla21[[#This Row],[$_TOTAL]]</f>
        <v>-6745.9200000017881</v>
      </c>
    </row>
    <row r="99" spans="1:32" ht="38.25" hidden="1">
      <c r="A99" s="19" t="s">
        <v>82</v>
      </c>
      <c r="B99" s="20" t="s">
        <v>171</v>
      </c>
      <c r="C99" s="20" t="s">
        <v>84</v>
      </c>
      <c r="D99" s="21">
        <v>87</v>
      </c>
      <c r="E99" s="20" t="s">
        <v>172</v>
      </c>
      <c r="F99" s="20" t="s">
        <v>86</v>
      </c>
      <c r="G99" s="19" t="s">
        <v>54</v>
      </c>
      <c r="H99" s="19" t="s">
        <v>76</v>
      </c>
      <c r="I99" s="19" t="s">
        <v>74</v>
      </c>
      <c r="J99" s="22">
        <v>25814832</v>
      </c>
      <c r="K99" s="5">
        <v>0</v>
      </c>
      <c r="L99" s="22">
        <f>+Tabla21[[#This Row],[VALOR UNITARIO]]*Tabla21[[#This Row],[META_CENTRO_ORIENTE]]</f>
        <v>0</v>
      </c>
      <c r="M99" s="55">
        <f>+Tabla21[[#This Row],[META_CENTRO_ORIENTE]]*4.55/100</f>
        <v>0</v>
      </c>
      <c r="N99" s="56">
        <f>+Tabla21[[#This Row],[META_CENTRO_ORIENTE]]*22.8/100</f>
        <v>0</v>
      </c>
      <c r="O99" s="56">
        <f>+Tabla21[[#This Row],[META_CENTRO_ORIENTE]]*8.3/100</f>
        <v>0</v>
      </c>
      <c r="P99" s="56">
        <f>+Tabla21[[#This Row],[META_CENTRO_ORIENTE]]*22.73/100</f>
        <v>0</v>
      </c>
      <c r="Q99" s="56">
        <f>+Tabla21[[#This Row],[META_CENTRO_ORIENTE]]*27.64/100</f>
        <v>0</v>
      </c>
      <c r="R99" s="56">
        <f>+Tabla21[[#This Row],[META_CENTRO_ORIENTE]]*14/100</f>
        <v>0</v>
      </c>
      <c r="S99" s="56"/>
      <c r="T99" s="57"/>
      <c r="U99" s="28">
        <f>+Tabla21[[#This Row],[META_CANDELARIA]]+Tabla21[[#This Row],[META_SANTA_FE]]+Tabla21[[#This Row],[META_MARTIRES]]+Tabla21[[#This Row],[META_SAN_CRISTOBAL]]+Tabla21[[#This Row],[META_RAFAEL_URIBE_URIBE]]+Tabla21[[#This Row],[META_ANTONIO_NARIÑO]]+Tabla21[[#This Row],[META_SUBRED]]+Tabla21[[#This Row],[META_DISTRITO]]</f>
        <v>0</v>
      </c>
      <c r="V99" s="29">
        <f>+Tabla21[[#This Row],[META_CENTRO_ORIENTE]]-Tabla21[[#This Row],[META_TOTAL]]</f>
        <v>0</v>
      </c>
      <c r="W99" s="30">
        <f>+Tabla21[[#This Row],[VALOR UNITARIO]]*Tabla21[[#This Row],[META_CANDELARIA]]</f>
        <v>0</v>
      </c>
      <c r="X99" s="31">
        <f>+Tabla21[[#This Row],[META_SANTA_FE]]*Tabla21[[#This Row],[VALOR UNITARIO]]</f>
        <v>0</v>
      </c>
      <c r="Y99" s="31">
        <f>+Tabla21[[#This Row],[META_MARTIRES]]*Tabla21[[#This Row],[VALOR UNITARIO]]</f>
        <v>0</v>
      </c>
      <c r="Z99" s="31">
        <f>+Tabla21[[#This Row],[META_SAN_CRISTOBAL]]*Tabla21[[#This Row],[VALOR UNITARIO]]</f>
        <v>0</v>
      </c>
      <c r="AA99" s="31">
        <f>+Tabla21[[#This Row],[META_RAFAEL_URIBE_URIBE]]*Tabla21[[#This Row],[VALOR UNITARIO]]</f>
        <v>0</v>
      </c>
      <c r="AB99" s="31">
        <f>+Tabla21[[#This Row],[META_ANTONIO_NARIÑO]]*Tabla21[[#This Row],[VALOR UNITARIO]]</f>
        <v>0</v>
      </c>
      <c r="AC99" s="31">
        <f>+Tabla21[[#This Row],[META_SUBRED]]*Tabla21[[#This Row],[VALOR UNITARIO]]</f>
        <v>0</v>
      </c>
      <c r="AD99" s="32">
        <f>+Tabla21[[#This Row],[META_DISTRITO]]*Tabla21[[#This Row],[VALOR UNITARIO]]</f>
        <v>0</v>
      </c>
      <c r="AE99" s="30">
        <f>SUM(Tabla21[[#This Row],[$_CANDELARIA]:[$_DISTRITO]])</f>
        <v>0</v>
      </c>
      <c r="AF99" s="32">
        <f>+Tabla21[[#This Row],[$_CENTRO_ORIENTE]]-Tabla21[[#This Row],[$_TOTAL]]</f>
        <v>0</v>
      </c>
    </row>
    <row r="100" spans="1:32" ht="38.25" hidden="1">
      <c r="A100" s="19" t="s">
        <v>82</v>
      </c>
      <c r="B100" s="20" t="s">
        <v>171</v>
      </c>
      <c r="C100" s="20" t="s">
        <v>84</v>
      </c>
      <c r="D100" s="21">
        <v>88</v>
      </c>
      <c r="E100" s="20" t="s">
        <v>173</v>
      </c>
      <c r="F100" s="20" t="s">
        <v>86</v>
      </c>
      <c r="G100" s="19" t="s">
        <v>54</v>
      </c>
      <c r="H100" s="19" t="s">
        <v>76</v>
      </c>
      <c r="I100" s="19" t="s">
        <v>56</v>
      </c>
      <c r="J100" s="22">
        <v>19848080</v>
      </c>
      <c r="K100" s="5">
        <v>0</v>
      </c>
      <c r="L100" s="22">
        <f>+Tabla21[[#This Row],[VALOR UNITARIO]]*Tabla21[[#This Row],[META_CENTRO_ORIENTE]]</f>
        <v>0</v>
      </c>
      <c r="M100" s="55">
        <f>+Tabla21[[#This Row],[META_CENTRO_ORIENTE]]*4.55/100</f>
        <v>0</v>
      </c>
      <c r="N100" s="56">
        <f>+Tabla21[[#This Row],[META_CENTRO_ORIENTE]]*22.8/100</f>
        <v>0</v>
      </c>
      <c r="O100" s="56">
        <f>+Tabla21[[#This Row],[META_CENTRO_ORIENTE]]*8.3/100</f>
        <v>0</v>
      </c>
      <c r="P100" s="56">
        <f>+Tabla21[[#This Row],[META_CENTRO_ORIENTE]]*22.73/100</f>
        <v>0</v>
      </c>
      <c r="Q100" s="56">
        <f>+Tabla21[[#This Row],[META_CENTRO_ORIENTE]]*27.64/100</f>
        <v>0</v>
      </c>
      <c r="R100" s="56">
        <f>+Tabla21[[#This Row],[META_CENTRO_ORIENTE]]*14/100</f>
        <v>0</v>
      </c>
      <c r="S100" s="56"/>
      <c r="T100" s="57"/>
      <c r="U100" s="28">
        <f>+Tabla21[[#This Row],[META_CANDELARIA]]+Tabla21[[#This Row],[META_SANTA_FE]]+Tabla21[[#This Row],[META_MARTIRES]]+Tabla21[[#This Row],[META_SAN_CRISTOBAL]]+Tabla21[[#This Row],[META_RAFAEL_URIBE_URIBE]]+Tabla21[[#This Row],[META_ANTONIO_NARIÑO]]+Tabla21[[#This Row],[META_SUBRED]]+Tabla21[[#This Row],[META_DISTRITO]]</f>
        <v>0</v>
      </c>
      <c r="V100" s="29">
        <f>+Tabla21[[#This Row],[META_CENTRO_ORIENTE]]-Tabla21[[#This Row],[META_TOTAL]]</f>
        <v>0</v>
      </c>
      <c r="W100" s="30">
        <f>+Tabla21[[#This Row],[VALOR UNITARIO]]*Tabla21[[#This Row],[META_CANDELARIA]]</f>
        <v>0</v>
      </c>
      <c r="X100" s="31">
        <f>+Tabla21[[#This Row],[META_SANTA_FE]]*Tabla21[[#This Row],[VALOR UNITARIO]]</f>
        <v>0</v>
      </c>
      <c r="Y100" s="31">
        <f>+Tabla21[[#This Row],[META_MARTIRES]]*Tabla21[[#This Row],[VALOR UNITARIO]]</f>
        <v>0</v>
      </c>
      <c r="Z100" s="31">
        <f>+Tabla21[[#This Row],[META_SAN_CRISTOBAL]]*Tabla21[[#This Row],[VALOR UNITARIO]]</f>
        <v>0</v>
      </c>
      <c r="AA100" s="31">
        <f>+Tabla21[[#This Row],[META_RAFAEL_URIBE_URIBE]]*Tabla21[[#This Row],[VALOR UNITARIO]]</f>
        <v>0</v>
      </c>
      <c r="AB100" s="31">
        <f>+Tabla21[[#This Row],[META_ANTONIO_NARIÑO]]*Tabla21[[#This Row],[VALOR UNITARIO]]</f>
        <v>0</v>
      </c>
      <c r="AC100" s="31">
        <f>+Tabla21[[#This Row],[META_SUBRED]]*Tabla21[[#This Row],[VALOR UNITARIO]]</f>
        <v>0</v>
      </c>
      <c r="AD100" s="32">
        <f>+Tabla21[[#This Row],[META_DISTRITO]]*Tabla21[[#This Row],[VALOR UNITARIO]]</f>
        <v>0</v>
      </c>
      <c r="AE100" s="30">
        <f>SUM(Tabla21[[#This Row],[$_CANDELARIA]:[$_DISTRITO]])</f>
        <v>0</v>
      </c>
      <c r="AF100" s="32">
        <f>+Tabla21[[#This Row],[$_CENTRO_ORIENTE]]-Tabla21[[#This Row],[$_TOTAL]]</f>
        <v>0</v>
      </c>
    </row>
    <row r="101" spans="1:32" ht="38.25" hidden="1">
      <c r="A101" s="19" t="s">
        <v>82</v>
      </c>
      <c r="B101" s="20" t="s">
        <v>171</v>
      </c>
      <c r="C101" s="20" t="s">
        <v>84</v>
      </c>
      <c r="D101" s="21">
        <v>89</v>
      </c>
      <c r="E101" s="20" t="s">
        <v>174</v>
      </c>
      <c r="F101" s="20" t="s">
        <v>86</v>
      </c>
      <c r="G101" s="19" t="s">
        <v>54</v>
      </c>
      <c r="H101" s="19" t="s">
        <v>76</v>
      </c>
      <c r="I101" s="19" t="s">
        <v>56</v>
      </c>
      <c r="J101" s="22">
        <v>33729408</v>
      </c>
      <c r="K101" s="5">
        <v>6</v>
      </c>
      <c r="L101" s="22">
        <f>+Tabla21[[#This Row],[VALOR UNITARIO]]*Tabla21[[#This Row],[META_CENTRO_ORIENTE]]</f>
        <v>202376448</v>
      </c>
      <c r="M101" s="55">
        <v>1</v>
      </c>
      <c r="N101" s="56">
        <v>1</v>
      </c>
      <c r="O101" s="56">
        <v>1</v>
      </c>
      <c r="P101" s="56">
        <v>1</v>
      </c>
      <c r="Q101" s="56">
        <v>1</v>
      </c>
      <c r="R101" s="56">
        <v>1</v>
      </c>
      <c r="S101" s="57">
        <v>0</v>
      </c>
      <c r="T101" s="57">
        <v>0</v>
      </c>
      <c r="U101" s="28">
        <f>+Tabla21[[#This Row],[META_CANDELARIA]]+Tabla21[[#This Row],[META_SANTA_FE]]+Tabla21[[#This Row],[META_MARTIRES]]+Tabla21[[#This Row],[META_SAN_CRISTOBAL]]+Tabla21[[#This Row],[META_RAFAEL_URIBE_URIBE]]+Tabla21[[#This Row],[META_ANTONIO_NARIÑO]]+Tabla21[[#This Row],[META_SUBRED]]+Tabla21[[#This Row],[META_DISTRITO]]</f>
        <v>6</v>
      </c>
      <c r="V101" s="29">
        <f>+Tabla21[[#This Row],[META_CENTRO_ORIENTE]]-Tabla21[[#This Row],[META_TOTAL]]</f>
        <v>0</v>
      </c>
      <c r="W101" s="30">
        <f>+Tabla21[[#This Row],[VALOR UNITARIO]]*Tabla21[[#This Row],[META_CANDELARIA]]</f>
        <v>33729408</v>
      </c>
      <c r="X101" s="31">
        <f>+Tabla21[[#This Row],[META_SANTA_FE]]*Tabla21[[#This Row],[VALOR UNITARIO]]</f>
        <v>33729408</v>
      </c>
      <c r="Y101" s="31">
        <f>+Tabla21[[#This Row],[META_MARTIRES]]*Tabla21[[#This Row],[VALOR UNITARIO]]</f>
        <v>33729408</v>
      </c>
      <c r="Z101" s="31">
        <f>+Tabla21[[#This Row],[META_SAN_CRISTOBAL]]*Tabla21[[#This Row],[VALOR UNITARIO]]</f>
        <v>33729408</v>
      </c>
      <c r="AA101" s="31">
        <f>+Tabla21[[#This Row],[META_RAFAEL_URIBE_URIBE]]*Tabla21[[#This Row],[VALOR UNITARIO]]</f>
        <v>33729408</v>
      </c>
      <c r="AB101" s="31">
        <f>+Tabla21[[#This Row],[META_ANTONIO_NARIÑO]]*Tabla21[[#This Row],[VALOR UNITARIO]]</f>
        <v>33729408</v>
      </c>
      <c r="AC101" s="31">
        <f>+Tabla21[[#This Row],[META_SUBRED]]*Tabla21[[#This Row],[VALOR UNITARIO]]</f>
        <v>0</v>
      </c>
      <c r="AD101" s="32">
        <f>+Tabla21[[#This Row],[META_DISTRITO]]*Tabla21[[#This Row],[VALOR UNITARIO]]</f>
        <v>0</v>
      </c>
      <c r="AE101" s="30">
        <f>SUM(Tabla21[[#This Row],[$_CANDELARIA]:[$_DISTRITO]])</f>
        <v>202376448</v>
      </c>
      <c r="AF101" s="32">
        <f>+Tabla21[[#This Row],[$_CENTRO_ORIENTE]]-Tabla21[[#This Row],[$_TOTAL]]</f>
        <v>0</v>
      </c>
    </row>
    <row r="102" spans="1:32" ht="38.25" hidden="1">
      <c r="A102" s="19" t="s">
        <v>82</v>
      </c>
      <c r="B102" s="20" t="s">
        <v>171</v>
      </c>
      <c r="C102" s="20" t="s">
        <v>84</v>
      </c>
      <c r="D102" s="21">
        <v>90</v>
      </c>
      <c r="E102" s="20" t="s">
        <v>175</v>
      </c>
      <c r="F102" s="20" t="s">
        <v>86</v>
      </c>
      <c r="G102" s="19" t="s">
        <v>54</v>
      </c>
      <c r="H102" s="19" t="s">
        <v>76</v>
      </c>
      <c r="I102" s="19" t="s">
        <v>56</v>
      </c>
      <c r="J102" s="22">
        <v>11243136</v>
      </c>
      <c r="K102" s="5">
        <v>0</v>
      </c>
      <c r="L102" s="22">
        <f>+Tabla21[[#This Row],[VALOR UNITARIO]]*Tabla21[[#This Row],[META_CENTRO_ORIENTE]]</f>
        <v>0</v>
      </c>
      <c r="M102" s="55">
        <f>+Tabla21[[#This Row],[META_CENTRO_ORIENTE]]*4.55/100</f>
        <v>0</v>
      </c>
      <c r="N102" s="56">
        <f>+Tabla21[[#This Row],[META_CENTRO_ORIENTE]]*22.8/100</f>
        <v>0</v>
      </c>
      <c r="O102" s="56">
        <f>+Tabla21[[#This Row],[META_CENTRO_ORIENTE]]*8.3/100</f>
        <v>0</v>
      </c>
      <c r="P102" s="56">
        <f>+Tabla21[[#This Row],[META_CENTRO_ORIENTE]]*22.73/100</f>
        <v>0</v>
      </c>
      <c r="Q102" s="56">
        <f>+Tabla21[[#This Row],[META_CENTRO_ORIENTE]]*27.64/100</f>
        <v>0</v>
      </c>
      <c r="R102" s="56">
        <f>+Tabla21[[#This Row],[META_CENTRO_ORIENTE]]*14/100</f>
        <v>0</v>
      </c>
      <c r="S102" s="56"/>
      <c r="T102" s="57"/>
      <c r="U102" s="28">
        <f>+Tabla21[[#This Row],[META_CANDELARIA]]+Tabla21[[#This Row],[META_SANTA_FE]]+Tabla21[[#This Row],[META_MARTIRES]]+Tabla21[[#This Row],[META_SAN_CRISTOBAL]]+Tabla21[[#This Row],[META_RAFAEL_URIBE_URIBE]]+Tabla21[[#This Row],[META_ANTONIO_NARIÑO]]+Tabla21[[#This Row],[META_SUBRED]]+Tabla21[[#This Row],[META_DISTRITO]]</f>
        <v>0</v>
      </c>
      <c r="V102" s="29">
        <f>+Tabla21[[#This Row],[META_CENTRO_ORIENTE]]-Tabla21[[#This Row],[META_TOTAL]]</f>
        <v>0</v>
      </c>
      <c r="W102" s="30">
        <f>+Tabla21[[#This Row],[VALOR UNITARIO]]*Tabla21[[#This Row],[META_CANDELARIA]]</f>
        <v>0</v>
      </c>
      <c r="X102" s="31">
        <f>+Tabla21[[#This Row],[META_SANTA_FE]]*Tabla21[[#This Row],[VALOR UNITARIO]]</f>
        <v>0</v>
      </c>
      <c r="Y102" s="31">
        <f>+Tabla21[[#This Row],[META_MARTIRES]]*Tabla21[[#This Row],[VALOR UNITARIO]]</f>
        <v>0</v>
      </c>
      <c r="Z102" s="31">
        <f>+Tabla21[[#This Row],[META_SAN_CRISTOBAL]]*Tabla21[[#This Row],[VALOR UNITARIO]]</f>
        <v>0</v>
      </c>
      <c r="AA102" s="31">
        <f>+Tabla21[[#This Row],[META_RAFAEL_URIBE_URIBE]]*Tabla21[[#This Row],[VALOR UNITARIO]]</f>
        <v>0</v>
      </c>
      <c r="AB102" s="31">
        <f>+Tabla21[[#This Row],[META_ANTONIO_NARIÑO]]*Tabla21[[#This Row],[VALOR UNITARIO]]</f>
        <v>0</v>
      </c>
      <c r="AC102" s="31">
        <f>+Tabla21[[#This Row],[META_SUBRED]]*Tabla21[[#This Row],[VALOR UNITARIO]]</f>
        <v>0</v>
      </c>
      <c r="AD102" s="32">
        <f>+Tabla21[[#This Row],[META_DISTRITO]]*Tabla21[[#This Row],[VALOR UNITARIO]]</f>
        <v>0</v>
      </c>
      <c r="AE102" s="30">
        <f>SUM(Tabla21[[#This Row],[$_CANDELARIA]:[$_DISTRITO]])</f>
        <v>0</v>
      </c>
      <c r="AF102" s="32">
        <f>+Tabla21[[#This Row],[$_CENTRO_ORIENTE]]-Tabla21[[#This Row],[$_TOTAL]]</f>
        <v>0</v>
      </c>
    </row>
    <row r="103" spans="1:32" ht="38.25" hidden="1">
      <c r="A103" s="19" t="s">
        <v>82</v>
      </c>
      <c r="B103" s="20" t="s">
        <v>171</v>
      </c>
      <c r="C103" s="20" t="s">
        <v>84</v>
      </c>
      <c r="D103" s="21">
        <v>91</v>
      </c>
      <c r="E103" s="20" t="s">
        <v>176</v>
      </c>
      <c r="F103" s="20" t="s">
        <v>86</v>
      </c>
      <c r="G103" s="19" t="s">
        <v>54</v>
      </c>
      <c r="H103" s="19" t="s">
        <v>76</v>
      </c>
      <c r="I103" s="19" t="s">
        <v>74</v>
      </c>
      <c r="J103" s="22">
        <v>19305648</v>
      </c>
      <c r="K103" s="5">
        <v>0</v>
      </c>
      <c r="L103" s="22">
        <f>+Tabla21[[#This Row],[VALOR UNITARIO]]*Tabla21[[#This Row],[META_CENTRO_ORIENTE]]</f>
        <v>0</v>
      </c>
      <c r="M103" s="55">
        <f>+Tabla21[[#This Row],[META_CENTRO_ORIENTE]]*4.55/100</f>
        <v>0</v>
      </c>
      <c r="N103" s="56">
        <f>+Tabla21[[#This Row],[META_CENTRO_ORIENTE]]*22.8/100</f>
        <v>0</v>
      </c>
      <c r="O103" s="56">
        <f>+Tabla21[[#This Row],[META_CENTRO_ORIENTE]]*8.3/100</f>
        <v>0</v>
      </c>
      <c r="P103" s="56">
        <f>+Tabla21[[#This Row],[META_CENTRO_ORIENTE]]*22.73/100</f>
        <v>0</v>
      </c>
      <c r="Q103" s="56">
        <f>+Tabla21[[#This Row],[META_CENTRO_ORIENTE]]*27.64/100</f>
        <v>0</v>
      </c>
      <c r="R103" s="56">
        <f>+Tabla21[[#This Row],[META_CENTRO_ORIENTE]]*14/100</f>
        <v>0</v>
      </c>
      <c r="S103" s="56"/>
      <c r="T103" s="57"/>
      <c r="U103" s="28">
        <f>+Tabla21[[#This Row],[META_CANDELARIA]]+Tabla21[[#This Row],[META_SANTA_FE]]+Tabla21[[#This Row],[META_MARTIRES]]+Tabla21[[#This Row],[META_SAN_CRISTOBAL]]+Tabla21[[#This Row],[META_RAFAEL_URIBE_URIBE]]+Tabla21[[#This Row],[META_ANTONIO_NARIÑO]]+Tabla21[[#This Row],[META_SUBRED]]+Tabla21[[#This Row],[META_DISTRITO]]</f>
        <v>0</v>
      </c>
      <c r="V103" s="29">
        <f>+Tabla21[[#This Row],[META_CENTRO_ORIENTE]]-Tabla21[[#This Row],[META_TOTAL]]</f>
        <v>0</v>
      </c>
      <c r="W103" s="30">
        <f>+Tabla21[[#This Row],[VALOR UNITARIO]]*Tabla21[[#This Row],[META_CANDELARIA]]</f>
        <v>0</v>
      </c>
      <c r="X103" s="31">
        <f>+Tabla21[[#This Row],[META_SANTA_FE]]*Tabla21[[#This Row],[VALOR UNITARIO]]</f>
        <v>0</v>
      </c>
      <c r="Y103" s="31">
        <f>+Tabla21[[#This Row],[META_MARTIRES]]*Tabla21[[#This Row],[VALOR UNITARIO]]</f>
        <v>0</v>
      </c>
      <c r="Z103" s="31">
        <f>+Tabla21[[#This Row],[META_SAN_CRISTOBAL]]*Tabla21[[#This Row],[VALOR UNITARIO]]</f>
        <v>0</v>
      </c>
      <c r="AA103" s="31">
        <f>+Tabla21[[#This Row],[META_RAFAEL_URIBE_URIBE]]*Tabla21[[#This Row],[VALOR UNITARIO]]</f>
        <v>0</v>
      </c>
      <c r="AB103" s="31">
        <f>+Tabla21[[#This Row],[META_ANTONIO_NARIÑO]]*Tabla21[[#This Row],[VALOR UNITARIO]]</f>
        <v>0</v>
      </c>
      <c r="AC103" s="31">
        <f>+Tabla21[[#This Row],[META_SUBRED]]*Tabla21[[#This Row],[VALOR UNITARIO]]</f>
        <v>0</v>
      </c>
      <c r="AD103" s="32">
        <f>+Tabla21[[#This Row],[META_DISTRITO]]*Tabla21[[#This Row],[VALOR UNITARIO]]</f>
        <v>0</v>
      </c>
      <c r="AE103" s="30">
        <f>SUM(Tabla21[[#This Row],[$_CANDELARIA]:[$_DISTRITO]])</f>
        <v>0</v>
      </c>
      <c r="AF103" s="32">
        <f>+Tabla21[[#This Row],[$_CENTRO_ORIENTE]]-Tabla21[[#This Row],[$_TOTAL]]</f>
        <v>0</v>
      </c>
    </row>
    <row r="104" spans="1:32" ht="38.25" hidden="1">
      <c r="A104" s="19" t="s">
        <v>82</v>
      </c>
      <c r="B104" s="20" t="s">
        <v>177</v>
      </c>
      <c r="C104" s="20" t="s">
        <v>84</v>
      </c>
      <c r="D104" s="21">
        <v>92</v>
      </c>
      <c r="E104" s="20" t="s">
        <v>178</v>
      </c>
      <c r="F104" s="20" t="s">
        <v>86</v>
      </c>
      <c r="G104" s="19" t="s">
        <v>87</v>
      </c>
      <c r="H104" s="19" t="s">
        <v>59</v>
      </c>
      <c r="I104" s="19" t="s">
        <v>56</v>
      </c>
      <c r="J104" s="22">
        <v>372151</v>
      </c>
      <c r="K104" s="5">
        <v>360</v>
      </c>
      <c r="L104" s="22">
        <f>+Tabla21[[#This Row],[VALOR UNITARIO]]*Tabla21[[#This Row],[META_CENTRO_ORIENTE]]</f>
        <v>133974360</v>
      </c>
      <c r="M104" s="55">
        <f>+Tabla21[[#This Row],[META_CENTRO_ORIENTE]]*4.55/100</f>
        <v>16.38</v>
      </c>
      <c r="N104" s="56">
        <f>+Tabla21[[#This Row],[META_CENTRO_ORIENTE]]*22.8/100</f>
        <v>82.08</v>
      </c>
      <c r="O104" s="56">
        <f>+Tabla21[[#This Row],[META_CENTRO_ORIENTE]]*8.3/100</f>
        <v>29.880000000000006</v>
      </c>
      <c r="P104" s="56">
        <f>+Tabla21[[#This Row],[META_CENTRO_ORIENTE]]*22.73/100</f>
        <v>81.828000000000003</v>
      </c>
      <c r="Q104" s="56">
        <f>+Tabla21[[#This Row],[META_CENTRO_ORIENTE]]*27.64/100</f>
        <v>99.503999999999991</v>
      </c>
      <c r="R104" s="56">
        <f>+Tabla21[[#This Row],[META_CENTRO_ORIENTE]]*14/100</f>
        <v>50.4</v>
      </c>
      <c r="S104" s="56"/>
      <c r="T104" s="57"/>
      <c r="U104" s="28">
        <f>+Tabla21[[#This Row],[META_CANDELARIA]]+Tabla21[[#This Row],[META_SANTA_FE]]+Tabla21[[#This Row],[META_MARTIRES]]+Tabla21[[#This Row],[META_SAN_CRISTOBAL]]+Tabla21[[#This Row],[META_RAFAEL_URIBE_URIBE]]+Tabla21[[#This Row],[META_ANTONIO_NARIÑO]]+Tabla21[[#This Row],[META_SUBRED]]+Tabla21[[#This Row],[META_DISTRITO]]</f>
        <v>360.072</v>
      </c>
      <c r="V104" s="29">
        <f>+Tabla21[[#This Row],[META_CENTRO_ORIENTE]]-Tabla21[[#This Row],[META_TOTAL]]</f>
        <v>-7.2000000000002728E-2</v>
      </c>
      <c r="W104" s="30">
        <f>+Tabla21[[#This Row],[VALOR UNITARIO]]*Tabla21[[#This Row],[META_CANDELARIA]]</f>
        <v>6095833.3799999999</v>
      </c>
      <c r="X104" s="31">
        <f>+Tabla21[[#This Row],[META_SANTA_FE]]*Tabla21[[#This Row],[VALOR UNITARIO]]</f>
        <v>30546154.079999998</v>
      </c>
      <c r="Y104" s="31">
        <f>+Tabla21[[#This Row],[META_MARTIRES]]*Tabla21[[#This Row],[VALOR UNITARIO]]</f>
        <v>11119871.880000003</v>
      </c>
      <c r="Z104" s="31">
        <f>+Tabla21[[#This Row],[META_SAN_CRISTOBAL]]*Tabla21[[#This Row],[VALOR UNITARIO]]</f>
        <v>30452372.028000001</v>
      </c>
      <c r="AA104" s="31">
        <f>+Tabla21[[#This Row],[META_RAFAEL_URIBE_URIBE]]*Tabla21[[#This Row],[VALOR UNITARIO]]</f>
        <v>37030513.103999995</v>
      </c>
      <c r="AB104" s="31">
        <f>+Tabla21[[#This Row],[META_ANTONIO_NARIÑO]]*Tabla21[[#This Row],[VALOR UNITARIO]]</f>
        <v>18756410.399999999</v>
      </c>
      <c r="AC104" s="31">
        <f>+Tabla21[[#This Row],[META_SUBRED]]*Tabla21[[#This Row],[VALOR UNITARIO]]</f>
        <v>0</v>
      </c>
      <c r="AD104" s="32">
        <f>+Tabla21[[#This Row],[META_DISTRITO]]*Tabla21[[#This Row],[VALOR UNITARIO]]</f>
        <v>0</v>
      </c>
      <c r="AE104" s="30">
        <f>SUM(Tabla21[[#This Row],[$_CANDELARIA]:[$_DISTRITO]])</f>
        <v>134001154.87200001</v>
      </c>
      <c r="AF104" s="32">
        <f>+Tabla21[[#This Row],[$_CENTRO_ORIENTE]]-Tabla21[[#This Row],[$_TOTAL]]</f>
        <v>-26794.872000008821</v>
      </c>
    </row>
    <row r="105" spans="1:32" ht="51" hidden="1">
      <c r="A105" s="19" t="s">
        <v>82</v>
      </c>
      <c r="B105" s="20" t="s">
        <v>177</v>
      </c>
      <c r="C105" s="20" t="s">
        <v>108</v>
      </c>
      <c r="D105" s="21">
        <v>93</v>
      </c>
      <c r="E105" s="20" t="s">
        <v>180</v>
      </c>
      <c r="F105" s="20" t="s">
        <v>86</v>
      </c>
      <c r="G105" s="19" t="s">
        <v>87</v>
      </c>
      <c r="H105" s="19" t="s">
        <v>59</v>
      </c>
      <c r="I105" s="19" t="s">
        <v>56</v>
      </c>
      <c r="J105" s="22">
        <v>372151</v>
      </c>
      <c r="K105" s="5">
        <v>180</v>
      </c>
      <c r="L105" s="22">
        <f>+Tabla21[[#This Row],[VALOR UNITARIO]]*Tabla21[[#This Row],[META_CENTRO_ORIENTE]]</f>
        <v>66987180</v>
      </c>
      <c r="M105" s="55">
        <f>+Tabla21[[#This Row],[META_CENTRO_ORIENTE]]*4.55/100</f>
        <v>8.19</v>
      </c>
      <c r="N105" s="56">
        <f>+Tabla21[[#This Row],[META_CENTRO_ORIENTE]]*22.8/100</f>
        <v>41.04</v>
      </c>
      <c r="O105" s="56">
        <f>+Tabla21[[#This Row],[META_CENTRO_ORIENTE]]*8.3/100</f>
        <v>14.940000000000003</v>
      </c>
      <c r="P105" s="56">
        <f>+Tabla21[[#This Row],[META_CENTRO_ORIENTE]]*22.73/100</f>
        <v>40.914000000000001</v>
      </c>
      <c r="Q105" s="56">
        <f>+Tabla21[[#This Row],[META_CENTRO_ORIENTE]]*27.64/100</f>
        <v>49.751999999999995</v>
      </c>
      <c r="R105" s="56">
        <f>+Tabla21[[#This Row],[META_CENTRO_ORIENTE]]*14/100</f>
        <v>25.2</v>
      </c>
      <c r="S105" s="56"/>
      <c r="T105" s="57"/>
      <c r="U105" s="28">
        <f>+Tabla21[[#This Row],[META_CANDELARIA]]+Tabla21[[#This Row],[META_SANTA_FE]]+Tabla21[[#This Row],[META_MARTIRES]]+Tabla21[[#This Row],[META_SAN_CRISTOBAL]]+Tabla21[[#This Row],[META_RAFAEL_URIBE_URIBE]]+Tabla21[[#This Row],[META_ANTONIO_NARIÑO]]+Tabla21[[#This Row],[META_SUBRED]]+Tabla21[[#This Row],[META_DISTRITO]]</f>
        <v>180.036</v>
      </c>
      <c r="V105" s="29">
        <f>+Tabla21[[#This Row],[META_CENTRO_ORIENTE]]-Tabla21[[#This Row],[META_TOTAL]]</f>
        <v>-3.6000000000001364E-2</v>
      </c>
      <c r="W105" s="30">
        <f>+Tabla21[[#This Row],[VALOR UNITARIO]]*Tabla21[[#This Row],[META_CANDELARIA]]</f>
        <v>3047916.69</v>
      </c>
      <c r="X105" s="31">
        <f>+Tabla21[[#This Row],[META_SANTA_FE]]*Tabla21[[#This Row],[VALOR UNITARIO]]</f>
        <v>15273077.039999999</v>
      </c>
      <c r="Y105" s="31">
        <f>+Tabla21[[#This Row],[META_MARTIRES]]*Tabla21[[#This Row],[VALOR UNITARIO]]</f>
        <v>5559935.9400000013</v>
      </c>
      <c r="Z105" s="31">
        <f>+Tabla21[[#This Row],[META_SAN_CRISTOBAL]]*Tabla21[[#This Row],[VALOR UNITARIO]]</f>
        <v>15226186.014</v>
      </c>
      <c r="AA105" s="31">
        <f>+Tabla21[[#This Row],[META_RAFAEL_URIBE_URIBE]]*Tabla21[[#This Row],[VALOR UNITARIO]]</f>
        <v>18515256.551999997</v>
      </c>
      <c r="AB105" s="31">
        <f>+Tabla21[[#This Row],[META_ANTONIO_NARIÑO]]*Tabla21[[#This Row],[VALOR UNITARIO]]</f>
        <v>9378205.1999999993</v>
      </c>
      <c r="AC105" s="31">
        <f>+Tabla21[[#This Row],[META_SUBRED]]*Tabla21[[#This Row],[VALOR UNITARIO]]</f>
        <v>0</v>
      </c>
      <c r="AD105" s="32">
        <f>+Tabla21[[#This Row],[META_DISTRITO]]*Tabla21[[#This Row],[VALOR UNITARIO]]</f>
        <v>0</v>
      </c>
      <c r="AE105" s="30">
        <f>SUM(Tabla21[[#This Row],[$_CANDELARIA]:[$_DISTRITO]])</f>
        <v>67000577.436000004</v>
      </c>
      <c r="AF105" s="32">
        <f>+Tabla21[[#This Row],[$_CENTRO_ORIENTE]]-Tabla21[[#This Row],[$_TOTAL]]</f>
        <v>-13397.436000004411</v>
      </c>
    </row>
    <row r="106" spans="1:32" ht="38.25" hidden="1">
      <c r="A106" s="19" t="s">
        <v>82</v>
      </c>
      <c r="B106" s="20" t="s">
        <v>177</v>
      </c>
      <c r="C106" s="20" t="s">
        <v>84</v>
      </c>
      <c r="D106" s="21">
        <v>94</v>
      </c>
      <c r="E106" s="20" t="s">
        <v>182</v>
      </c>
      <c r="F106" s="20" t="s">
        <v>86</v>
      </c>
      <c r="G106" s="19" t="s">
        <v>87</v>
      </c>
      <c r="H106" s="19" t="s">
        <v>59</v>
      </c>
      <c r="I106" s="19" t="s">
        <v>56</v>
      </c>
      <c r="J106" s="22">
        <v>372151</v>
      </c>
      <c r="K106" s="5">
        <v>72</v>
      </c>
      <c r="L106" s="22">
        <f>+Tabla21[[#This Row],[VALOR UNITARIO]]*Tabla21[[#This Row],[META_CENTRO_ORIENTE]]</f>
        <v>26794872</v>
      </c>
      <c r="M106" s="55">
        <f>+Tabla21[[#This Row],[META_CENTRO_ORIENTE]]*4.55/100</f>
        <v>3.2759999999999998</v>
      </c>
      <c r="N106" s="56">
        <f>+Tabla21[[#This Row],[META_CENTRO_ORIENTE]]*22.8/100</f>
        <v>16.416</v>
      </c>
      <c r="O106" s="56">
        <f>+Tabla21[[#This Row],[META_CENTRO_ORIENTE]]*8.3/100</f>
        <v>5.976</v>
      </c>
      <c r="P106" s="56">
        <f>+Tabla21[[#This Row],[META_CENTRO_ORIENTE]]*22.73/100</f>
        <v>16.365600000000001</v>
      </c>
      <c r="Q106" s="56">
        <f>+Tabla21[[#This Row],[META_CENTRO_ORIENTE]]*27.64/100</f>
        <v>19.9008</v>
      </c>
      <c r="R106" s="56">
        <f>+Tabla21[[#This Row],[META_CENTRO_ORIENTE]]*14/100</f>
        <v>10.08</v>
      </c>
      <c r="S106" s="56"/>
      <c r="T106" s="57"/>
      <c r="U106" s="28">
        <f>+Tabla21[[#This Row],[META_CANDELARIA]]+Tabla21[[#This Row],[META_SANTA_FE]]+Tabla21[[#This Row],[META_MARTIRES]]+Tabla21[[#This Row],[META_SAN_CRISTOBAL]]+Tabla21[[#This Row],[META_RAFAEL_URIBE_URIBE]]+Tabla21[[#This Row],[META_ANTONIO_NARIÑO]]+Tabla21[[#This Row],[META_SUBRED]]+Tabla21[[#This Row],[META_DISTRITO]]</f>
        <v>72.014399999999995</v>
      </c>
      <c r="V106" s="29">
        <f>+Tabla21[[#This Row],[META_CENTRO_ORIENTE]]-Tabla21[[#This Row],[META_TOTAL]]</f>
        <v>-1.4399999999994861E-2</v>
      </c>
      <c r="W106" s="30">
        <f>+Tabla21[[#This Row],[VALOR UNITARIO]]*Tabla21[[#This Row],[META_CANDELARIA]]</f>
        <v>1219166.676</v>
      </c>
      <c r="X106" s="31">
        <f>+Tabla21[[#This Row],[META_SANTA_FE]]*Tabla21[[#This Row],[VALOR UNITARIO]]</f>
        <v>6109230.8160000006</v>
      </c>
      <c r="Y106" s="31">
        <f>+Tabla21[[#This Row],[META_MARTIRES]]*Tabla21[[#This Row],[VALOR UNITARIO]]</f>
        <v>2223974.3760000002</v>
      </c>
      <c r="Z106" s="31">
        <f>+Tabla21[[#This Row],[META_SAN_CRISTOBAL]]*Tabla21[[#This Row],[VALOR UNITARIO]]</f>
        <v>6090474.4056000002</v>
      </c>
      <c r="AA106" s="31">
        <f>+Tabla21[[#This Row],[META_RAFAEL_URIBE_URIBE]]*Tabla21[[#This Row],[VALOR UNITARIO]]</f>
        <v>7406102.6207999997</v>
      </c>
      <c r="AB106" s="31">
        <f>+Tabla21[[#This Row],[META_ANTONIO_NARIÑO]]*Tabla21[[#This Row],[VALOR UNITARIO]]</f>
        <v>3751282.08</v>
      </c>
      <c r="AC106" s="31">
        <f>+Tabla21[[#This Row],[META_SUBRED]]*Tabla21[[#This Row],[VALOR UNITARIO]]</f>
        <v>0</v>
      </c>
      <c r="AD106" s="32">
        <f>+Tabla21[[#This Row],[META_DISTRITO]]*Tabla21[[#This Row],[VALOR UNITARIO]]</f>
        <v>0</v>
      </c>
      <c r="AE106" s="30">
        <f>SUM(Tabla21[[#This Row],[$_CANDELARIA]:[$_DISTRITO]])</f>
        <v>26800230.974399999</v>
      </c>
      <c r="AF106" s="32">
        <f>+Tabla21[[#This Row],[$_CENTRO_ORIENTE]]-Tabla21[[#This Row],[$_TOTAL]]</f>
        <v>-5358.9743999987841</v>
      </c>
    </row>
    <row r="107" spans="1:32" ht="51" hidden="1">
      <c r="A107" s="19" t="s">
        <v>82</v>
      </c>
      <c r="B107" s="20" t="s">
        <v>177</v>
      </c>
      <c r="C107" s="20" t="s">
        <v>108</v>
      </c>
      <c r="D107" s="21">
        <v>95</v>
      </c>
      <c r="E107" s="20" t="s">
        <v>184</v>
      </c>
      <c r="F107" s="20" t="s">
        <v>86</v>
      </c>
      <c r="G107" s="19" t="s">
        <v>87</v>
      </c>
      <c r="H107" s="19" t="s">
        <v>59</v>
      </c>
      <c r="I107" s="19" t="s">
        <v>56</v>
      </c>
      <c r="J107" s="22">
        <v>70270</v>
      </c>
      <c r="K107" s="5">
        <v>522</v>
      </c>
      <c r="L107" s="22">
        <f>+Tabla21[[#This Row],[VALOR UNITARIO]]*Tabla21[[#This Row],[META_CENTRO_ORIENTE]]</f>
        <v>36680940</v>
      </c>
      <c r="M107" s="55">
        <f>+Tabla21[[#This Row],[META_CENTRO_ORIENTE]]*4.55/100</f>
        <v>23.750999999999998</v>
      </c>
      <c r="N107" s="56">
        <f>+Tabla21[[#This Row],[META_CENTRO_ORIENTE]]*22.8/100</f>
        <v>119.01600000000001</v>
      </c>
      <c r="O107" s="56">
        <f>+Tabla21[[#This Row],[META_CENTRO_ORIENTE]]*8.3/100</f>
        <v>43.326000000000001</v>
      </c>
      <c r="P107" s="56">
        <f>+Tabla21[[#This Row],[META_CENTRO_ORIENTE]]*22.73/100</f>
        <v>118.6506</v>
      </c>
      <c r="Q107" s="56">
        <f>+Tabla21[[#This Row],[META_CENTRO_ORIENTE]]*27.64/100</f>
        <v>144.2808</v>
      </c>
      <c r="R107" s="56">
        <f>+Tabla21[[#This Row],[META_CENTRO_ORIENTE]]*14/100</f>
        <v>73.08</v>
      </c>
      <c r="S107" s="56"/>
      <c r="T107" s="57"/>
      <c r="U107" s="28">
        <f>+Tabla21[[#This Row],[META_CANDELARIA]]+Tabla21[[#This Row],[META_SANTA_FE]]+Tabla21[[#This Row],[META_MARTIRES]]+Tabla21[[#This Row],[META_SAN_CRISTOBAL]]+Tabla21[[#This Row],[META_RAFAEL_URIBE_URIBE]]+Tabla21[[#This Row],[META_ANTONIO_NARIÑO]]+Tabla21[[#This Row],[META_SUBRED]]+Tabla21[[#This Row],[META_DISTRITO]]</f>
        <v>522.10440000000006</v>
      </c>
      <c r="V107" s="29">
        <f>+Tabla21[[#This Row],[META_CENTRO_ORIENTE]]-Tabla21[[#This Row],[META_TOTAL]]</f>
        <v>-0.10440000000005512</v>
      </c>
      <c r="W107" s="30">
        <f>+Tabla21[[#This Row],[VALOR UNITARIO]]*Tabla21[[#This Row],[META_CANDELARIA]]</f>
        <v>1668982.7699999998</v>
      </c>
      <c r="X107" s="31">
        <f>+Tabla21[[#This Row],[META_SANTA_FE]]*Tabla21[[#This Row],[VALOR UNITARIO]]</f>
        <v>8363254.3200000003</v>
      </c>
      <c r="Y107" s="31">
        <f>+Tabla21[[#This Row],[META_MARTIRES]]*Tabla21[[#This Row],[VALOR UNITARIO]]</f>
        <v>3044518.02</v>
      </c>
      <c r="Z107" s="31">
        <f>+Tabla21[[#This Row],[META_SAN_CRISTOBAL]]*Tabla21[[#This Row],[VALOR UNITARIO]]</f>
        <v>8337577.6619999995</v>
      </c>
      <c r="AA107" s="31">
        <f>+Tabla21[[#This Row],[META_RAFAEL_URIBE_URIBE]]*Tabla21[[#This Row],[VALOR UNITARIO]]</f>
        <v>10138611.816</v>
      </c>
      <c r="AB107" s="31">
        <f>+Tabla21[[#This Row],[META_ANTONIO_NARIÑO]]*Tabla21[[#This Row],[VALOR UNITARIO]]</f>
        <v>5135331.5999999996</v>
      </c>
      <c r="AC107" s="31">
        <f>+Tabla21[[#This Row],[META_SUBRED]]*Tabla21[[#This Row],[VALOR UNITARIO]]</f>
        <v>0</v>
      </c>
      <c r="AD107" s="32">
        <f>+Tabla21[[#This Row],[META_DISTRITO]]*Tabla21[[#This Row],[VALOR UNITARIO]]</f>
        <v>0</v>
      </c>
      <c r="AE107" s="30">
        <f>SUM(Tabla21[[#This Row],[$_CANDELARIA]:[$_DISTRITO]])</f>
        <v>36688276.188000001</v>
      </c>
      <c r="AF107" s="32">
        <f>+Tabla21[[#This Row],[$_CENTRO_ORIENTE]]-Tabla21[[#This Row],[$_TOTAL]]</f>
        <v>-7336.1880000010133</v>
      </c>
    </row>
    <row r="108" spans="1:32" ht="51" hidden="1">
      <c r="A108" s="19" t="s">
        <v>82</v>
      </c>
      <c r="B108" s="20" t="s">
        <v>177</v>
      </c>
      <c r="C108" s="20" t="s">
        <v>108</v>
      </c>
      <c r="D108" s="21">
        <v>96</v>
      </c>
      <c r="E108" s="20" t="s">
        <v>186</v>
      </c>
      <c r="F108" s="20" t="s">
        <v>86</v>
      </c>
      <c r="G108" s="19" t="s">
        <v>87</v>
      </c>
      <c r="H108" s="19" t="s">
        <v>59</v>
      </c>
      <c r="I108" s="19" t="s">
        <v>56</v>
      </c>
      <c r="J108" s="22">
        <v>70270</v>
      </c>
      <c r="K108" s="5">
        <v>522</v>
      </c>
      <c r="L108" s="22">
        <f>+Tabla21[[#This Row],[VALOR UNITARIO]]*Tabla21[[#This Row],[META_CENTRO_ORIENTE]]</f>
        <v>36680940</v>
      </c>
      <c r="M108" s="55">
        <f>+Tabla21[[#This Row],[META_CENTRO_ORIENTE]]*4.55/100</f>
        <v>23.750999999999998</v>
      </c>
      <c r="N108" s="56">
        <f>+Tabla21[[#This Row],[META_CENTRO_ORIENTE]]*22.8/100</f>
        <v>119.01600000000001</v>
      </c>
      <c r="O108" s="56">
        <f>+Tabla21[[#This Row],[META_CENTRO_ORIENTE]]*8.3/100</f>
        <v>43.326000000000001</v>
      </c>
      <c r="P108" s="56">
        <f>+Tabla21[[#This Row],[META_CENTRO_ORIENTE]]*22.73/100</f>
        <v>118.6506</v>
      </c>
      <c r="Q108" s="56">
        <f>+Tabla21[[#This Row],[META_CENTRO_ORIENTE]]*27.64/100</f>
        <v>144.2808</v>
      </c>
      <c r="R108" s="56">
        <f>+Tabla21[[#This Row],[META_CENTRO_ORIENTE]]*14/100</f>
        <v>73.08</v>
      </c>
      <c r="S108" s="56"/>
      <c r="T108" s="57"/>
      <c r="U108" s="28">
        <f>+Tabla21[[#This Row],[META_CANDELARIA]]+Tabla21[[#This Row],[META_SANTA_FE]]+Tabla21[[#This Row],[META_MARTIRES]]+Tabla21[[#This Row],[META_SAN_CRISTOBAL]]+Tabla21[[#This Row],[META_RAFAEL_URIBE_URIBE]]+Tabla21[[#This Row],[META_ANTONIO_NARIÑO]]+Tabla21[[#This Row],[META_SUBRED]]+Tabla21[[#This Row],[META_DISTRITO]]</f>
        <v>522.10440000000006</v>
      </c>
      <c r="V108" s="29">
        <f>+Tabla21[[#This Row],[META_CENTRO_ORIENTE]]-Tabla21[[#This Row],[META_TOTAL]]</f>
        <v>-0.10440000000005512</v>
      </c>
      <c r="W108" s="30">
        <f>+Tabla21[[#This Row],[VALOR UNITARIO]]*Tabla21[[#This Row],[META_CANDELARIA]]</f>
        <v>1668982.7699999998</v>
      </c>
      <c r="X108" s="31">
        <f>+Tabla21[[#This Row],[META_SANTA_FE]]*Tabla21[[#This Row],[VALOR UNITARIO]]</f>
        <v>8363254.3200000003</v>
      </c>
      <c r="Y108" s="31">
        <f>+Tabla21[[#This Row],[META_MARTIRES]]*Tabla21[[#This Row],[VALOR UNITARIO]]</f>
        <v>3044518.02</v>
      </c>
      <c r="Z108" s="31">
        <f>+Tabla21[[#This Row],[META_SAN_CRISTOBAL]]*Tabla21[[#This Row],[VALOR UNITARIO]]</f>
        <v>8337577.6619999995</v>
      </c>
      <c r="AA108" s="31">
        <f>+Tabla21[[#This Row],[META_RAFAEL_URIBE_URIBE]]*Tabla21[[#This Row],[VALOR UNITARIO]]</f>
        <v>10138611.816</v>
      </c>
      <c r="AB108" s="31">
        <f>+Tabla21[[#This Row],[META_ANTONIO_NARIÑO]]*Tabla21[[#This Row],[VALOR UNITARIO]]</f>
        <v>5135331.5999999996</v>
      </c>
      <c r="AC108" s="31">
        <f>+Tabla21[[#This Row],[META_SUBRED]]*Tabla21[[#This Row],[VALOR UNITARIO]]</f>
        <v>0</v>
      </c>
      <c r="AD108" s="32">
        <f>+Tabla21[[#This Row],[META_DISTRITO]]*Tabla21[[#This Row],[VALOR UNITARIO]]</f>
        <v>0</v>
      </c>
      <c r="AE108" s="30">
        <f>SUM(Tabla21[[#This Row],[$_CANDELARIA]:[$_DISTRITO]])</f>
        <v>36688276.188000001</v>
      </c>
      <c r="AF108" s="32">
        <f>+Tabla21[[#This Row],[$_CENTRO_ORIENTE]]-Tabla21[[#This Row],[$_TOTAL]]</f>
        <v>-7336.1880000010133</v>
      </c>
    </row>
    <row r="109" spans="1:32" ht="38.25" hidden="1">
      <c r="A109" s="19" t="s">
        <v>82</v>
      </c>
      <c r="B109" s="20" t="s">
        <v>177</v>
      </c>
      <c r="C109" s="20" t="s">
        <v>84</v>
      </c>
      <c r="D109" s="21">
        <v>97</v>
      </c>
      <c r="E109" s="20" t="s">
        <v>187</v>
      </c>
      <c r="F109" s="20" t="s">
        <v>86</v>
      </c>
      <c r="G109" s="19" t="s">
        <v>87</v>
      </c>
      <c r="H109" s="19" t="s">
        <v>59</v>
      </c>
      <c r="I109" s="19" t="s">
        <v>56</v>
      </c>
      <c r="J109" s="22">
        <v>215123</v>
      </c>
      <c r="K109" s="5">
        <v>126</v>
      </c>
      <c r="L109" s="22">
        <f>+Tabla21[[#This Row],[VALOR UNITARIO]]*Tabla21[[#This Row],[META_CENTRO_ORIENTE]]</f>
        <v>27105498</v>
      </c>
      <c r="M109" s="55">
        <f>+Tabla21[[#This Row],[META_CENTRO_ORIENTE]]*4.55/100</f>
        <v>5.7329999999999997</v>
      </c>
      <c r="N109" s="56">
        <f>+Tabla21[[#This Row],[META_CENTRO_ORIENTE]]*22.8/100</f>
        <v>28.728000000000002</v>
      </c>
      <c r="O109" s="56">
        <f>+Tabla21[[#This Row],[META_CENTRO_ORIENTE]]*8.3/100</f>
        <v>10.458000000000002</v>
      </c>
      <c r="P109" s="56">
        <f>+Tabla21[[#This Row],[META_CENTRO_ORIENTE]]*22.73/100</f>
        <v>28.639800000000001</v>
      </c>
      <c r="Q109" s="56">
        <f>+Tabla21[[#This Row],[META_CENTRO_ORIENTE]]*27.64/100</f>
        <v>34.8264</v>
      </c>
      <c r="R109" s="56">
        <f>+Tabla21[[#This Row],[META_CENTRO_ORIENTE]]*14/100</f>
        <v>17.64</v>
      </c>
      <c r="S109" s="56"/>
      <c r="T109" s="57"/>
      <c r="U109" s="28">
        <f>+Tabla21[[#This Row],[META_CANDELARIA]]+Tabla21[[#This Row],[META_SANTA_FE]]+Tabla21[[#This Row],[META_MARTIRES]]+Tabla21[[#This Row],[META_SAN_CRISTOBAL]]+Tabla21[[#This Row],[META_RAFAEL_URIBE_URIBE]]+Tabla21[[#This Row],[META_ANTONIO_NARIÑO]]+Tabla21[[#This Row],[META_SUBRED]]+Tabla21[[#This Row],[META_DISTRITO]]</f>
        <v>126.0252</v>
      </c>
      <c r="V109" s="29">
        <f>+Tabla21[[#This Row],[META_CENTRO_ORIENTE]]-Tabla21[[#This Row],[META_TOTAL]]</f>
        <v>-2.5199999999998113E-2</v>
      </c>
      <c r="W109" s="30">
        <f>+Tabla21[[#This Row],[VALOR UNITARIO]]*Tabla21[[#This Row],[META_CANDELARIA]]</f>
        <v>1233300.159</v>
      </c>
      <c r="X109" s="31">
        <f>+Tabla21[[#This Row],[META_SANTA_FE]]*Tabla21[[#This Row],[VALOR UNITARIO]]</f>
        <v>6180053.5440000007</v>
      </c>
      <c r="Y109" s="31">
        <f>+Tabla21[[#This Row],[META_MARTIRES]]*Tabla21[[#This Row],[VALOR UNITARIO]]</f>
        <v>2249756.3340000003</v>
      </c>
      <c r="Z109" s="31">
        <f>+Tabla21[[#This Row],[META_SAN_CRISTOBAL]]*Tabla21[[#This Row],[VALOR UNITARIO]]</f>
        <v>6161079.6954000005</v>
      </c>
      <c r="AA109" s="31">
        <f>+Tabla21[[#This Row],[META_RAFAEL_URIBE_URIBE]]*Tabla21[[#This Row],[VALOR UNITARIO]]</f>
        <v>7491959.6471999995</v>
      </c>
      <c r="AB109" s="31">
        <f>+Tabla21[[#This Row],[META_ANTONIO_NARIÑO]]*Tabla21[[#This Row],[VALOR UNITARIO]]</f>
        <v>3794769.72</v>
      </c>
      <c r="AC109" s="31">
        <f>+Tabla21[[#This Row],[META_SUBRED]]*Tabla21[[#This Row],[VALOR UNITARIO]]</f>
        <v>0</v>
      </c>
      <c r="AD109" s="32">
        <f>+Tabla21[[#This Row],[META_DISTRITO]]*Tabla21[[#This Row],[VALOR UNITARIO]]</f>
        <v>0</v>
      </c>
      <c r="AE109" s="30">
        <f>SUM(Tabla21[[#This Row],[$_CANDELARIA]:[$_DISTRITO]])</f>
        <v>27110919.099599998</v>
      </c>
      <c r="AF109" s="32">
        <f>+Tabla21[[#This Row],[$_CENTRO_ORIENTE]]-Tabla21[[#This Row],[$_TOTAL]]</f>
        <v>-5421.0995999984443</v>
      </c>
    </row>
    <row r="110" spans="1:32" ht="51" hidden="1">
      <c r="A110" s="19" t="s">
        <v>82</v>
      </c>
      <c r="B110" s="20" t="s">
        <v>177</v>
      </c>
      <c r="C110" s="20" t="s">
        <v>108</v>
      </c>
      <c r="D110" s="21">
        <v>98</v>
      </c>
      <c r="E110" s="20" t="s">
        <v>189</v>
      </c>
      <c r="F110" s="20" t="s">
        <v>86</v>
      </c>
      <c r="G110" s="19" t="s">
        <v>87</v>
      </c>
      <c r="H110" s="19" t="s">
        <v>59</v>
      </c>
      <c r="I110" s="19" t="s">
        <v>56</v>
      </c>
      <c r="J110" s="22">
        <v>161342</v>
      </c>
      <c r="K110" s="5">
        <v>180</v>
      </c>
      <c r="L110" s="22">
        <f>+Tabla21[[#This Row],[VALOR UNITARIO]]*Tabla21[[#This Row],[META_CENTRO_ORIENTE]]</f>
        <v>29041560</v>
      </c>
      <c r="M110" s="55">
        <f>+Tabla21[[#This Row],[META_CENTRO_ORIENTE]]*4.55/100</f>
        <v>8.19</v>
      </c>
      <c r="N110" s="56">
        <f>+Tabla21[[#This Row],[META_CENTRO_ORIENTE]]*22.8/100</f>
        <v>41.04</v>
      </c>
      <c r="O110" s="56">
        <f>+Tabla21[[#This Row],[META_CENTRO_ORIENTE]]*8.3/100</f>
        <v>14.940000000000003</v>
      </c>
      <c r="P110" s="56">
        <f>+Tabla21[[#This Row],[META_CENTRO_ORIENTE]]*22.73/100</f>
        <v>40.914000000000001</v>
      </c>
      <c r="Q110" s="56">
        <f>+Tabla21[[#This Row],[META_CENTRO_ORIENTE]]*27.64/100</f>
        <v>49.751999999999995</v>
      </c>
      <c r="R110" s="56">
        <f>+Tabla21[[#This Row],[META_CENTRO_ORIENTE]]*14/100</f>
        <v>25.2</v>
      </c>
      <c r="S110" s="56"/>
      <c r="T110" s="57"/>
      <c r="U110" s="28">
        <f>+Tabla21[[#This Row],[META_CANDELARIA]]+Tabla21[[#This Row],[META_SANTA_FE]]+Tabla21[[#This Row],[META_MARTIRES]]+Tabla21[[#This Row],[META_SAN_CRISTOBAL]]+Tabla21[[#This Row],[META_RAFAEL_URIBE_URIBE]]+Tabla21[[#This Row],[META_ANTONIO_NARIÑO]]+Tabla21[[#This Row],[META_SUBRED]]+Tabla21[[#This Row],[META_DISTRITO]]</f>
        <v>180.036</v>
      </c>
      <c r="V110" s="29">
        <f>+Tabla21[[#This Row],[META_CENTRO_ORIENTE]]-Tabla21[[#This Row],[META_TOTAL]]</f>
        <v>-3.6000000000001364E-2</v>
      </c>
      <c r="W110" s="30">
        <f>+Tabla21[[#This Row],[VALOR UNITARIO]]*Tabla21[[#This Row],[META_CANDELARIA]]</f>
        <v>1321390.98</v>
      </c>
      <c r="X110" s="31">
        <f>+Tabla21[[#This Row],[META_SANTA_FE]]*Tabla21[[#This Row],[VALOR UNITARIO]]</f>
        <v>6621475.6799999997</v>
      </c>
      <c r="Y110" s="31">
        <f>+Tabla21[[#This Row],[META_MARTIRES]]*Tabla21[[#This Row],[VALOR UNITARIO]]</f>
        <v>2410449.4800000004</v>
      </c>
      <c r="Z110" s="31">
        <f>+Tabla21[[#This Row],[META_SAN_CRISTOBAL]]*Tabla21[[#This Row],[VALOR UNITARIO]]</f>
        <v>6601146.5880000005</v>
      </c>
      <c r="AA110" s="31">
        <f>+Tabla21[[#This Row],[META_RAFAEL_URIBE_URIBE]]*Tabla21[[#This Row],[VALOR UNITARIO]]</f>
        <v>8027087.1839999994</v>
      </c>
      <c r="AB110" s="31">
        <f>+Tabla21[[#This Row],[META_ANTONIO_NARIÑO]]*Tabla21[[#This Row],[VALOR UNITARIO]]</f>
        <v>4065818.4</v>
      </c>
      <c r="AC110" s="31">
        <f>+Tabla21[[#This Row],[META_SUBRED]]*Tabla21[[#This Row],[VALOR UNITARIO]]</f>
        <v>0</v>
      </c>
      <c r="AD110" s="32">
        <f>+Tabla21[[#This Row],[META_DISTRITO]]*Tabla21[[#This Row],[VALOR UNITARIO]]</f>
        <v>0</v>
      </c>
      <c r="AE110" s="30">
        <f>SUM(Tabla21[[#This Row],[$_CANDELARIA]:[$_DISTRITO]])</f>
        <v>29047368.311999999</v>
      </c>
      <c r="AF110" s="32">
        <f>+Tabla21[[#This Row],[$_CENTRO_ORIENTE]]-Tabla21[[#This Row],[$_TOTAL]]</f>
        <v>-5808.3119999989867</v>
      </c>
    </row>
    <row r="111" spans="1:32" ht="51" hidden="1">
      <c r="A111" s="19" t="s">
        <v>82</v>
      </c>
      <c r="B111" s="20" t="s">
        <v>177</v>
      </c>
      <c r="C111" s="20" t="s">
        <v>108</v>
      </c>
      <c r="D111" s="21">
        <v>99</v>
      </c>
      <c r="E111" s="20" t="s">
        <v>191</v>
      </c>
      <c r="F111" s="20" t="s">
        <v>86</v>
      </c>
      <c r="G111" s="19" t="s">
        <v>54</v>
      </c>
      <c r="H111" s="19" t="s">
        <v>59</v>
      </c>
      <c r="I111" s="19" t="s">
        <v>56</v>
      </c>
      <c r="J111" s="22">
        <v>5621568</v>
      </c>
      <c r="K111" s="5">
        <v>6</v>
      </c>
      <c r="L111" s="22">
        <f>+Tabla21[[#This Row],[VALOR UNITARIO]]*Tabla21[[#This Row],[META_CENTRO_ORIENTE]]</f>
        <v>33729408</v>
      </c>
      <c r="M111" s="55">
        <v>1</v>
      </c>
      <c r="N111" s="56">
        <v>1</v>
      </c>
      <c r="O111" s="56">
        <v>1</v>
      </c>
      <c r="P111" s="56">
        <v>1</v>
      </c>
      <c r="Q111" s="56">
        <v>1</v>
      </c>
      <c r="R111" s="56">
        <v>1</v>
      </c>
      <c r="S111" s="57">
        <v>0</v>
      </c>
      <c r="T111" s="57">
        <v>0</v>
      </c>
      <c r="U111" s="28">
        <f>+Tabla21[[#This Row],[META_CANDELARIA]]+Tabla21[[#This Row],[META_SANTA_FE]]+Tabla21[[#This Row],[META_MARTIRES]]+Tabla21[[#This Row],[META_SAN_CRISTOBAL]]+Tabla21[[#This Row],[META_RAFAEL_URIBE_URIBE]]+Tabla21[[#This Row],[META_ANTONIO_NARIÑO]]+Tabla21[[#This Row],[META_SUBRED]]+Tabla21[[#This Row],[META_DISTRITO]]</f>
        <v>6</v>
      </c>
      <c r="V111" s="29">
        <f>+Tabla21[[#This Row],[META_CENTRO_ORIENTE]]-Tabla21[[#This Row],[META_TOTAL]]</f>
        <v>0</v>
      </c>
      <c r="W111" s="30">
        <f>+Tabla21[[#This Row],[VALOR UNITARIO]]*Tabla21[[#This Row],[META_CANDELARIA]]</f>
        <v>5621568</v>
      </c>
      <c r="X111" s="31">
        <f>+Tabla21[[#This Row],[META_SANTA_FE]]*Tabla21[[#This Row],[VALOR UNITARIO]]</f>
        <v>5621568</v>
      </c>
      <c r="Y111" s="31">
        <f>+Tabla21[[#This Row],[META_MARTIRES]]*Tabla21[[#This Row],[VALOR UNITARIO]]</f>
        <v>5621568</v>
      </c>
      <c r="Z111" s="31">
        <f>+Tabla21[[#This Row],[META_SAN_CRISTOBAL]]*Tabla21[[#This Row],[VALOR UNITARIO]]</f>
        <v>5621568</v>
      </c>
      <c r="AA111" s="31">
        <f>+Tabla21[[#This Row],[META_RAFAEL_URIBE_URIBE]]*Tabla21[[#This Row],[VALOR UNITARIO]]</f>
        <v>5621568</v>
      </c>
      <c r="AB111" s="31">
        <f>+Tabla21[[#This Row],[META_ANTONIO_NARIÑO]]*Tabla21[[#This Row],[VALOR UNITARIO]]</f>
        <v>5621568</v>
      </c>
      <c r="AC111" s="31">
        <f>+Tabla21[[#This Row],[META_SUBRED]]*Tabla21[[#This Row],[VALOR UNITARIO]]</f>
        <v>0</v>
      </c>
      <c r="AD111" s="32">
        <f>+Tabla21[[#This Row],[META_DISTRITO]]*Tabla21[[#This Row],[VALOR UNITARIO]]</f>
        <v>0</v>
      </c>
      <c r="AE111" s="30">
        <f>SUM(Tabla21[[#This Row],[$_CANDELARIA]:[$_DISTRITO]])</f>
        <v>33729408</v>
      </c>
      <c r="AF111" s="32">
        <f>+Tabla21[[#This Row],[$_CENTRO_ORIENTE]]-Tabla21[[#This Row],[$_TOTAL]]</f>
        <v>0</v>
      </c>
    </row>
    <row r="112" spans="1:32" ht="38.25" hidden="1">
      <c r="A112" s="19" t="s">
        <v>82</v>
      </c>
      <c r="B112" s="20" t="s">
        <v>177</v>
      </c>
      <c r="C112" s="20" t="s">
        <v>116</v>
      </c>
      <c r="D112" s="21">
        <v>100</v>
      </c>
      <c r="E112" s="20" t="s">
        <v>193</v>
      </c>
      <c r="F112" s="20" t="s">
        <v>86</v>
      </c>
      <c r="G112" s="19" t="s">
        <v>118</v>
      </c>
      <c r="H112" s="19" t="s">
        <v>59</v>
      </c>
      <c r="I112" s="19" t="s">
        <v>56</v>
      </c>
      <c r="J112" s="22">
        <v>199714</v>
      </c>
      <c r="K112" s="5">
        <v>240</v>
      </c>
      <c r="L112" s="22">
        <f>+Tabla21[[#This Row],[VALOR UNITARIO]]*Tabla21[[#This Row],[META_CENTRO_ORIENTE]]</f>
        <v>47931360</v>
      </c>
      <c r="M112" s="55">
        <f>+Tabla21[[#This Row],[META_CENTRO_ORIENTE]]*4.55/100</f>
        <v>10.92</v>
      </c>
      <c r="N112" s="56">
        <f>+Tabla21[[#This Row],[META_CENTRO_ORIENTE]]*22.8/100</f>
        <v>54.72</v>
      </c>
      <c r="O112" s="56">
        <f>+Tabla21[[#This Row],[META_CENTRO_ORIENTE]]*8.3/100</f>
        <v>19.920000000000002</v>
      </c>
      <c r="P112" s="56">
        <f>+Tabla21[[#This Row],[META_CENTRO_ORIENTE]]*22.73/100</f>
        <v>54.552</v>
      </c>
      <c r="Q112" s="56">
        <f>+Tabla21[[#This Row],[META_CENTRO_ORIENTE]]*27.64/100</f>
        <v>66.335999999999999</v>
      </c>
      <c r="R112" s="56">
        <f>+Tabla21[[#This Row],[META_CENTRO_ORIENTE]]*14/100</f>
        <v>33.6</v>
      </c>
      <c r="S112" s="56"/>
      <c r="T112" s="57"/>
      <c r="U112" s="28">
        <f>+Tabla21[[#This Row],[META_CANDELARIA]]+Tabla21[[#This Row],[META_SANTA_FE]]+Tabla21[[#This Row],[META_MARTIRES]]+Tabla21[[#This Row],[META_SAN_CRISTOBAL]]+Tabla21[[#This Row],[META_RAFAEL_URIBE_URIBE]]+Tabla21[[#This Row],[META_ANTONIO_NARIÑO]]+Tabla21[[#This Row],[META_SUBRED]]+Tabla21[[#This Row],[META_DISTRITO]]</f>
        <v>240.04799999999997</v>
      </c>
      <c r="V112" s="29">
        <f>+Tabla21[[#This Row],[META_CENTRO_ORIENTE]]-Tabla21[[#This Row],[META_TOTAL]]</f>
        <v>-4.7999999999973397E-2</v>
      </c>
      <c r="W112" s="30">
        <f>+Tabla21[[#This Row],[VALOR UNITARIO]]*Tabla21[[#This Row],[META_CANDELARIA]]</f>
        <v>2180876.88</v>
      </c>
      <c r="X112" s="31">
        <f>+Tabla21[[#This Row],[META_SANTA_FE]]*Tabla21[[#This Row],[VALOR UNITARIO]]</f>
        <v>10928350.08</v>
      </c>
      <c r="Y112" s="31">
        <f>+Tabla21[[#This Row],[META_MARTIRES]]*Tabla21[[#This Row],[VALOR UNITARIO]]</f>
        <v>3978302.8800000004</v>
      </c>
      <c r="Z112" s="31">
        <f>+Tabla21[[#This Row],[META_SAN_CRISTOBAL]]*Tabla21[[#This Row],[VALOR UNITARIO]]</f>
        <v>10894798.128</v>
      </c>
      <c r="AA112" s="31">
        <f>+Tabla21[[#This Row],[META_RAFAEL_URIBE_URIBE]]*Tabla21[[#This Row],[VALOR UNITARIO]]</f>
        <v>13248227.903999999</v>
      </c>
      <c r="AB112" s="31">
        <f>+Tabla21[[#This Row],[META_ANTONIO_NARIÑO]]*Tabla21[[#This Row],[VALOR UNITARIO]]</f>
        <v>6710390.4000000004</v>
      </c>
      <c r="AC112" s="31">
        <f>+Tabla21[[#This Row],[META_SUBRED]]*Tabla21[[#This Row],[VALOR UNITARIO]]</f>
        <v>0</v>
      </c>
      <c r="AD112" s="32">
        <f>+Tabla21[[#This Row],[META_DISTRITO]]*Tabla21[[#This Row],[VALOR UNITARIO]]</f>
        <v>0</v>
      </c>
      <c r="AE112" s="30">
        <f>SUM(Tabla21[[#This Row],[$_CANDELARIA]:[$_DISTRITO]])</f>
        <v>47940946.272</v>
      </c>
      <c r="AF112" s="32">
        <f>+Tabla21[[#This Row],[$_CENTRO_ORIENTE]]-Tabla21[[#This Row],[$_TOTAL]]</f>
        <v>-9586.2719999998808</v>
      </c>
    </row>
    <row r="113" spans="1:32" ht="63.75" hidden="1">
      <c r="A113" s="19" t="s">
        <v>82</v>
      </c>
      <c r="B113" s="20" t="s">
        <v>195</v>
      </c>
      <c r="C113" s="20" t="s">
        <v>84</v>
      </c>
      <c r="D113" s="21">
        <v>101</v>
      </c>
      <c r="E113" s="20" t="s">
        <v>196</v>
      </c>
      <c r="F113" s="20" t="s">
        <v>86</v>
      </c>
      <c r="G113" s="19" t="s">
        <v>87</v>
      </c>
      <c r="H113" s="19" t="s">
        <v>59</v>
      </c>
      <c r="I113" s="19" t="s">
        <v>56</v>
      </c>
      <c r="J113" s="22">
        <v>322686</v>
      </c>
      <c r="K113" s="5">
        <v>60</v>
      </c>
      <c r="L113" s="22">
        <f>+Tabla21[[#This Row],[VALOR UNITARIO]]*Tabla21[[#This Row],[META_CENTRO_ORIENTE]]</f>
        <v>19361160</v>
      </c>
      <c r="M113" s="55">
        <f>+Tabla21[[#This Row],[META_CENTRO_ORIENTE]]*4.55/100</f>
        <v>2.73</v>
      </c>
      <c r="N113" s="56">
        <f>+Tabla21[[#This Row],[META_CENTRO_ORIENTE]]*22.8/100</f>
        <v>13.68</v>
      </c>
      <c r="O113" s="56">
        <f>+Tabla21[[#This Row],[META_CENTRO_ORIENTE]]*8.3/100</f>
        <v>4.9800000000000004</v>
      </c>
      <c r="P113" s="56">
        <f>+Tabla21[[#This Row],[META_CENTRO_ORIENTE]]*22.73/100</f>
        <v>13.638</v>
      </c>
      <c r="Q113" s="56">
        <f>+Tabla21[[#This Row],[META_CENTRO_ORIENTE]]*27.64/100</f>
        <v>16.584</v>
      </c>
      <c r="R113" s="56">
        <f>+Tabla21[[#This Row],[META_CENTRO_ORIENTE]]*14/100</f>
        <v>8.4</v>
      </c>
      <c r="S113" s="56"/>
      <c r="T113" s="57"/>
      <c r="U113" s="28">
        <f>+Tabla21[[#This Row],[META_CANDELARIA]]+Tabla21[[#This Row],[META_SANTA_FE]]+Tabla21[[#This Row],[META_MARTIRES]]+Tabla21[[#This Row],[META_SAN_CRISTOBAL]]+Tabla21[[#This Row],[META_RAFAEL_URIBE_URIBE]]+Tabla21[[#This Row],[META_ANTONIO_NARIÑO]]+Tabla21[[#This Row],[META_SUBRED]]+Tabla21[[#This Row],[META_DISTRITO]]</f>
        <v>60.011999999999993</v>
      </c>
      <c r="V113" s="29">
        <f>+Tabla21[[#This Row],[META_CENTRO_ORIENTE]]-Tabla21[[#This Row],[META_TOTAL]]</f>
        <v>-1.1999999999993349E-2</v>
      </c>
      <c r="W113" s="30">
        <f>+Tabla21[[#This Row],[VALOR UNITARIO]]*Tabla21[[#This Row],[META_CANDELARIA]]</f>
        <v>880932.78</v>
      </c>
      <c r="X113" s="31">
        <f>+Tabla21[[#This Row],[META_SANTA_FE]]*Tabla21[[#This Row],[VALOR UNITARIO]]</f>
        <v>4414344.4799999995</v>
      </c>
      <c r="Y113" s="31">
        <f>+Tabla21[[#This Row],[META_MARTIRES]]*Tabla21[[#This Row],[VALOR UNITARIO]]</f>
        <v>1606976.28</v>
      </c>
      <c r="Z113" s="31">
        <f>+Tabla21[[#This Row],[META_SAN_CRISTOBAL]]*Tabla21[[#This Row],[VALOR UNITARIO]]</f>
        <v>4400791.6679999996</v>
      </c>
      <c r="AA113" s="31">
        <f>+Tabla21[[#This Row],[META_RAFAEL_URIBE_URIBE]]*Tabla21[[#This Row],[VALOR UNITARIO]]</f>
        <v>5351424.6239999998</v>
      </c>
      <c r="AB113" s="31">
        <f>+Tabla21[[#This Row],[META_ANTONIO_NARIÑO]]*Tabla21[[#This Row],[VALOR UNITARIO]]</f>
        <v>2710562.4</v>
      </c>
      <c r="AC113" s="31">
        <f>+Tabla21[[#This Row],[META_SUBRED]]*Tabla21[[#This Row],[VALOR UNITARIO]]</f>
        <v>0</v>
      </c>
      <c r="AD113" s="32">
        <f>+Tabla21[[#This Row],[META_DISTRITO]]*Tabla21[[#This Row],[VALOR UNITARIO]]</f>
        <v>0</v>
      </c>
      <c r="AE113" s="30">
        <f>SUM(Tabla21[[#This Row],[$_CANDELARIA]:[$_DISTRITO]])</f>
        <v>19365032.232000001</v>
      </c>
      <c r="AF113" s="32">
        <f>+Tabla21[[#This Row],[$_CENTRO_ORIENTE]]-Tabla21[[#This Row],[$_TOTAL]]</f>
        <v>-3872.2320000007749</v>
      </c>
    </row>
    <row r="114" spans="1:32" ht="63.75" hidden="1">
      <c r="A114" s="19" t="s">
        <v>82</v>
      </c>
      <c r="B114" s="20" t="s">
        <v>195</v>
      </c>
      <c r="C114" s="20" t="s">
        <v>108</v>
      </c>
      <c r="D114" s="21">
        <v>102</v>
      </c>
      <c r="E114" s="20" t="s">
        <v>197</v>
      </c>
      <c r="F114" s="20" t="s">
        <v>86</v>
      </c>
      <c r="G114" s="19" t="s">
        <v>87</v>
      </c>
      <c r="H114" s="19" t="s">
        <v>59</v>
      </c>
      <c r="I114" s="19" t="s">
        <v>56</v>
      </c>
      <c r="J114" s="22">
        <v>322686</v>
      </c>
      <c r="K114" s="5">
        <v>138.00000309898786</v>
      </c>
      <c r="L114" s="22">
        <f>+Tabla21[[#This Row],[VALOR UNITARIO]]*Tabla21[[#This Row],[META_CENTRO_ORIENTE]]</f>
        <v>44530669</v>
      </c>
      <c r="M114" s="55">
        <f>+Tabla21[[#This Row],[META_CENTRO_ORIENTE]]*4.55/100</f>
        <v>6.2790001410039471</v>
      </c>
      <c r="N114" s="56">
        <f>+Tabla21[[#This Row],[META_CENTRO_ORIENTE]]*22.8/100</f>
        <v>31.46400070656923</v>
      </c>
      <c r="O114" s="56">
        <f>+Tabla21[[#This Row],[META_CENTRO_ORIENTE]]*8.3/100</f>
        <v>11.454000257215993</v>
      </c>
      <c r="P114" s="56">
        <f>+Tabla21[[#This Row],[META_CENTRO_ORIENTE]]*22.73/100</f>
        <v>31.367400704399941</v>
      </c>
      <c r="Q114" s="56">
        <f>+Tabla21[[#This Row],[META_CENTRO_ORIENTE]]*27.64/100</f>
        <v>38.143200856560249</v>
      </c>
      <c r="R114" s="56">
        <f>+Tabla21[[#This Row],[META_CENTRO_ORIENTE]]*14/100</f>
        <v>19.320000433858301</v>
      </c>
      <c r="S114" s="56"/>
      <c r="T114" s="57"/>
      <c r="U114" s="28">
        <f>+Tabla21[[#This Row],[META_CANDELARIA]]+Tabla21[[#This Row],[META_SANTA_FE]]+Tabla21[[#This Row],[META_MARTIRES]]+Tabla21[[#This Row],[META_SAN_CRISTOBAL]]+Tabla21[[#This Row],[META_RAFAEL_URIBE_URIBE]]+Tabla21[[#This Row],[META_ANTONIO_NARIÑO]]+Tabla21[[#This Row],[META_SUBRED]]+Tabla21[[#This Row],[META_DISTRITO]]</f>
        <v>138.02760309960766</v>
      </c>
      <c r="V114" s="29">
        <f>+Tabla21[[#This Row],[META_CENTRO_ORIENTE]]-Tabla21[[#This Row],[META_TOTAL]]</f>
        <v>-2.7600000619798948E-2</v>
      </c>
      <c r="W114" s="30">
        <f>+Tabla21[[#This Row],[VALOR UNITARIO]]*Tabla21[[#This Row],[META_CANDELARIA]]</f>
        <v>2026145.4394999996</v>
      </c>
      <c r="X114" s="31">
        <f>+Tabla21[[#This Row],[META_SANTA_FE]]*Tabla21[[#This Row],[VALOR UNITARIO]]</f>
        <v>10152992.531999998</v>
      </c>
      <c r="Y114" s="31">
        <f>+Tabla21[[#This Row],[META_MARTIRES]]*Tabla21[[#This Row],[VALOR UNITARIO]]</f>
        <v>3696045.5269999998</v>
      </c>
      <c r="Z114" s="31">
        <f>+Tabla21[[#This Row],[META_SAN_CRISTOBAL]]*Tabla21[[#This Row],[VALOR UNITARIO]]</f>
        <v>10121821.0637</v>
      </c>
      <c r="AA114" s="31">
        <f>+Tabla21[[#This Row],[META_RAFAEL_URIBE_URIBE]]*Tabla21[[#This Row],[VALOR UNITARIO]]</f>
        <v>12308276.911600001</v>
      </c>
      <c r="AB114" s="31">
        <f>+Tabla21[[#This Row],[META_ANTONIO_NARIÑO]]*Tabla21[[#This Row],[VALOR UNITARIO]]</f>
        <v>6234293.6599999992</v>
      </c>
      <c r="AC114" s="31">
        <f>+Tabla21[[#This Row],[META_SUBRED]]*Tabla21[[#This Row],[VALOR UNITARIO]]</f>
        <v>0</v>
      </c>
      <c r="AD114" s="32">
        <f>+Tabla21[[#This Row],[META_DISTRITO]]*Tabla21[[#This Row],[VALOR UNITARIO]]</f>
        <v>0</v>
      </c>
      <c r="AE114" s="30">
        <f>SUM(Tabla21[[#This Row],[$_CANDELARIA]:[$_DISTRITO]])</f>
        <v>44539575.133799993</v>
      </c>
      <c r="AF114" s="32">
        <f>+Tabla21[[#This Row],[$_CENTRO_ORIENTE]]-Tabla21[[#This Row],[$_TOTAL]]</f>
        <v>-8906.1337999925017</v>
      </c>
    </row>
    <row r="115" spans="1:32" ht="63.75" hidden="1">
      <c r="A115" s="19" t="s">
        <v>82</v>
      </c>
      <c r="B115" s="20" t="s">
        <v>195</v>
      </c>
      <c r="C115" s="20" t="s">
        <v>116</v>
      </c>
      <c r="D115" s="21">
        <v>103</v>
      </c>
      <c r="E115" s="20" t="s">
        <v>198</v>
      </c>
      <c r="F115" s="20" t="s">
        <v>86</v>
      </c>
      <c r="G115" s="19" t="s">
        <v>87</v>
      </c>
      <c r="H115" s="19" t="s">
        <v>59</v>
      </c>
      <c r="I115" s="19" t="s">
        <v>56</v>
      </c>
      <c r="J115" s="22">
        <v>53781</v>
      </c>
      <c r="K115" s="5">
        <v>732.00001859392728</v>
      </c>
      <c r="L115" s="22">
        <f>+Tabla21[[#This Row],[VALOR UNITARIO]]*Tabla21[[#This Row],[META_CENTRO_ORIENTE]]</f>
        <v>39367693</v>
      </c>
      <c r="M115" s="55">
        <f>+Tabla21[[#This Row],[META_CENTRO_ORIENTE]]*4.55/100</f>
        <v>33.306000846023693</v>
      </c>
      <c r="N115" s="56">
        <f>+Tabla21[[#This Row],[META_CENTRO_ORIENTE]]*22.8/100</f>
        <v>166.89600423941542</v>
      </c>
      <c r="O115" s="56">
        <f>+Tabla21[[#This Row],[META_CENTRO_ORIENTE]]*8.3/100</f>
        <v>60.756001543295973</v>
      </c>
      <c r="P115" s="56">
        <f>+Tabla21[[#This Row],[META_CENTRO_ORIENTE]]*22.73/100</f>
        <v>166.38360422639965</v>
      </c>
      <c r="Q115" s="56">
        <f>+Tabla21[[#This Row],[META_CENTRO_ORIENTE]]*27.64/100</f>
        <v>202.3248051393615</v>
      </c>
      <c r="R115" s="56">
        <f>+Tabla21[[#This Row],[META_CENTRO_ORIENTE]]*14/100</f>
        <v>102.48000260314983</v>
      </c>
      <c r="S115" s="56"/>
      <c r="T115" s="57"/>
      <c r="U115" s="28">
        <f>+Tabla21[[#This Row],[META_CANDELARIA]]+Tabla21[[#This Row],[META_SANTA_FE]]+Tabla21[[#This Row],[META_MARTIRES]]+Tabla21[[#This Row],[META_SAN_CRISTOBAL]]+Tabla21[[#This Row],[META_RAFAEL_URIBE_URIBE]]+Tabla21[[#This Row],[META_ANTONIO_NARIÑO]]+Tabla21[[#This Row],[META_SUBRED]]+Tabla21[[#This Row],[META_DISTRITO]]</f>
        <v>732.14641859764606</v>
      </c>
      <c r="V115" s="29">
        <f>+Tabla21[[#This Row],[META_CENTRO_ORIENTE]]-Tabla21[[#This Row],[META_TOTAL]]</f>
        <v>-0.14640000371878159</v>
      </c>
      <c r="W115" s="30">
        <f>+Tabla21[[#This Row],[VALOR UNITARIO]]*Tabla21[[#This Row],[META_CANDELARIA]]</f>
        <v>1791230.0315000003</v>
      </c>
      <c r="X115" s="31">
        <f>+Tabla21[[#This Row],[META_SANTA_FE]]*Tabla21[[#This Row],[VALOR UNITARIO]]</f>
        <v>8975834.0040000007</v>
      </c>
      <c r="Y115" s="31">
        <f>+Tabla21[[#This Row],[META_MARTIRES]]*Tabla21[[#This Row],[VALOR UNITARIO]]</f>
        <v>3267518.5190000008</v>
      </c>
      <c r="Z115" s="31">
        <f>+Tabla21[[#This Row],[META_SAN_CRISTOBAL]]*Tabla21[[#This Row],[VALOR UNITARIO]]</f>
        <v>8948276.6188999992</v>
      </c>
      <c r="AA115" s="31">
        <f>+Tabla21[[#This Row],[META_RAFAEL_URIBE_URIBE]]*Tabla21[[#This Row],[VALOR UNITARIO]]</f>
        <v>10881230.3452</v>
      </c>
      <c r="AB115" s="31">
        <f>+Tabla21[[#This Row],[META_ANTONIO_NARIÑO]]*Tabla21[[#This Row],[VALOR UNITARIO]]</f>
        <v>5511477.0200000005</v>
      </c>
      <c r="AC115" s="31">
        <f>+Tabla21[[#This Row],[META_SUBRED]]*Tabla21[[#This Row],[VALOR UNITARIO]]</f>
        <v>0</v>
      </c>
      <c r="AD115" s="32">
        <f>+Tabla21[[#This Row],[META_DISTRITO]]*Tabla21[[#This Row],[VALOR UNITARIO]]</f>
        <v>0</v>
      </c>
      <c r="AE115" s="30">
        <f>SUM(Tabla21[[#This Row],[$_CANDELARIA]:[$_DISTRITO]])</f>
        <v>39375566.538600005</v>
      </c>
      <c r="AF115" s="32">
        <f>+Tabla21[[#This Row],[$_CENTRO_ORIENTE]]-Tabla21[[#This Row],[$_TOTAL]]</f>
        <v>-7873.5386000052094</v>
      </c>
    </row>
    <row r="116" spans="1:32" ht="63.75" hidden="1">
      <c r="A116" s="19" t="s">
        <v>82</v>
      </c>
      <c r="B116" s="20" t="s">
        <v>195</v>
      </c>
      <c r="C116" s="20" t="s">
        <v>84</v>
      </c>
      <c r="D116" s="21">
        <v>104</v>
      </c>
      <c r="E116" s="20" t="s">
        <v>199</v>
      </c>
      <c r="F116" s="20" t="s">
        <v>86</v>
      </c>
      <c r="G116" s="19" t="s">
        <v>87</v>
      </c>
      <c r="H116" s="19" t="s">
        <v>59</v>
      </c>
      <c r="I116" s="19" t="s">
        <v>56</v>
      </c>
      <c r="J116" s="22">
        <v>210809</v>
      </c>
      <c r="K116" s="5">
        <v>0</v>
      </c>
      <c r="L116" s="22">
        <f>+Tabla21[[#This Row],[VALOR UNITARIO]]*Tabla21[[#This Row],[META_CENTRO_ORIENTE]]</f>
        <v>0</v>
      </c>
      <c r="M116" s="55">
        <f>+Tabla21[[#This Row],[META_CENTRO_ORIENTE]]*4.55/100</f>
        <v>0</v>
      </c>
      <c r="N116" s="56">
        <f>+Tabla21[[#This Row],[META_CENTRO_ORIENTE]]*22.8/100</f>
        <v>0</v>
      </c>
      <c r="O116" s="56">
        <f>+Tabla21[[#This Row],[META_CENTRO_ORIENTE]]*8.3/100</f>
        <v>0</v>
      </c>
      <c r="P116" s="56">
        <f>+Tabla21[[#This Row],[META_CENTRO_ORIENTE]]*22.73/100</f>
        <v>0</v>
      </c>
      <c r="Q116" s="56">
        <f>+Tabla21[[#This Row],[META_CENTRO_ORIENTE]]*27.64/100</f>
        <v>0</v>
      </c>
      <c r="R116" s="56">
        <f>+Tabla21[[#This Row],[META_CENTRO_ORIENTE]]*14/100</f>
        <v>0</v>
      </c>
      <c r="S116" s="56"/>
      <c r="T116" s="57"/>
      <c r="U116" s="28">
        <f>+Tabla21[[#This Row],[META_CANDELARIA]]+Tabla21[[#This Row],[META_SANTA_FE]]+Tabla21[[#This Row],[META_MARTIRES]]+Tabla21[[#This Row],[META_SAN_CRISTOBAL]]+Tabla21[[#This Row],[META_RAFAEL_URIBE_URIBE]]+Tabla21[[#This Row],[META_ANTONIO_NARIÑO]]+Tabla21[[#This Row],[META_SUBRED]]+Tabla21[[#This Row],[META_DISTRITO]]</f>
        <v>0</v>
      </c>
      <c r="V116" s="29">
        <f>+Tabla21[[#This Row],[META_CENTRO_ORIENTE]]-Tabla21[[#This Row],[META_TOTAL]]</f>
        <v>0</v>
      </c>
      <c r="W116" s="30">
        <f>+Tabla21[[#This Row],[VALOR UNITARIO]]*Tabla21[[#This Row],[META_CANDELARIA]]</f>
        <v>0</v>
      </c>
      <c r="X116" s="31">
        <f>+Tabla21[[#This Row],[META_SANTA_FE]]*Tabla21[[#This Row],[VALOR UNITARIO]]</f>
        <v>0</v>
      </c>
      <c r="Y116" s="31">
        <f>+Tabla21[[#This Row],[META_MARTIRES]]*Tabla21[[#This Row],[VALOR UNITARIO]]</f>
        <v>0</v>
      </c>
      <c r="Z116" s="31">
        <f>+Tabla21[[#This Row],[META_SAN_CRISTOBAL]]*Tabla21[[#This Row],[VALOR UNITARIO]]</f>
        <v>0</v>
      </c>
      <c r="AA116" s="31">
        <f>+Tabla21[[#This Row],[META_RAFAEL_URIBE_URIBE]]*Tabla21[[#This Row],[VALOR UNITARIO]]</f>
        <v>0</v>
      </c>
      <c r="AB116" s="31">
        <f>+Tabla21[[#This Row],[META_ANTONIO_NARIÑO]]*Tabla21[[#This Row],[VALOR UNITARIO]]</f>
        <v>0</v>
      </c>
      <c r="AC116" s="31">
        <f>+Tabla21[[#This Row],[META_SUBRED]]*Tabla21[[#This Row],[VALOR UNITARIO]]</f>
        <v>0</v>
      </c>
      <c r="AD116" s="32">
        <f>+Tabla21[[#This Row],[META_DISTRITO]]*Tabla21[[#This Row],[VALOR UNITARIO]]</f>
        <v>0</v>
      </c>
      <c r="AE116" s="30">
        <f>SUM(Tabla21[[#This Row],[$_CANDELARIA]:[$_DISTRITO]])</f>
        <v>0</v>
      </c>
      <c r="AF116" s="32">
        <f>+Tabla21[[#This Row],[$_CENTRO_ORIENTE]]-Tabla21[[#This Row],[$_TOTAL]]</f>
        <v>0</v>
      </c>
    </row>
    <row r="117" spans="1:32" ht="63.75" hidden="1">
      <c r="A117" s="19" t="s">
        <v>82</v>
      </c>
      <c r="B117" s="20" t="s">
        <v>195</v>
      </c>
      <c r="C117" s="20" t="s">
        <v>116</v>
      </c>
      <c r="D117" s="21">
        <v>105</v>
      </c>
      <c r="E117" s="20" t="s">
        <v>200</v>
      </c>
      <c r="F117" s="20" t="s">
        <v>86</v>
      </c>
      <c r="G117" s="19" t="s">
        <v>118</v>
      </c>
      <c r="H117" s="19" t="s">
        <v>59</v>
      </c>
      <c r="I117" s="19" t="s">
        <v>56</v>
      </c>
      <c r="J117" s="22">
        <v>281078</v>
      </c>
      <c r="K117" s="5">
        <v>120.0000035577313</v>
      </c>
      <c r="L117" s="22">
        <f>+Tabla21[[#This Row],[VALOR UNITARIO]]*Tabla21[[#This Row],[META_CENTRO_ORIENTE]]</f>
        <v>33729361</v>
      </c>
      <c r="M117" s="55">
        <f>+Tabla21[[#This Row],[META_CENTRO_ORIENTE]]*4.55/100</f>
        <v>5.4600001618767742</v>
      </c>
      <c r="N117" s="56">
        <f>+Tabla21[[#This Row],[META_CENTRO_ORIENTE]]*22.8/100</f>
        <v>27.360000811162742</v>
      </c>
      <c r="O117" s="56">
        <f>+Tabla21[[#This Row],[META_CENTRO_ORIENTE]]*8.3/100</f>
        <v>9.9600002952916995</v>
      </c>
      <c r="P117" s="56">
        <f>+Tabla21[[#This Row],[META_CENTRO_ORIENTE]]*22.73/100</f>
        <v>27.276000808672325</v>
      </c>
      <c r="Q117" s="56">
        <f>+Tabla21[[#This Row],[META_CENTRO_ORIENTE]]*27.64/100</f>
        <v>33.168000983356933</v>
      </c>
      <c r="R117" s="56">
        <f>+Tabla21[[#This Row],[META_CENTRO_ORIENTE]]*14/100</f>
        <v>16.800000498082383</v>
      </c>
      <c r="S117" s="56"/>
      <c r="T117" s="57"/>
      <c r="U117" s="28">
        <f>+Tabla21[[#This Row],[META_CANDELARIA]]+Tabla21[[#This Row],[META_SANTA_FE]]+Tabla21[[#This Row],[META_MARTIRES]]+Tabla21[[#This Row],[META_SAN_CRISTOBAL]]+Tabla21[[#This Row],[META_RAFAEL_URIBE_URIBE]]+Tabla21[[#This Row],[META_ANTONIO_NARIÑO]]+Tabla21[[#This Row],[META_SUBRED]]+Tabla21[[#This Row],[META_DISTRITO]]</f>
        <v>120.02400355844286</v>
      </c>
      <c r="V117" s="29">
        <f>+Tabla21[[#This Row],[META_CENTRO_ORIENTE]]-Tabla21[[#This Row],[META_TOTAL]]</f>
        <v>-2.4000000711552616E-2</v>
      </c>
      <c r="W117" s="30">
        <f>+Tabla21[[#This Row],[VALOR UNITARIO]]*Tabla21[[#This Row],[META_CANDELARIA]]</f>
        <v>1534685.9254999999</v>
      </c>
      <c r="X117" s="31">
        <f>+Tabla21[[#This Row],[META_SANTA_FE]]*Tabla21[[#This Row],[VALOR UNITARIO]]</f>
        <v>7690294.3080000011</v>
      </c>
      <c r="Y117" s="31">
        <f>+Tabla21[[#This Row],[META_MARTIRES]]*Tabla21[[#This Row],[VALOR UNITARIO]]</f>
        <v>2799536.9630000005</v>
      </c>
      <c r="Z117" s="31">
        <f>+Tabla21[[#This Row],[META_SAN_CRISTOBAL]]*Tabla21[[#This Row],[VALOR UNITARIO]]</f>
        <v>7666683.7553000003</v>
      </c>
      <c r="AA117" s="31">
        <f>+Tabla21[[#This Row],[META_RAFAEL_URIBE_URIBE]]*Tabla21[[#This Row],[VALOR UNITARIO]]</f>
        <v>9322795.3804000001</v>
      </c>
      <c r="AB117" s="31">
        <f>+Tabla21[[#This Row],[META_ANTONIO_NARIÑO]]*Tabla21[[#This Row],[VALOR UNITARIO]]</f>
        <v>4722110.54</v>
      </c>
      <c r="AC117" s="31">
        <f>+Tabla21[[#This Row],[META_SUBRED]]*Tabla21[[#This Row],[VALOR UNITARIO]]</f>
        <v>0</v>
      </c>
      <c r="AD117" s="32">
        <f>+Tabla21[[#This Row],[META_DISTRITO]]*Tabla21[[#This Row],[VALOR UNITARIO]]</f>
        <v>0</v>
      </c>
      <c r="AE117" s="30">
        <f>SUM(Tabla21[[#This Row],[$_CANDELARIA]:[$_DISTRITO]])</f>
        <v>33736106.872199997</v>
      </c>
      <c r="AF117" s="32">
        <f>+Tabla21[[#This Row],[$_CENTRO_ORIENTE]]-Tabla21[[#This Row],[$_TOTAL]]</f>
        <v>-6745.8721999973059</v>
      </c>
    </row>
    <row r="118" spans="1:32" ht="63.75" hidden="1">
      <c r="A118" s="19" t="s">
        <v>82</v>
      </c>
      <c r="B118" s="20" t="s">
        <v>195</v>
      </c>
      <c r="C118" s="20" t="s">
        <v>84</v>
      </c>
      <c r="D118" s="21">
        <v>106</v>
      </c>
      <c r="E118" s="20" t="s">
        <v>201</v>
      </c>
      <c r="F118" s="20" t="s">
        <v>86</v>
      </c>
      <c r="G118" s="19" t="s">
        <v>87</v>
      </c>
      <c r="H118" s="19" t="s">
        <v>59</v>
      </c>
      <c r="I118" s="19" t="s">
        <v>56</v>
      </c>
      <c r="J118" s="22">
        <v>210809</v>
      </c>
      <c r="K118" s="5">
        <v>642</v>
      </c>
      <c r="L118" s="22">
        <f>+Tabla21[[#This Row],[VALOR UNITARIO]]*Tabla21[[#This Row],[META_CENTRO_ORIENTE]]</f>
        <v>135339378</v>
      </c>
      <c r="M118" s="55">
        <f>+Tabla21[[#This Row],[META_CENTRO_ORIENTE]]*4.55/100</f>
        <v>29.210999999999999</v>
      </c>
      <c r="N118" s="56">
        <f>+Tabla21[[#This Row],[META_CENTRO_ORIENTE]]*22.8/100</f>
        <v>146.376</v>
      </c>
      <c r="O118" s="56">
        <f>+Tabla21[[#This Row],[META_CENTRO_ORIENTE]]*8.3/100</f>
        <v>53.286000000000001</v>
      </c>
      <c r="P118" s="56">
        <f>+Tabla21[[#This Row],[META_CENTRO_ORIENTE]]*22.73/100</f>
        <v>145.92660000000001</v>
      </c>
      <c r="Q118" s="56">
        <f>+Tabla21[[#This Row],[META_CENTRO_ORIENTE]]*27.64/100</f>
        <v>177.44880000000001</v>
      </c>
      <c r="R118" s="56">
        <f>+Tabla21[[#This Row],[META_CENTRO_ORIENTE]]*14/100</f>
        <v>89.88</v>
      </c>
      <c r="S118" s="56"/>
      <c r="T118" s="57"/>
      <c r="U118" s="28">
        <f>+Tabla21[[#This Row],[META_CANDELARIA]]+Tabla21[[#This Row],[META_SANTA_FE]]+Tabla21[[#This Row],[META_MARTIRES]]+Tabla21[[#This Row],[META_SAN_CRISTOBAL]]+Tabla21[[#This Row],[META_RAFAEL_URIBE_URIBE]]+Tabla21[[#This Row],[META_ANTONIO_NARIÑO]]+Tabla21[[#This Row],[META_SUBRED]]+Tabla21[[#This Row],[META_DISTRITO]]</f>
        <v>642.12839999999994</v>
      </c>
      <c r="V118" s="29">
        <f>+Tabla21[[#This Row],[META_CENTRO_ORIENTE]]-Tabla21[[#This Row],[META_TOTAL]]</f>
        <v>-0.12839999999994234</v>
      </c>
      <c r="W118" s="30">
        <f>+Tabla21[[#This Row],[VALOR UNITARIO]]*Tabla21[[#This Row],[META_CANDELARIA]]</f>
        <v>6157941.699</v>
      </c>
      <c r="X118" s="31">
        <f>+Tabla21[[#This Row],[META_SANTA_FE]]*Tabla21[[#This Row],[VALOR UNITARIO]]</f>
        <v>30857378.184</v>
      </c>
      <c r="Y118" s="31">
        <f>+Tabla21[[#This Row],[META_MARTIRES]]*Tabla21[[#This Row],[VALOR UNITARIO]]</f>
        <v>11233168.374</v>
      </c>
      <c r="Z118" s="31">
        <f>+Tabla21[[#This Row],[META_SAN_CRISTOBAL]]*Tabla21[[#This Row],[VALOR UNITARIO]]</f>
        <v>30762640.619400002</v>
      </c>
      <c r="AA118" s="31">
        <f>+Tabla21[[#This Row],[META_RAFAEL_URIBE_URIBE]]*Tabla21[[#This Row],[VALOR UNITARIO]]</f>
        <v>37407804.0792</v>
      </c>
      <c r="AB118" s="31">
        <f>+Tabla21[[#This Row],[META_ANTONIO_NARIÑO]]*Tabla21[[#This Row],[VALOR UNITARIO]]</f>
        <v>18947512.919999998</v>
      </c>
      <c r="AC118" s="31">
        <f>+Tabla21[[#This Row],[META_SUBRED]]*Tabla21[[#This Row],[VALOR UNITARIO]]</f>
        <v>0</v>
      </c>
      <c r="AD118" s="32">
        <f>+Tabla21[[#This Row],[META_DISTRITO]]*Tabla21[[#This Row],[VALOR UNITARIO]]</f>
        <v>0</v>
      </c>
      <c r="AE118" s="30">
        <f>SUM(Tabla21[[#This Row],[$_CANDELARIA]:[$_DISTRITO]])</f>
        <v>135366445.87559998</v>
      </c>
      <c r="AF118" s="32">
        <f>+Tabla21[[#This Row],[$_CENTRO_ORIENTE]]-Tabla21[[#This Row],[$_TOTAL]]</f>
        <v>-27067.875599980354</v>
      </c>
    </row>
    <row r="119" spans="1:32" ht="63.75" hidden="1">
      <c r="A119" s="19" t="s">
        <v>82</v>
      </c>
      <c r="B119" s="20" t="s">
        <v>195</v>
      </c>
      <c r="C119" s="20" t="s">
        <v>108</v>
      </c>
      <c r="D119" s="21">
        <v>107</v>
      </c>
      <c r="E119" s="20" t="s">
        <v>203</v>
      </c>
      <c r="F119" s="20" t="s">
        <v>86</v>
      </c>
      <c r="G119" s="19" t="s">
        <v>87</v>
      </c>
      <c r="H119" s="19" t="s">
        <v>59</v>
      </c>
      <c r="I119" s="19" t="s">
        <v>56</v>
      </c>
      <c r="J119" s="22">
        <v>55938</v>
      </c>
      <c r="K119" s="5">
        <v>636</v>
      </c>
      <c r="L119" s="22">
        <f>+Tabla21[[#This Row],[VALOR UNITARIO]]*Tabla21[[#This Row],[META_CENTRO_ORIENTE]]</f>
        <v>35576568</v>
      </c>
      <c r="M119" s="55">
        <f>+Tabla21[[#This Row],[META_CENTRO_ORIENTE]]*4.55/100</f>
        <v>28.937999999999999</v>
      </c>
      <c r="N119" s="56">
        <f>+Tabla21[[#This Row],[META_CENTRO_ORIENTE]]*22.8/100</f>
        <v>145.00800000000001</v>
      </c>
      <c r="O119" s="56">
        <f>+Tabla21[[#This Row],[META_CENTRO_ORIENTE]]*8.3/100</f>
        <v>52.788000000000004</v>
      </c>
      <c r="P119" s="56">
        <f>+Tabla21[[#This Row],[META_CENTRO_ORIENTE]]*22.73/100</f>
        <v>144.56280000000001</v>
      </c>
      <c r="Q119" s="56">
        <f>+Tabla21[[#This Row],[META_CENTRO_ORIENTE]]*27.64/100</f>
        <v>175.79040000000001</v>
      </c>
      <c r="R119" s="56">
        <f>+Tabla21[[#This Row],[META_CENTRO_ORIENTE]]*14/100</f>
        <v>89.04</v>
      </c>
      <c r="S119" s="56"/>
      <c r="T119" s="57"/>
      <c r="U119" s="28">
        <f>+Tabla21[[#This Row],[META_CANDELARIA]]+Tabla21[[#This Row],[META_SANTA_FE]]+Tabla21[[#This Row],[META_MARTIRES]]+Tabla21[[#This Row],[META_SAN_CRISTOBAL]]+Tabla21[[#This Row],[META_RAFAEL_URIBE_URIBE]]+Tabla21[[#This Row],[META_ANTONIO_NARIÑO]]+Tabla21[[#This Row],[META_SUBRED]]+Tabla21[[#This Row],[META_DISTRITO]]</f>
        <v>636.12720000000002</v>
      </c>
      <c r="V119" s="29">
        <f>+Tabla21[[#This Row],[META_CENTRO_ORIENTE]]-Tabla21[[#This Row],[META_TOTAL]]</f>
        <v>-0.12720000000001619</v>
      </c>
      <c r="W119" s="30">
        <f>+Tabla21[[#This Row],[VALOR UNITARIO]]*Tabla21[[#This Row],[META_CANDELARIA]]</f>
        <v>1618733.844</v>
      </c>
      <c r="X119" s="31">
        <f>+Tabla21[[#This Row],[META_SANTA_FE]]*Tabla21[[#This Row],[VALOR UNITARIO]]</f>
        <v>8111457.5040000007</v>
      </c>
      <c r="Y119" s="31">
        <f>+Tabla21[[#This Row],[META_MARTIRES]]*Tabla21[[#This Row],[VALOR UNITARIO]]</f>
        <v>2952855.1440000003</v>
      </c>
      <c r="Z119" s="31">
        <f>+Tabla21[[#This Row],[META_SAN_CRISTOBAL]]*Tabla21[[#This Row],[VALOR UNITARIO]]</f>
        <v>8086553.9064000007</v>
      </c>
      <c r="AA119" s="31">
        <f>+Tabla21[[#This Row],[META_RAFAEL_URIBE_URIBE]]*Tabla21[[#This Row],[VALOR UNITARIO]]</f>
        <v>9833363.3952000011</v>
      </c>
      <c r="AB119" s="31">
        <f>+Tabla21[[#This Row],[META_ANTONIO_NARIÑO]]*Tabla21[[#This Row],[VALOR UNITARIO]]</f>
        <v>4980719.5200000005</v>
      </c>
      <c r="AC119" s="31">
        <f>+Tabla21[[#This Row],[META_SUBRED]]*Tabla21[[#This Row],[VALOR UNITARIO]]</f>
        <v>0</v>
      </c>
      <c r="AD119" s="32">
        <f>+Tabla21[[#This Row],[META_DISTRITO]]*Tabla21[[#This Row],[VALOR UNITARIO]]</f>
        <v>0</v>
      </c>
      <c r="AE119" s="30">
        <f>SUM(Tabla21[[#This Row],[$_CANDELARIA]:[$_DISTRITO]])</f>
        <v>35583683.313600004</v>
      </c>
      <c r="AF119" s="32">
        <f>+Tabla21[[#This Row],[$_CENTRO_ORIENTE]]-Tabla21[[#This Row],[$_TOTAL]]</f>
        <v>-7115.3136000037193</v>
      </c>
    </row>
    <row r="120" spans="1:32" ht="63.75" hidden="1">
      <c r="A120" s="19" t="s">
        <v>82</v>
      </c>
      <c r="B120" s="20" t="s">
        <v>195</v>
      </c>
      <c r="C120" s="20" t="s">
        <v>108</v>
      </c>
      <c r="D120" s="21">
        <v>108</v>
      </c>
      <c r="E120" s="20" t="s">
        <v>205</v>
      </c>
      <c r="F120" s="20" t="s">
        <v>86</v>
      </c>
      <c r="G120" s="19" t="s">
        <v>87</v>
      </c>
      <c r="H120" s="19" t="s">
        <v>59</v>
      </c>
      <c r="I120" s="19" t="s">
        <v>56</v>
      </c>
      <c r="J120" s="22">
        <v>210809</v>
      </c>
      <c r="K120" s="5">
        <v>642</v>
      </c>
      <c r="L120" s="22">
        <f>+Tabla21[[#This Row],[VALOR UNITARIO]]*Tabla21[[#This Row],[META_CENTRO_ORIENTE]]</f>
        <v>135339378</v>
      </c>
      <c r="M120" s="55">
        <f>+Tabla21[[#This Row],[META_CENTRO_ORIENTE]]*4.55/100</f>
        <v>29.210999999999999</v>
      </c>
      <c r="N120" s="56">
        <f>+Tabla21[[#This Row],[META_CENTRO_ORIENTE]]*22.8/100</f>
        <v>146.376</v>
      </c>
      <c r="O120" s="56">
        <f>+Tabla21[[#This Row],[META_CENTRO_ORIENTE]]*8.3/100</f>
        <v>53.286000000000001</v>
      </c>
      <c r="P120" s="56">
        <f>+Tabla21[[#This Row],[META_CENTRO_ORIENTE]]*22.73/100</f>
        <v>145.92660000000001</v>
      </c>
      <c r="Q120" s="56">
        <f>+Tabla21[[#This Row],[META_CENTRO_ORIENTE]]*27.64/100</f>
        <v>177.44880000000001</v>
      </c>
      <c r="R120" s="56">
        <f>+Tabla21[[#This Row],[META_CENTRO_ORIENTE]]*14/100</f>
        <v>89.88</v>
      </c>
      <c r="S120" s="56"/>
      <c r="T120" s="57"/>
      <c r="U120" s="28">
        <f>+Tabla21[[#This Row],[META_CANDELARIA]]+Tabla21[[#This Row],[META_SANTA_FE]]+Tabla21[[#This Row],[META_MARTIRES]]+Tabla21[[#This Row],[META_SAN_CRISTOBAL]]+Tabla21[[#This Row],[META_RAFAEL_URIBE_URIBE]]+Tabla21[[#This Row],[META_ANTONIO_NARIÑO]]+Tabla21[[#This Row],[META_SUBRED]]+Tabla21[[#This Row],[META_DISTRITO]]</f>
        <v>642.12839999999994</v>
      </c>
      <c r="V120" s="29">
        <f>+Tabla21[[#This Row],[META_CENTRO_ORIENTE]]-Tabla21[[#This Row],[META_TOTAL]]</f>
        <v>-0.12839999999994234</v>
      </c>
      <c r="W120" s="30">
        <f>+Tabla21[[#This Row],[VALOR UNITARIO]]*Tabla21[[#This Row],[META_CANDELARIA]]</f>
        <v>6157941.699</v>
      </c>
      <c r="X120" s="31">
        <f>+Tabla21[[#This Row],[META_SANTA_FE]]*Tabla21[[#This Row],[VALOR UNITARIO]]</f>
        <v>30857378.184</v>
      </c>
      <c r="Y120" s="31">
        <f>+Tabla21[[#This Row],[META_MARTIRES]]*Tabla21[[#This Row],[VALOR UNITARIO]]</f>
        <v>11233168.374</v>
      </c>
      <c r="Z120" s="31">
        <f>+Tabla21[[#This Row],[META_SAN_CRISTOBAL]]*Tabla21[[#This Row],[VALOR UNITARIO]]</f>
        <v>30762640.619400002</v>
      </c>
      <c r="AA120" s="31">
        <f>+Tabla21[[#This Row],[META_RAFAEL_URIBE_URIBE]]*Tabla21[[#This Row],[VALOR UNITARIO]]</f>
        <v>37407804.0792</v>
      </c>
      <c r="AB120" s="31">
        <f>+Tabla21[[#This Row],[META_ANTONIO_NARIÑO]]*Tabla21[[#This Row],[VALOR UNITARIO]]</f>
        <v>18947512.919999998</v>
      </c>
      <c r="AC120" s="31">
        <f>+Tabla21[[#This Row],[META_SUBRED]]*Tabla21[[#This Row],[VALOR UNITARIO]]</f>
        <v>0</v>
      </c>
      <c r="AD120" s="32">
        <f>+Tabla21[[#This Row],[META_DISTRITO]]*Tabla21[[#This Row],[VALOR UNITARIO]]</f>
        <v>0</v>
      </c>
      <c r="AE120" s="30">
        <f>SUM(Tabla21[[#This Row],[$_CANDELARIA]:[$_DISTRITO]])</f>
        <v>135366445.87559998</v>
      </c>
      <c r="AF120" s="32">
        <f>+Tabla21[[#This Row],[$_CENTRO_ORIENTE]]-Tabla21[[#This Row],[$_TOTAL]]</f>
        <v>-27067.875599980354</v>
      </c>
    </row>
    <row r="121" spans="1:32" ht="63.75" hidden="1">
      <c r="A121" s="19" t="s">
        <v>82</v>
      </c>
      <c r="B121" s="20" t="s">
        <v>195</v>
      </c>
      <c r="C121" s="20" t="s">
        <v>116</v>
      </c>
      <c r="D121" s="21">
        <v>109</v>
      </c>
      <c r="E121" s="20" t="s">
        <v>206</v>
      </c>
      <c r="F121" s="20" t="s">
        <v>86</v>
      </c>
      <c r="G121" s="19" t="s">
        <v>118</v>
      </c>
      <c r="H121" s="19" t="s">
        <v>59</v>
      </c>
      <c r="I121" s="19" t="s">
        <v>56</v>
      </c>
      <c r="J121" s="22">
        <v>199714</v>
      </c>
      <c r="K121" s="5">
        <v>120</v>
      </c>
      <c r="L121" s="22">
        <f>+Tabla21[[#This Row],[VALOR UNITARIO]]*Tabla21[[#This Row],[META_CENTRO_ORIENTE]]</f>
        <v>23965680</v>
      </c>
      <c r="M121" s="55">
        <f>+Tabla21[[#This Row],[META_CENTRO_ORIENTE]]*4.55/100</f>
        <v>5.46</v>
      </c>
      <c r="N121" s="56">
        <f>+Tabla21[[#This Row],[META_CENTRO_ORIENTE]]*22.8/100</f>
        <v>27.36</v>
      </c>
      <c r="O121" s="56">
        <f>+Tabla21[[#This Row],[META_CENTRO_ORIENTE]]*8.3/100</f>
        <v>9.9600000000000009</v>
      </c>
      <c r="P121" s="56">
        <f>+Tabla21[[#This Row],[META_CENTRO_ORIENTE]]*22.73/100</f>
        <v>27.276</v>
      </c>
      <c r="Q121" s="56">
        <f>+Tabla21[[#This Row],[META_CENTRO_ORIENTE]]*27.64/100</f>
        <v>33.167999999999999</v>
      </c>
      <c r="R121" s="56">
        <f>+Tabla21[[#This Row],[META_CENTRO_ORIENTE]]*14/100</f>
        <v>16.8</v>
      </c>
      <c r="S121" s="56"/>
      <c r="T121" s="57"/>
      <c r="U121"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121" s="29">
        <f>+Tabla21[[#This Row],[META_CENTRO_ORIENTE]]-Tabla21[[#This Row],[META_TOTAL]]</f>
        <v>-2.3999999999986699E-2</v>
      </c>
      <c r="W121" s="30">
        <f>+Tabla21[[#This Row],[VALOR UNITARIO]]*Tabla21[[#This Row],[META_CANDELARIA]]</f>
        <v>1090438.44</v>
      </c>
      <c r="X121" s="31">
        <f>+Tabla21[[#This Row],[META_SANTA_FE]]*Tabla21[[#This Row],[VALOR UNITARIO]]</f>
        <v>5464175.04</v>
      </c>
      <c r="Y121" s="31">
        <f>+Tabla21[[#This Row],[META_MARTIRES]]*Tabla21[[#This Row],[VALOR UNITARIO]]</f>
        <v>1989151.4400000002</v>
      </c>
      <c r="Z121" s="31">
        <f>+Tabla21[[#This Row],[META_SAN_CRISTOBAL]]*Tabla21[[#This Row],[VALOR UNITARIO]]</f>
        <v>5447399.0640000002</v>
      </c>
      <c r="AA121" s="31">
        <f>+Tabla21[[#This Row],[META_RAFAEL_URIBE_URIBE]]*Tabla21[[#This Row],[VALOR UNITARIO]]</f>
        <v>6624113.9519999996</v>
      </c>
      <c r="AB121" s="31">
        <f>+Tabla21[[#This Row],[META_ANTONIO_NARIÑO]]*Tabla21[[#This Row],[VALOR UNITARIO]]</f>
        <v>3355195.2</v>
      </c>
      <c r="AC121" s="31">
        <f>+Tabla21[[#This Row],[META_SUBRED]]*Tabla21[[#This Row],[VALOR UNITARIO]]</f>
        <v>0</v>
      </c>
      <c r="AD121" s="32">
        <f>+Tabla21[[#This Row],[META_DISTRITO]]*Tabla21[[#This Row],[VALOR UNITARIO]]</f>
        <v>0</v>
      </c>
      <c r="AE121" s="30">
        <f>SUM(Tabla21[[#This Row],[$_CANDELARIA]:[$_DISTRITO]])</f>
        <v>23970473.136</v>
      </c>
      <c r="AF121" s="32">
        <f>+Tabla21[[#This Row],[$_CENTRO_ORIENTE]]-Tabla21[[#This Row],[$_TOTAL]]</f>
        <v>-4793.1359999999404</v>
      </c>
    </row>
    <row r="122" spans="1:32" ht="63.75" hidden="1">
      <c r="A122" s="19" t="s">
        <v>82</v>
      </c>
      <c r="B122" s="20" t="s">
        <v>195</v>
      </c>
      <c r="C122" s="20" t="s">
        <v>84</v>
      </c>
      <c r="D122" s="21">
        <v>110</v>
      </c>
      <c r="E122" s="20" t="s">
        <v>207</v>
      </c>
      <c r="F122" s="20" t="s">
        <v>97</v>
      </c>
      <c r="G122" s="19" t="s">
        <v>87</v>
      </c>
      <c r="H122" s="19" t="s">
        <v>59</v>
      </c>
      <c r="I122" s="19" t="s">
        <v>56</v>
      </c>
      <c r="J122" s="22">
        <v>316213</v>
      </c>
      <c r="K122" s="5">
        <v>48</v>
      </c>
      <c r="L122" s="22">
        <f>+Tabla21[[#This Row],[VALOR UNITARIO]]*Tabla21[[#This Row],[META_CENTRO_ORIENTE]]</f>
        <v>15178224</v>
      </c>
      <c r="M122" s="55">
        <f>+Tabla21[[#This Row],[META_CENTRO_ORIENTE]]*4.55/100</f>
        <v>2.1839999999999997</v>
      </c>
      <c r="N122" s="56">
        <f>+Tabla21[[#This Row],[META_CENTRO_ORIENTE]]*22.8/100</f>
        <v>10.944000000000001</v>
      </c>
      <c r="O122" s="56">
        <f>+Tabla21[[#This Row],[META_CENTRO_ORIENTE]]*8.3/100</f>
        <v>3.9840000000000004</v>
      </c>
      <c r="P122" s="56">
        <f>+Tabla21[[#This Row],[META_CENTRO_ORIENTE]]*22.73/100</f>
        <v>10.910399999999999</v>
      </c>
      <c r="Q122" s="56">
        <f>+Tabla21[[#This Row],[META_CENTRO_ORIENTE]]*27.64/100</f>
        <v>13.267200000000001</v>
      </c>
      <c r="R122" s="56">
        <f>+Tabla21[[#This Row],[META_CENTRO_ORIENTE]]*14/100</f>
        <v>6.72</v>
      </c>
      <c r="S122" s="57">
        <v>0</v>
      </c>
      <c r="T122" s="57">
        <v>0</v>
      </c>
      <c r="U122" s="28">
        <f>+Tabla21[[#This Row],[META_CANDELARIA]]+Tabla21[[#This Row],[META_SANTA_FE]]+Tabla21[[#This Row],[META_MARTIRES]]+Tabla21[[#This Row],[META_SAN_CRISTOBAL]]+Tabla21[[#This Row],[META_RAFAEL_URIBE_URIBE]]+Tabla21[[#This Row],[META_ANTONIO_NARIÑO]]+Tabla21[[#This Row],[META_SUBRED]]+Tabla21[[#This Row],[META_DISTRITO]]</f>
        <v>48.009599999999999</v>
      </c>
      <c r="V122" s="29">
        <f>+Tabla21[[#This Row],[META_CENTRO_ORIENTE]]-Tabla21[[#This Row],[META_TOTAL]]</f>
        <v>-9.5999999999989427E-3</v>
      </c>
      <c r="W122" s="30">
        <f>+Tabla21[[#This Row],[VALOR UNITARIO]]*Tabla21[[#This Row],[META_CANDELARIA]]</f>
        <v>690609.19199999992</v>
      </c>
      <c r="X122" s="31">
        <f>+Tabla21[[#This Row],[META_SANTA_FE]]*Tabla21[[#This Row],[VALOR UNITARIO]]</f>
        <v>3460635.0720000002</v>
      </c>
      <c r="Y122" s="31">
        <f>+Tabla21[[#This Row],[META_MARTIRES]]*Tabla21[[#This Row],[VALOR UNITARIO]]</f>
        <v>1259792.5920000002</v>
      </c>
      <c r="Z122" s="31">
        <f>+Tabla21[[#This Row],[META_SAN_CRISTOBAL]]*Tabla21[[#This Row],[VALOR UNITARIO]]</f>
        <v>3450010.3151999996</v>
      </c>
      <c r="AA122" s="31">
        <f>+Tabla21[[#This Row],[META_RAFAEL_URIBE_URIBE]]*Tabla21[[#This Row],[VALOR UNITARIO]]</f>
        <v>4195261.1135999998</v>
      </c>
      <c r="AB122" s="31">
        <f>+Tabla21[[#This Row],[META_ANTONIO_NARIÑO]]*Tabla21[[#This Row],[VALOR UNITARIO]]</f>
        <v>2124951.36</v>
      </c>
      <c r="AC122" s="31">
        <f>+Tabla21[[#This Row],[META_SUBRED]]*Tabla21[[#This Row],[VALOR UNITARIO]]</f>
        <v>0</v>
      </c>
      <c r="AD122" s="32">
        <f>+Tabla21[[#This Row],[META_DISTRITO]]*Tabla21[[#This Row],[VALOR UNITARIO]]</f>
        <v>0</v>
      </c>
      <c r="AE122" s="30">
        <f>SUM(Tabla21[[#This Row],[$_CANDELARIA]:[$_DISTRITO]])</f>
        <v>15181259.6448</v>
      </c>
      <c r="AF122" s="32">
        <f>+Tabla21[[#This Row],[$_CENTRO_ORIENTE]]-Tabla21[[#This Row],[$_TOTAL]]</f>
        <v>-3035.6447999998927</v>
      </c>
    </row>
    <row r="123" spans="1:32" ht="63.75" hidden="1">
      <c r="A123" s="19" t="s">
        <v>82</v>
      </c>
      <c r="B123" s="20" t="s">
        <v>195</v>
      </c>
      <c r="C123" s="20" t="s">
        <v>108</v>
      </c>
      <c r="D123" s="21">
        <v>111</v>
      </c>
      <c r="E123" s="20" t="s">
        <v>208</v>
      </c>
      <c r="F123" s="20" t="s">
        <v>97</v>
      </c>
      <c r="G123" s="19" t="s">
        <v>209</v>
      </c>
      <c r="H123" s="19" t="s">
        <v>59</v>
      </c>
      <c r="I123" s="19" t="s">
        <v>56</v>
      </c>
      <c r="J123" s="22">
        <v>421618</v>
      </c>
      <c r="K123" s="5">
        <v>66</v>
      </c>
      <c r="L123" s="22">
        <f>+Tabla21[[#This Row],[VALOR UNITARIO]]*Tabla21[[#This Row],[META_CENTRO_ORIENTE]]</f>
        <v>27826788</v>
      </c>
      <c r="M123" s="55">
        <f>+Tabla21[[#This Row],[META_CENTRO_ORIENTE]]*4.55/100</f>
        <v>3.0030000000000001</v>
      </c>
      <c r="N123" s="56">
        <f>+Tabla21[[#This Row],[META_CENTRO_ORIENTE]]*22.8/100</f>
        <v>15.048</v>
      </c>
      <c r="O123" s="56">
        <f>+Tabla21[[#This Row],[META_CENTRO_ORIENTE]]*8.3/100</f>
        <v>5.4780000000000006</v>
      </c>
      <c r="P123" s="56">
        <f>+Tabla21[[#This Row],[META_CENTRO_ORIENTE]]*22.73/100</f>
        <v>15.001800000000001</v>
      </c>
      <c r="Q123" s="56">
        <f>+Tabla21[[#This Row],[META_CENTRO_ORIENTE]]*27.64/100</f>
        <v>18.2424</v>
      </c>
      <c r="R123" s="56">
        <f>+Tabla21[[#This Row],[META_CENTRO_ORIENTE]]*14/100</f>
        <v>9.24</v>
      </c>
      <c r="S123" s="56"/>
      <c r="T123" s="57"/>
      <c r="U123" s="28">
        <f>+Tabla21[[#This Row],[META_CANDELARIA]]+Tabla21[[#This Row],[META_SANTA_FE]]+Tabla21[[#This Row],[META_MARTIRES]]+Tabla21[[#This Row],[META_SAN_CRISTOBAL]]+Tabla21[[#This Row],[META_RAFAEL_URIBE_URIBE]]+Tabla21[[#This Row],[META_ANTONIO_NARIÑO]]+Tabla21[[#This Row],[META_SUBRED]]+Tabla21[[#This Row],[META_DISTRITO]]</f>
        <v>66.013199999999998</v>
      </c>
      <c r="V123" s="29">
        <f>+Tabla21[[#This Row],[META_CENTRO_ORIENTE]]-Tabla21[[#This Row],[META_TOTAL]]</f>
        <v>-1.3199999999997658E-2</v>
      </c>
      <c r="W123" s="30">
        <f>+Tabla21[[#This Row],[VALOR UNITARIO]]*Tabla21[[#This Row],[META_CANDELARIA]]</f>
        <v>1266118.8540000001</v>
      </c>
      <c r="X123" s="31">
        <f>+Tabla21[[#This Row],[META_SANTA_FE]]*Tabla21[[#This Row],[VALOR UNITARIO]]</f>
        <v>6344507.6639999999</v>
      </c>
      <c r="Y123" s="31">
        <f>+Tabla21[[#This Row],[META_MARTIRES]]*Tabla21[[#This Row],[VALOR UNITARIO]]</f>
        <v>2309623.4040000001</v>
      </c>
      <c r="Z123" s="31">
        <f>+Tabla21[[#This Row],[META_SAN_CRISTOBAL]]*Tabla21[[#This Row],[VALOR UNITARIO]]</f>
        <v>6325028.9124000007</v>
      </c>
      <c r="AA123" s="31">
        <f>+Tabla21[[#This Row],[META_RAFAEL_URIBE_URIBE]]*Tabla21[[#This Row],[VALOR UNITARIO]]</f>
        <v>7691324.2032000003</v>
      </c>
      <c r="AB123" s="31">
        <f>+Tabla21[[#This Row],[META_ANTONIO_NARIÑO]]*Tabla21[[#This Row],[VALOR UNITARIO]]</f>
        <v>3895750.3200000003</v>
      </c>
      <c r="AC123" s="31">
        <f>+Tabla21[[#This Row],[META_SUBRED]]*Tabla21[[#This Row],[VALOR UNITARIO]]</f>
        <v>0</v>
      </c>
      <c r="AD123" s="32">
        <f>+Tabla21[[#This Row],[META_DISTRITO]]*Tabla21[[#This Row],[VALOR UNITARIO]]</f>
        <v>0</v>
      </c>
      <c r="AE123" s="30">
        <f>SUM(Tabla21[[#This Row],[$_CANDELARIA]:[$_DISTRITO]])</f>
        <v>27832353.357600003</v>
      </c>
      <c r="AF123" s="32">
        <f>+Tabla21[[#This Row],[$_CENTRO_ORIENTE]]-Tabla21[[#This Row],[$_TOTAL]]</f>
        <v>-5565.3576000034809</v>
      </c>
    </row>
    <row r="124" spans="1:32" ht="63.75" hidden="1">
      <c r="A124" s="19" t="s">
        <v>82</v>
      </c>
      <c r="B124" s="20" t="s">
        <v>195</v>
      </c>
      <c r="C124" s="20" t="s">
        <v>84</v>
      </c>
      <c r="D124" s="21">
        <v>112</v>
      </c>
      <c r="E124" s="20" t="s">
        <v>210</v>
      </c>
      <c r="F124" s="20" t="s">
        <v>97</v>
      </c>
      <c r="G124" s="19" t="s">
        <v>87</v>
      </c>
      <c r="H124" s="19" t="s">
        <v>59</v>
      </c>
      <c r="I124" s="19" t="s">
        <v>56</v>
      </c>
      <c r="J124" s="22">
        <v>140539</v>
      </c>
      <c r="K124" s="5">
        <v>48</v>
      </c>
      <c r="L124" s="22">
        <f>+Tabla21[[#This Row],[VALOR UNITARIO]]*Tabla21[[#This Row],[META_CENTRO_ORIENTE]]</f>
        <v>6745872</v>
      </c>
      <c r="M124" s="55">
        <f>+Tabla21[[#This Row],[META_CENTRO_ORIENTE]]*4.55/100</f>
        <v>2.1839999999999997</v>
      </c>
      <c r="N124" s="56">
        <f>+Tabla21[[#This Row],[META_CENTRO_ORIENTE]]*22.8/100</f>
        <v>10.944000000000001</v>
      </c>
      <c r="O124" s="56">
        <f>+Tabla21[[#This Row],[META_CENTRO_ORIENTE]]*8.3/100</f>
        <v>3.9840000000000004</v>
      </c>
      <c r="P124" s="56">
        <f>+Tabla21[[#This Row],[META_CENTRO_ORIENTE]]*22.73/100</f>
        <v>10.910399999999999</v>
      </c>
      <c r="Q124" s="56">
        <f>+Tabla21[[#This Row],[META_CENTRO_ORIENTE]]*27.64/100</f>
        <v>13.267200000000001</v>
      </c>
      <c r="R124" s="56">
        <f>+Tabla21[[#This Row],[META_CENTRO_ORIENTE]]*14/100</f>
        <v>6.72</v>
      </c>
      <c r="S124" s="57">
        <v>0</v>
      </c>
      <c r="T124" s="57">
        <v>0</v>
      </c>
      <c r="U124" s="28">
        <f>+Tabla21[[#This Row],[META_CANDELARIA]]+Tabla21[[#This Row],[META_SANTA_FE]]+Tabla21[[#This Row],[META_MARTIRES]]+Tabla21[[#This Row],[META_SAN_CRISTOBAL]]+Tabla21[[#This Row],[META_RAFAEL_URIBE_URIBE]]+Tabla21[[#This Row],[META_ANTONIO_NARIÑO]]+Tabla21[[#This Row],[META_SUBRED]]+Tabla21[[#This Row],[META_DISTRITO]]</f>
        <v>48.009599999999999</v>
      </c>
      <c r="V124" s="29">
        <f>+Tabla21[[#This Row],[META_CENTRO_ORIENTE]]-Tabla21[[#This Row],[META_TOTAL]]</f>
        <v>-9.5999999999989427E-3</v>
      </c>
      <c r="W124" s="30">
        <f>+Tabla21[[#This Row],[VALOR UNITARIO]]*Tabla21[[#This Row],[META_CANDELARIA]]</f>
        <v>306937.17599999998</v>
      </c>
      <c r="X124" s="31">
        <f>+Tabla21[[#This Row],[META_SANTA_FE]]*Tabla21[[#This Row],[VALOR UNITARIO]]</f>
        <v>1538058.8160000001</v>
      </c>
      <c r="Y124" s="31">
        <f>+Tabla21[[#This Row],[META_MARTIRES]]*Tabla21[[#This Row],[VALOR UNITARIO]]</f>
        <v>559907.37600000005</v>
      </c>
      <c r="Z124" s="31">
        <f>+Tabla21[[#This Row],[META_SAN_CRISTOBAL]]*Tabla21[[#This Row],[VALOR UNITARIO]]</f>
        <v>1533336.7056</v>
      </c>
      <c r="AA124" s="31">
        <f>+Tabla21[[#This Row],[META_RAFAEL_URIBE_URIBE]]*Tabla21[[#This Row],[VALOR UNITARIO]]</f>
        <v>1864559.0208000001</v>
      </c>
      <c r="AB124" s="31">
        <f>+Tabla21[[#This Row],[META_ANTONIO_NARIÑO]]*Tabla21[[#This Row],[VALOR UNITARIO]]</f>
        <v>944422.08</v>
      </c>
      <c r="AC124" s="31">
        <f>+Tabla21[[#This Row],[META_SUBRED]]*Tabla21[[#This Row],[VALOR UNITARIO]]</f>
        <v>0</v>
      </c>
      <c r="AD124" s="32">
        <f>+Tabla21[[#This Row],[META_DISTRITO]]*Tabla21[[#This Row],[VALOR UNITARIO]]</f>
        <v>0</v>
      </c>
      <c r="AE124" s="30">
        <f>SUM(Tabla21[[#This Row],[$_CANDELARIA]:[$_DISTRITO]])</f>
        <v>6747221.1743999999</v>
      </c>
      <c r="AF124" s="32">
        <f>+Tabla21[[#This Row],[$_CENTRO_ORIENTE]]-Tabla21[[#This Row],[$_TOTAL]]</f>
        <v>-1349.1743999999017</v>
      </c>
    </row>
    <row r="125" spans="1:32" ht="63.75" hidden="1">
      <c r="A125" s="19" t="s">
        <v>82</v>
      </c>
      <c r="B125" s="20" t="s">
        <v>195</v>
      </c>
      <c r="C125" s="20" t="s">
        <v>108</v>
      </c>
      <c r="D125" s="21">
        <v>113</v>
      </c>
      <c r="E125" s="20" t="s">
        <v>211</v>
      </c>
      <c r="F125" s="20" t="s">
        <v>97</v>
      </c>
      <c r="G125" s="19" t="s">
        <v>158</v>
      </c>
      <c r="H125" s="19" t="s">
        <v>59</v>
      </c>
      <c r="I125" s="19" t="s">
        <v>56</v>
      </c>
      <c r="J125" s="22">
        <v>70270</v>
      </c>
      <c r="K125" s="5">
        <v>552</v>
      </c>
      <c r="L125" s="22">
        <f>+Tabla21[[#This Row],[VALOR UNITARIO]]*Tabla21[[#This Row],[META_CENTRO_ORIENTE]]</f>
        <v>38789040</v>
      </c>
      <c r="M125" s="55">
        <f>+Tabla21[[#This Row],[META_CENTRO_ORIENTE]]*4.55/100</f>
        <v>25.116</v>
      </c>
      <c r="N125" s="56">
        <f>+Tabla21[[#This Row],[META_CENTRO_ORIENTE]]*22.8/100</f>
        <v>125.85600000000001</v>
      </c>
      <c r="O125" s="56">
        <f>+Tabla21[[#This Row],[META_CENTRO_ORIENTE]]*8.3/100</f>
        <v>45.816000000000003</v>
      </c>
      <c r="P125" s="56">
        <f>+Tabla21[[#This Row],[META_CENTRO_ORIENTE]]*22.73/100</f>
        <v>125.46960000000001</v>
      </c>
      <c r="Q125" s="56">
        <f>+Tabla21[[#This Row],[META_CENTRO_ORIENTE]]*27.64/100</f>
        <v>152.5728</v>
      </c>
      <c r="R125" s="56">
        <f>+Tabla21[[#This Row],[META_CENTRO_ORIENTE]]*14/100</f>
        <v>77.28</v>
      </c>
      <c r="S125" s="56"/>
      <c r="T125" s="57"/>
      <c r="U125" s="28">
        <f>+Tabla21[[#This Row],[META_CANDELARIA]]+Tabla21[[#This Row],[META_SANTA_FE]]+Tabla21[[#This Row],[META_MARTIRES]]+Tabla21[[#This Row],[META_SAN_CRISTOBAL]]+Tabla21[[#This Row],[META_RAFAEL_URIBE_URIBE]]+Tabla21[[#This Row],[META_ANTONIO_NARIÑO]]+Tabla21[[#This Row],[META_SUBRED]]+Tabla21[[#This Row],[META_DISTRITO]]</f>
        <v>552.11040000000003</v>
      </c>
      <c r="V125" s="29">
        <f>+Tabla21[[#This Row],[META_CENTRO_ORIENTE]]-Tabla21[[#This Row],[META_TOTAL]]</f>
        <v>-0.11040000000002692</v>
      </c>
      <c r="W125" s="30">
        <f>+Tabla21[[#This Row],[VALOR UNITARIO]]*Tabla21[[#This Row],[META_CANDELARIA]]</f>
        <v>1764901.32</v>
      </c>
      <c r="X125" s="31">
        <f>+Tabla21[[#This Row],[META_SANTA_FE]]*Tabla21[[#This Row],[VALOR UNITARIO]]</f>
        <v>8843901.120000001</v>
      </c>
      <c r="Y125" s="31">
        <f>+Tabla21[[#This Row],[META_MARTIRES]]*Tabla21[[#This Row],[VALOR UNITARIO]]</f>
        <v>3219490.3200000003</v>
      </c>
      <c r="Z125" s="31">
        <f>+Tabla21[[#This Row],[META_SAN_CRISTOBAL]]*Tabla21[[#This Row],[VALOR UNITARIO]]</f>
        <v>8816748.7920000013</v>
      </c>
      <c r="AA125" s="31">
        <f>+Tabla21[[#This Row],[META_RAFAEL_URIBE_URIBE]]*Tabla21[[#This Row],[VALOR UNITARIO]]</f>
        <v>10721290.655999999</v>
      </c>
      <c r="AB125" s="31">
        <f>+Tabla21[[#This Row],[META_ANTONIO_NARIÑO]]*Tabla21[[#This Row],[VALOR UNITARIO]]</f>
        <v>5430465.5999999996</v>
      </c>
      <c r="AC125" s="31">
        <f>+Tabla21[[#This Row],[META_SUBRED]]*Tabla21[[#This Row],[VALOR UNITARIO]]</f>
        <v>0</v>
      </c>
      <c r="AD125" s="32">
        <f>+Tabla21[[#This Row],[META_DISTRITO]]*Tabla21[[#This Row],[VALOR UNITARIO]]</f>
        <v>0</v>
      </c>
      <c r="AE125" s="30">
        <f>SUM(Tabla21[[#This Row],[$_CANDELARIA]:[$_DISTRITO]])</f>
        <v>38796797.807999998</v>
      </c>
      <c r="AF125" s="32">
        <f>+Tabla21[[#This Row],[$_CENTRO_ORIENTE]]-Tabla21[[#This Row],[$_TOTAL]]</f>
        <v>-7757.8079999983311</v>
      </c>
    </row>
    <row r="126" spans="1:32" ht="63.75" hidden="1">
      <c r="A126" s="19" t="s">
        <v>82</v>
      </c>
      <c r="B126" s="20" t="s">
        <v>195</v>
      </c>
      <c r="C126" s="20" t="s">
        <v>116</v>
      </c>
      <c r="D126" s="21">
        <v>114</v>
      </c>
      <c r="E126" s="20" t="s">
        <v>212</v>
      </c>
      <c r="F126" s="20" t="s">
        <v>97</v>
      </c>
      <c r="G126" s="19" t="s">
        <v>213</v>
      </c>
      <c r="H126" s="19" t="s">
        <v>59</v>
      </c>
      <c r="I126" s="19" t="s">
        <v>56</v>
      </c>
      <c r="J126" s="22">
        <v>19971</v>
      </c>
      <c r="K126" s="5">
        <v>1200</v>
      </c>
      <c r="L126" s="22">
        <f>+Tabla21[[#This Row],[VALOR UNITARIO]]*Tabla21[[#This Row],[META_CENTRO_ORIENTE]]</f>
        <v>23965200</v>
      </c>
      <c r="M126" s="55">
        <f>+Tabla21[[#This Row],[META_CENTRO_ORIENTE]]*4.55/100</f>
        <v>54.6</v>
      </c>
      <c r="N126" s="56">
        <f>+Tabla21[[#This Row],[META_CENTRO_ORIENTE]]*22.8/100</f>
        <v>273.60000000000002</v>
      </c>
      <c r="O126" s="56">
        <f>+Tabla21[[#This Row],[META_CENTRO_ORIENTE]]*8.3/100</f>
        <v>99.6</v>
      </c>
      <c r="P126" s="56">
        <f>+Tabla21[[#This Row],[META_CENTRO_ORIENTE]]*22.73/100</f>
        <v>272.76</v>
      </c>
      <c r="Q126" s="56">
        <f>+Tabla21[[#This Row],[META_CENTRO_ORIENTE]]*27.64/100</f>
        <v>331.68</v>
      </c>
      <c r="R126" s="56">
        <f>+Tabla21[[#This Row],[META_CENTRO_ORIENTE]]*14/100</f>
        <v>168</v>
      </c>
      <c r="S126" s="56"/>
      <c r="T126" s="57"/>
      <c r="U126" s="28">
        <f>+Tabla21[[#This Row],[META_CANDELARIA]]+Tabla21[[#This Row],[META_SANTA_FE]]+Tabla21[[#This Row],[META_MARTIRES]]+Tabla21[[#This Row],[META_SAN_CRISTOBAL]]+Tabla21[[#This Row],[META_RAFAEL_URIBE_URIBE]]+Tabla21[[#This Row],[META_ANTONIO_NARIÑO]]+Tabla21[[#This Row],[META_SUBRED]]+Tabla21[[#This Row],[META_DISTRITO]]</f>
        <v>1200.24</v>
      </c>
      <c r="V126" s="29">
        <f>+Tabla21[[#This Row],[META_CENTRO_ORIENTE]]-Tabla21[[#This Row],[META_TOTAL]]</f>
        <v>-0.24000000000000909</v>
      </c>
      <c r="W126" s="30">
        <f>+Tabla21[[#This Row],[VALOR UNITARIO]]*Tabla21[[#This Row],[META_CANDELARIA]]</f>
        <v>1090416.6000000001</v>
      </c>
      <c r="X126" s="31">
        <f>+Tabla21[[#This Row],[META_SANTA_FE]]*Tabla21[[#This Row],[VALOR UNITARIO]]</f>
        <v>5464065.6000000006</v>
      </c>
      <c r="Y126" s="31">
        <f>+Tabla21[[#This Row],[META_MARTIRES]]*Tabla21[[#This Row],[VALOR UNITARIO]]</f>
        <v>1989111.5999999999</v>
      </c>
      <c r="Z126" s="31">
        <f>+Tabla21[[#This Row],[META_SAN_CRISTOBAL]]*Tabla21[[#This Row],[VALOR UNITARIO]]</f>
        <v>5447289.96</v>
      </c>
      <c r="AA126" s="31">
        <f>+Tabla21[[#This Row],[META_RAFAEL_URIBE_URIBE]]*Tabla21[[#This Row],[VALOR UNITARIO]]</f>
        <v>6623981.2800000003</v>
      </c>
      <c r="AB126" s="31">
        <f>+Tabla21[[#This Row],[META_ANTONIO_NARIÑO]]*Tabla21[[#This Row],[VALOR UNITARIO]]</f>
        <v>3355128</v>
      </c>
      <c r="AC126" s="31">
        <f>+Tabla21[[#This Row],[META_SUBRED]]*Tabla21[[#This Row],[VALOR UNITARIO]]</f>
        <v>0</v>
      </c>
      <c r="AD126" s="32">
        <f>+Tabla21[[#This Row],[META_DISTRITO]]*Tabla21[[#This Row],[VALOR UNITARIO]]</f>
        <v>0</v>
      </c>
      <c r="AE126" s="30">
        <f>SUM(Tabla21[[#This Row],[$_CANDELARIA]:[$_DISTRITO]])</f>
        <v>23969993.040000003</v>
      </c>
      <c r="AF126" s="32">
        <f>+Tabla21[[#This Row],[$_CENTRO_ORIENTE]]-Tabla21[[#This Row],[$_TOTAL]]</f>
        <v>-4793.0400000028312</v>
      </c>
    </row>
    <row r="127" spans="1:32" ht="63.75" hidden="1">
      <c r="A127" s="19" t="s">
        <v>82</v>
      </c>
      <c r="B127" s="20" t="s">
        <v>195</v>
      </c>
      <c r="C127" s="20" t="s">
        <v>108</v>
      </c>
      <c r="D127" s="21">
        <v>115</v>
      </c>
      <c r="E127" s="20" t="s">
        <v>214</v>
      </c>
      <c r="F127" s="20" t="s">
        <v>97</v>
      </c>
      <c r="G127" s="19" t="s">
        <v>215</v>
      </c>
      <c r="H127" s="19" t="s">
        <v>59</v>
      </c>
      <c r="I127" s="19" t="s">
        <v>56</v>
      </c>
      <c r="J127" s="22">
        <v>70270</v>
      </c>
      <c r="K127" s="5">
        <v>204</v>
      </c>
      <c r="L127" s="22">
        <f>+Tabla21[[#This Row],[VALOR UNITARIO]]*Tabla21[[#This Row],[META_CENTRO_ORIENTE]]</f>
        <v>14335080</v>
      </c>
      <c r="M127" s="55">
        <f>+Tabla21[[#This Row],[META_CENTRO_ORIENTE]]*4.55/100</f>
        <v>9.282</v>
      </c>
      <c r="N127" s="56">
        <f>+Tabla21[[#This Row],[META_CENTRO_ORIENTE]]*22.8/100</f>
        <v>46.512</v>
      </c>
      <c r="O127" s="56">
        <f>+Tabla21[[#This Row],[META_CENTRO_ORIENTE]]*8.3/100</f>
        <v>16.932000000000002</v>
      </c>
      <c r="P127" s="56">
        <f>+Tabla21[[#This Row],[META_CENTRO_ORIENTE]]*22.73/100</f>
        <v>46.369199999999999</v>
      </c>
      <c r="Q127" s="56">
        <f>+Tabla21[[#This Row],[META_CENTRO_ORIENTE]]*27.64/100</f>
        <v>56.385600000000004</v>
      </c>
      <c r="R127" s="56">
        <f>+Tabla21[[#This Row],[META_CENTRO_ORIENTE]]*14/100</f>
        <v>28.56</v>
      </c>
      <c r="S127" s="56"/>
      <c r="T127" s="57"/>
      <c r="U127" s="28">
        <f>+Tabla21[[#This Row],[META_CANDELARIA]]+Tabla21[[#This Row],[META_SANTA_FE]]+Tabla21[[#This Row],[META_MARTIRES]]+Tabla21[[#This Row],[META_SAN_CRISTOBAL]]+Tabla21[[#This Row],[META_RAFAEL_URIBE_URIBE]]+Tabla21[[#This Row],[META_ANTONIO_NARIÑO]]+Tabla21[[#This Row],[META_SUBRED]]+Tabla21[[#This Row],[META_DISTRITO]]</f>
        <v>204.04080000000002</v>
      </c>
      <c r="V127" s="29">
        <f>+Tabla21[[#This Row],[META_CENTRO_ORIENTE]]-Tabla21[[#This Row],[META_TOTAL]]</f>
        <v>-4.0800000000018599E-2</v>
      </c>
      <c r="W127" s="30">
        <f>+Tabla21[[#This Row],[VALOR UNITARIO]]*Tabla21[[#This Row],[META_CANDELARIA]]</f>
        <v>652246.14</v>
      </c>
      <c r="X127" s="31">
        <f>+Tabla21[[#This Row],[META_SANTA_FE]]*Tabla21[[#This Row],[VALOR UNITARIO]]</f>
        <v>3268398.24</v>
      </c>
      <c r="Y127" s="31">
        <f>+Tabla21[[#This Row],[META_MARTIRES]]*Tabla21[[#This Row],[VALOR UNITARIO]]</f>
        <v>1189811.6400000001</v>
      </c>
      <c r="Z127" s="31">
        <f>+Tabla21[[#This Row],[META_SAN_CRISTOBAL]]*Tabla21[[#This Row],[VALOR UNITARIO]]</f>
        <v>3258363.6839999999</v>
      </c>
      <c r="AA127" s="31">
        <f>+Tabla21[[#This Row],[META_RAFAEL_URIBE_URIBE]]*Tabla21[[#This Row],[VALOR UNITARIO]]</f>
        <v>3962216.1120000002</v>
      </c>
      <c r="AB127" s="31">
        <f>+Tabla21[[#This Row],[META_ANTONIO_NARIÑO]]*Tabla21[[#This Row],[VALOR UNITARIO]]</f>
        <v>2006911.2</v>
      </c>
      <c r="AC127" s="31">
        <f>+Tabla21[[#This Row],[META_SUBRED]]*Tabla21[[#This Row],[VALOR UNITARIO]]</f>
        <v>0</v>
      </c>
      <c r="AD127" s="32">
        <f>+Tabla21[[#This Row],[META_DISTRITO]]*Tabla21[[#This Row],[VALOR UNITARIO]]</f>
        <v>0</v>
      </c>
      <c r="AE127" s="30">
        <f>SUM(Tabla21[[#This Row],[$_CANDELARIA]:[$_DISTRITO]])</f>
        <v>14337947.015999999</v>
      </c>
      <c r="AF127" s="32">
        <f>+Tabla21[[#This Row],[$_CENTRO_ORIENTE]]-Tabla21[[#This Row],[$_TOTAL]]</f>
        <v>-2867.0159999988973</v>
      </c>
    </row>
    <row r="128" spans="1:32" ht="51" hidden="1">
      <c r="A128" s="19" t="s">
        <v>82</v>
      </c>
      <c r="B128" s="20" t="s">
        <v>216</v>
      </c>
      <c r="C128" s="20" t="s">
        <v>84</v>
      </c>
      <c r="D128" s="21">
        <v>116</v>
      </c>
      <c r="E128" s="20" t="s">
        <v>217</v>
      </c>
      <c r="F128" s="20" t="s">
        <v>89</v>
      </c>
      <c r="G128" s="19" t="s">
        <v>87</v>
      </c>
      <c r="H128" s="19" t="s">
        <v>59</v>
      </c>
      <c r="I128" s="19" t="s">
        <v>56</v>
      </c>
      <c r="J128" s="22">
        <v>105404</v>
      </c>
      <c r="K128" s="5">
        <v>336</v>
      </c>
      <c r="L128" s="22">
        <f>+Tabla21[[#This Row],[VALOR UNITARIO]]*Tabla21[[#This Row],[META_CENTRO_ORIENTE]]</f>
        <v>35415744</v>
      </c>
      <c r="M128" s="55">
        <f>+Tabla21[[#This Row],[META_CENTRO_ORIENTE]]*4.55/100</f>
        <v>15.288</v>
      </c>
      <c r="N128" s="56">
        <f>+Tabla21[[#This Row],[META_CENTRO_ORIENTE]]*22.8/100</f>
        <v>76.608000000000004</v>
      </c>
      <c r="O128" s="56">
        <f>+Tabla21[[#This Row],[META_CENTRO_ORIENTE]]*8.3/100</f>
        <v>27.888000000000002</v>
      </c>
      <c r="P128" s="56">
        <f>+Tabla21[[#This Row],[META_CENTRO_ORIENTE]]*22.73/100</f>
        <v>76.372799999999998</v>
      </c>
      <c r="Q128" s="56">
        <f>+Tabla21[[#This Row],[META_CENTRO_ORIENTE]]*27.64/100</f>
        <v>92.870400000000004</v>
      </c>
      <c r="R128" s="56">
        <f>+Tabla21[[#This Row],[META_CENTRO_ORIENTE]]*14/100</f>
        <v>47.04</v>
      </c>
      <c r="S128" s="56"/>
      <c r="T128" s="57"/>
      <c r="U128" s="28">
        <f>+Tabla21[[#This Row],[META_CANDELARIA]]+Tabla21[[#This Row],[META_SANTA_FE]]+Tabla21[[#This Row],[META_MARTIRES]]+Tabla21[[#This Row],[META_SAN_CRISTOBAL]]+Tabla21[[#This Row],[META_RAFAEL_URIBE_URIBE]]+Tabla21[[#This Row],[META_ANTONIO_NARIÑO]]+Tabla21[[#This Row],[META_SUBRED]]+Tabla21[[#This Row],[META_DISTRITO]]</f>
        <v>336.06720000000001</v>
      </c>
      <c r="V128" s="29">
        <f>+Tabla21[[#This Row],[META_CENTRO_ORIENTE]]-Tabla21[[#This Row],[META_TOTAL]]</f>
        <v>-6.7200000000013915E-2</v>
      </c>
      <c r="W128" s="30">
        <f>+Tabla21[[#This Row],[VALOR UNITARIO]]*Tabla21[[#This Row],[META_CANDELARIA]]</f>
        <v>1611416.352</v>
      </c>
      <c r="X128" s="31">
        <f>+Tabla21[[#This Row],[META_SANTA_FE]]*Tabla21[[#This Row],[VALOR UNITARIO]]</f>
        <v>8074789.6320000002</v>
      </c>
      <c r="Y128" s="31">
        <f>+Tabla21[[#This Row],[META_MARTIRES]]*Tabla21[[#This Row],[VALOR UNITARIO]]</f>
        <v>2939506.7520000003</v>
      </c>
      <c r="Z128" s="31">
        <f>+Tabla21[[#This Row],[META_SAN_CRISTOBAL]]*Tabla21[[#This Row],[VALOR UNITARIO]]</f>
        <v>8049998.6112000002</v>
      </c>
      <c r="AA128" s="31">
        <f>+Tabla21[[#This Row],[META_RAFAEL_URIBE_URIBE]]*Tabla21[[#This Row],[VALOR UNITARIO]]</f>
        <v>9788911.6415999997</v>
      </c>
      <c r="AB128" s="31">
        <f>+Tabla21[[#This Row],[META_ANTONIO_NARIÑO]]*Tabla21[[#This Row],[VALOR UNITARIO]]</f>
        <v>4958204.16</v>
      </c>
      <c r="AC128" s="31">
        <f>+Tabla21[[#This Row],[META_SUBRED]]*Tabla21[[#This Row],[VALOR UNITARIO]]</f>
        <v>0</v>
      </c>
      <c r="AD128" s="32">
        <f>+Tabla21[[#This Row],[META_DISTRITO]]*Tabla21[[#This Row],[VALOR UNITARIO]]</f>
        <v>0</v>
      </c>
      <c r="AE128" s="30">
        <f>SUM(Tabla21[[#This Row],[$_CANDELARIA]:[$_DISTRITO]])</f>
        <v>35422827.148800001</v>
      </c>
      <c r="AF128" s="32">
        <f>+Tabla21[[#This Row],[$_CENTRO_ORIENTE]]-Tabla21[[#This Row],[$_TOTAL]]</f>
        <v>-7083.1488000005484</v>
      </c>
    </row>
    <row r="129" spans="1:32" ht="127.5" hidden="1">
      <c r="A129" s="19" t="s">
        <v>82</v>
      </c>
      <c r="B129" s="20" t="s">
        <v>218</v>
      </c>
      <c r="C129" s="20" t="s">
        <v>84</v>
      </c>
      <c r="D129" s="21">
        <v>117</v>
      </c>
      <c r="E129" s="20" t="s">
        <v>219</v>
      </c>
      <c r="F129" s="20" t="s">
        <v>89</v>
      </c>
      <c r="G129" s="19" t="s">
        <v>87</v>
      </c>
      <c r="H129" s="19" t="s">
        <v>148</v>
      </c>
      <c r="I129" s="19" t="s">
        <v>74</v>
      </c>
      <c r="J129" s="22">
        <v>161342</v>
      </c>
      <c r="K129" s="5">
        <v>204</v>
      </c>
      <c r="L129" s="22">
        <f>+Tabla21[[#This Row],[VALOR UNITARIO]]*Tabla21[[#This Row],[META_CENTRO_ORIENTE]]</f>
        <v>32913768</v>
      </c>
      <c r="M129" s="55">
        <f>+Tabla21[[#This Row],[META_CENTRO_ORIENTE]]*4.55/100</f>
        <v>9.282</v>
      </c>
      <c r="N129" s="56">
        <f>+Tabla21[[#This Row],[META_CENTRO_ORIENTE]]*22.8/100</f>
        <v>46.512</v>
      </c>
      <c r="O129" s="56">
        <f>+Tabla21[[#This Row],[META_CENTRO_ORIENTE]]*8.3/100</f>
        <v>16.932000000000002</v>
      </c>
      <c r="P129" s="56">
        <f>+Tabla21[[#This Row],[META_CENTRO_ORIENTE]]*22.73/100</f>
        <v>46.369199999999999</v>
      </c>
      <c r="Q129" s="56">
        <f>+Tabla21[[#This Row],[META_CENTRO_ORIENTE]]*27.64/100</f>
        <v>56.385600000000004</v>
      </c>
      <c r="R129" s="56">
        <f>+Tabla21[[#This Row],[META_CENTRO_ORIENTE]]*14/100</f>
        <v>28.56</v>
      </c>
      <c r="S129" s="56"/>
      <c r="T129" s="57"/>
      <c r="U129" s="28">
        <f>+Tabla21[[#This Row],[META_CANDELARIA]]+Tabla21[[#This Row],[META_SANTA_FE]]+Tabla21[[#This Row],[META_MARTIRES]]+Tabla21[[#This Row],[META_SAN_CRISTOBAL]]+Tabla21[[#This Row],[META_RAFAEL_URIBE_URIBE]]+Tabla21[[#This Row],[META_ANTONIO_NARIÑO]]+Tabla21[[#This Row],[META_SUBRED]]+Tabla21[[#This Row],[META_DISTRITO]]</f>
        <v>204.04080000000002</v>
      </c>
      <c r="V129" s="29">
        <f>+Tabla21[[#This Row],[META_CENTRO_ORIENTE]]-Tabla21[[#This Row],[META_TOTAL]]</f>
        <v>-4.0800000000018599E-2</v>
      </c>
      <c r="W129" s="30">
        <f>+Tabla21[[#This Row],[VALOR UNITARIO]]*Tabla21[[#This Row],[META_CANDELARIA]]</f>
        <v>1497576.4439999999</v>
      </c>
      <c r="X129" s="31">
        <f>+Tabla21[[#This Row],[META_SANTA_FE]]*Tabla21[[#This Row],[VALOR UNITARIO]]</f>
        <v>7504339.1040000003</v>
      </c>
      <c r="Y129" s="31">
        <f>+Tabla21[[#This Row],[META_MARTIRES]]*Tabla21[[#This Row],[VALOR UNITARIO]]</f>
        <v>2731842.7440000004</v>
      </c>
      <c r="Z129" s="31">
        <f>+Tabla21[[#This Row],[META_SAN_CRISTOBAL]]*Tabla21[[#This Row],[VALOR UNITARIO]]</f>
        <v>7481299.4664000003</v>
      </c>
      <c r="AA129" s="31">
        <f>+Tabla21[[#This Row],[META_RAFAEL_URIBE_URIBE]]*Tabla21[[#This Row],[VALOR UNITARIO]]</f>
        <v>9097365.4752000012</v>
      </c>
      <c r="AB129" s="31">
        <f>+Tabla21[[#This Row],[META_ANTONIO_NARIÑO]]*Tabla21[[#This Row],[VALOR UNITARIO]]</f>
        <v>4607927.5199999996</v>
      </c>
      <c r="AC129" s="31">
        <f>+Tabla21[[#This Row],[META_SUBRED]]*Tabla21[[#This Row],[VALOR UNITARIO]]</f>
        <v>0</v>
      </c>
      <c r="AD129" s="32">
        <f>+Tabla21[[#This Row],[META_DISTRITO]]*Tabla21[[#This Row],[VALOR UNITARIO]]</f>
        <v>0</v>
      </c>
      <c r="AE129" s="30">
        <f>SUM(Tabla21[[#This Row],[$_CANDELARIA]:[$_DISTRITO]])</f>
        <v>32920350.753600001</v>
      </c>
      <c r="AF129" s="32">
        <f>+Tabla21[[#This Row],[$_CENTRO_ORIENTE]]-Tabla21[[#This Row],[$_TOTAL]]</f>
        <v>-6582.7536000013351</v>
      </c>
    </row>
    <row r="130" spans="1:32" ht="127.5" hidden="1">
      <c r="A130" s="19" t="s">
        <v>82</v>
      </c>
      <c r="B130" s="20" t="s">
        <v>218</v>
      </c>
      <c r="C130" s="20" t="s">
        <v>84</v>
      </c>
      <c r="D130" s="21">
        <v>117</v>
      </c>
      <c r="E130" s="20" t="s">
        <v>219</v>
      </c>
      <c r="F130" s="20" t="s">
        <v>97</v>
      </c>
      <c r="G130" s="19" t="s">
        <v>87</v>
      </c>
      <c r="H130" s="19" t="s">
        <v>148</v>
      </c>
      <c r="I130" s="19" t="s">
        <v>74</v>
      </c>
      <c r="J130" s="22">
        <v>161342</v>
      </c>
      <c r="K130" s="5">
        <v>204</v>
      </c>
      <c r="L130" s="22">
        <f>+Tabla21[[#This Row],[VALOR UNITARIO]]*Tabla21[[#This Row],[META_CENTRO_ORIENTE]]</f>
        <v>32913768</v>
      </c>
      <c r="M130" s="55">
        <f>+Tabla21[[#This Row],[META_CENTRO_ORIENTE]]*4.55/100</f>
        <v>9.282</v>
      </c>
      <c r="N130" s="56">
        <f>+Tabla21[[#This Row],[META_CENTRO_ORIENTE]]*22.8/100</f>
        <v>46.512</v>
      </c>
      <c r="O130" s="56">
        <f>+Tabla21[[#This Row],[META_CENTRO_ORIENTE]]*8.3/100</f>
        <v>16.932000000000002</v>
      </c>
      <c r="P130" s="56">
        <f>+Tabla21[[#This Row],[META_CENTRO_ORIENTE]]*22.73/100</f>
        <v>46.369199999999999</v>
      </c>
      <c r="Q130" s="56">
        <f>+Tabla21[[#This Row],[META_CENTRO_ORIENTE]]*27.64/100</f>
        <v>56.385600000000004</v>
      </c>
      <c r="R130" s="56">
        <f>+Tabla21[[#This Row],[META_CENTRO_ORIENTE]]*14/100</f>
        <v>28.56</v>
      </c>
      <c r="S130" s="56"/>
      <c r="T130" s="57"/>
      <c r="U130" s="28">
        <f>+Tabla21[[#This Row],[META_CANDELARIA]]+Tabla21[[#This Row],[META_SANTA_FE]]+Tabla21[[#This Row],[META_MARTIRES]]+Tabla21[[#This Row],[META_SAN_CRISTOBAL]]+Tabla21[[#This Row],[META_RAFAEL_URIBE_URIBE]]+Tabla21[[#This Row],[META_ANTONIO_NARIÑO]]+Tabla21[[#This Row],[META_SUBRED]]+Tabla21[[#This Row],[META_DISTRITO]]</f>
        <v>204.04080000000002</v>
      </c>
      <c r="V130" s="29">
        <f>+Tabla21[[#This Row],[META_CENTRO_ORIENTE]]-Tabla21[[#This Row],[META_TOTAL]]</f>
        <v>-4.0800000000018599E-2</v>
      </c>
      <c r="W130" s="30">
        <f>+Tabla21[[#This Row],[VALOR UNITARIO]]*Tabla21[[#This Row],[META_CANDELARIA]]</f>
        <v>1497576.4439999999</v>
      </c>
      <c r="X130" s="31">
        <f>+Tabla21[[#This Row],[META_SANTA_FE]]*Tabla21[[#This Row],[VALOR UNITARIO]]</f>
        <v>7504339.1040000003</v>
      </c>
      <c r="Y130" s="31">
        <f>+Tabla21[[#This Row],[META_MARTIRES]]*Tabla21[[#This Row],[VALOR UNITARIO]]</f>
        <v>2731842.7440000004</v>
      </c>
      <c r="Z130" s="31">
        <f>+Tabla21[[#This Row],[META_SAN_CRISTOBAL]]*Tabla21[[#This Row],[VALOR UNITARIO]]</f>
        <v>7481299.4664000003</v>
      </c>
      <c r="AA130" s="31">
        <f>+Tabla21[[#This Row],[META_RAFAEL_URIBE_URIBE]]*Tabla21[[#This Row],[VALOR UNITARIO]]</f>
        <v>9097365.4752000012</v>
      </c>
      <c r="AB130" s="31">
        <f>+Tabla21[[#This Row],[META_ANTONIO_NARIÑO]]*Tabla21[[#This Row],[VALOR UNITARIO]]</f>
        <v>4607927.5199999996</v>
      </c>
      <c r="AC130" s="31">
        <f>+Tabla21[[#This Row],[META_SUBRED]]*Tabla21[[#This Row],[VALOR UNITARIO]]</f>
        <v>0</v>
      </c>
      <c r="AD130" s="32">
        <f>+Tabla21[[#This Row],[META_DISTRITO]]*Tabla21[[#This Row],[VALOR UNITARIO]]</f>
        <v>0</v>
      </c>
      <c r="AE130" s="30">
        <f>SUM(Tabla21[[#This Row],[$_CANDELARIA]:[$_DISTRITO]])</f>
        <v>32920350.753600001</v>
      </c>
      <c r="AF130" s="32">
        <f>+Tabla21[[#This Row],[$_CENTRO_ORIENTE]]-Tabla21[[#This Row],[$_TOTAL]]</f>
        <v>-6582.7536000013351</v>
      </c>
    </row>
    <row r="131" spans="1:32" ht="114.75" hidden="1">
      <c r="A131" s="19" t="s">
        <v>82</v>
      </c>
      <c r="B131" s="20" t="s">
        <v>218</v>
      </c>
      <c r="C131" s="20" t="s">
        <v>84</v>
      </c>
      <c r="D131" s="21">
        <v>118</v>
      </c>
      <c r="E131" s="20" t="s">
        <v>221</v>
      </c>
      <c r="F131" s="20" t="s">
        <v>86</v>
      </c>
      <c r="G131" s="19" t="s">
        <v>107</v>
      </c>
      <c r="H131" s="19" t="s">
        <v>148</v>
      </c>
      <c r="I131" s="19" t="s">
        <v>74</v>
      </c>
      <c r="J131" s="22">
        <v>992404</v>
      </c>
      <c r="K131" s="5">
        <v>144</v>
      </c>
      <c r="L131" s="22">
        <f>+Tabla21[[#This Row],[VALOR UNITARIO]]*Tabla21[[#This Row],[META_CENTRO_ORIENTE]]</f>
        <v>142906176</v>
      </c>
      <c r="M131" s="55">
        <f>+Tabla21[[#This Row],[META_CENTRO_ORIENTE]]*4.55/100</f>
        <v>6.5519999999999996</v>
      </c>
      <c r="N131" s="56">
        <f>+Tabla21[[#This Row],[META_CENTRO_ORIENTE]]*22.8/100</f>
        <v>32.832000000000001</v>
      </c>
      <c r="O131" s="56">
        <f>+Tabla21[[#This Row],[META_CENTRO_ORIENTE]]*8.3/100</f>
        <v>11.952</v>
      </c>
      <c r="P131" s="56">
        <f>+Tabla21[[#This Row],[META_CENTRO_ORIENTE]]*22.73/100</f>
        <v>32.731200000000001</v>
      </c>
      <c r="Q131" s="56">
        <f>+Tabla21[[#This Row],[META_CENTRO_ORIENTE]]*27.64/100</f>
        <v>39.801600000000001</v>
      </c>
      <c r="R131" s="56">
        <f>+Tabla21[[#This Row],[META_CENTRO_ORIENTE]]*14/100</f>
        <v>20.16</v>
      </c>
      <c r="S131" s="56"/>
      <c r="T131" s="57"/>
      <c r="U131" s="28">
        <f>+Tabla21[[#This Row],[META_CANDELARIA]]+Tabla21[[#This Row],[META_SANTA_FE]]+Tabla21[[#This Row],[META_MARTIRES]]+Tabla21[[#This Row],[META_SAN_CRISTOBAL]]+Tabla21[[#This Row],[META_RAFAEL_URIBE_URIBE]]+Tabla21[[#This Row],[META_ANTONIO_NARIÑO]]+Tabla21[[#This Row],[META_SUBRED]]+Tabla21[[#This Row],[META_DISTRITO]]</f>
        <v>144.02879999999999</v>
      </c>
      <c r="V131" s="29">
        <f>+Tabla21[[#This Row],[META_CENTRO_ORIENTE]]-Tabla21[[#This Row],[META_TOTAL]]</f>
        <v>-2.8799999999989723E-2</v>
      </c>
      <c r="W131" s="30">
        <f>+Tabla21[[#This Row],[VALOR UNITARIO]]*Tabla21[[#This Row],[META_CANDELARIA]]</f>
        <v>6502231.0079999994</v>
      </c>
      <c r="X131" s="31">
        <f>+Tabla21[[#This Row],[META_SANTA_FE]]*Tabla21[[#This Row],[VALOR UNITARIO]]</f>
        <v>32582608.128000002</v>
      </c>
      <c r="Y131" s="31">
        <f>+Tabla21[[#This Row],[META_MARTIRES]]*Tabla21[[#This Row],[VALOR UNITARIO]]</f>
        <v>11861212.607999999</v>
      </c>
      <c r="Z131" s="31">
        <f>+Tabla21[[#This Row],[META_SAN_CRISTOBAL]]*Tabla21[[#This Row],[VALOR UNITARIO]]</f>
        <v>32482573.8048</v>
      </c>
      <c r="AA131" s="31">
        <f>+Tabla21[[#This Row],[META_RAFAEL_URIBE_URIBE]]*Tabla21[[#This Row],[VALOR UNITARIO]]</f>
        <v>39499267.046400003</v>
      </c>
      <c r="AB131" s="31">
        <f>+Tabla21[[#This Row],[META_ANTONIO_NARIÑO]]*Tabla21[[#This Row],[VALOR UNITARIO]]</f>
        <v>20006864.640000001</v>
      </c>
      <c r="AC131" s="31">
        <f>+Tabla21[[#This Row],[META_SUBRED]]*Tabla21[[#This Row],[VALOR UNITARIO]]</f>
        <v>0</v>
      </c>
      <c r="AD131" s="32">
        <f>+Tabla21[[#This Row],[META_DISTRITO]]*Tabla21[[#This Row],[VALOR UNITARIO]]</f>
        <v>0</v>
      </c>
      <c r="AE131" s="30">
        <f>SUM(Tabla21[[#This Row],[$_CANDELARIA]:[$_DISTRITO]])</f>
        <v>142934757.23519999</v>
      </c>
      <c r="AF131" s="32">
        <f>+Tabla21[[#This Row],[$_CENTRO_ORIENTE]]-Tabla21[[#This Row],[$_TOTAL]]</f>
        <v>-28581.235199987888</v>
      </c>
    </row>
    <row r="132" spans="1:32" ht="76.5" hidden="1">
      <c r="A132" s="19" t="s">
        <v>82</v>
      </c>
      <c r="B132" s="20" t="s">
        <v>218</v>
      </c>
      <c r="C132" s="20" t="s">
        <v>84</v>
      </c>
      <c r="D132" s="21">
        <v>119</v>
      </c>
      <c r="E132" s="20" t="s">
        <v>222</v>
      </c>
      <c r="F132" s="20" t="s">
        <v>86</v>
      </c>
      <c r="G132" s="19" t="s">
        <v>87</v>
      </c>
      <c r="H132" s="19" t="s">
        <v>148</v>
      </c>
      <c r="I132" s="19" t="s">
        <v>74</v>
      </c>
      <c r="J132" s="22">
        <v>355662</v>
      </c>
      <c r="K132" s="5">
        <v>144</v>
      </c>
      <c r="L132" s="22">
        <f>+Tabla21[[#This Row],[VALOR UNITARIO]]*Tabla21[[#This Row],[META_CENTRO_ORIENTE]]</f>
        <v>51215328</v>
      </c>
      <c r="M132" s="55">
        <f>+Tabla21[[#This Row],[META_CENTRO_ORIENTE]]*4.55/100</f>
        <v>6.5519999999999996</v>
      </c>
      <c r="N132" s="56">
        <f>+Tabla21[[#This Row],[META_CENTRO_ORIENTE]]*22.8/100</f>
        <v>32.832000000000001</v>
      </c>
      <c r="O132" s="56">
        <f>+Tabla21[[#This Row],[META_CENTRO_ORIENTE]]*8.3/100</f>
        <v>11.952</v>
      </c>
      <c r="P132" s="56">
        <f>+Tabla21[[#This Row],[META_CENTRO_ORIENTE]]*22.73/100</f>
        <v>32.731200000000001</v>
      </c>
      <c r="Q132" s="56">
        <f>+Tabla21[[#This Row],[META_CENTRO_ORIENTE]]*27.64/100</f>
        <v>39.801600000000001</v>
      </c>
      <c r="R132" s="56">
        <f>+Tabla21[[#This Row],[META_CENTRO_ORIENTE]]*14/100</f>
        <v>20.16</v>
      </c>
      <c r="S132" s="56"/>
      <c r="T132" s="57"/>
      <c r="U132" s="28">
        <f>+Tabla21[[#This Row],[META_CANDELARIA]]+Tabla21[[#This Row],[META_SANTA_FE]]+Tabla21[[#This Row],[META_MARTIRES]]+Tabla21[[#This Row],[META_SAN_CRISTOBAL]]+Tabla21[[#This Row],[META_RAFAEL_URIBE_URIBE]]+Tabla21[[#This Row],[META_ANTONIO_NARIÑO]]+Tabla21[[#This Row],[META_SUBRED]]+Tabla21[[#This Row],[META_DISTRITO]]</f>
        <v>144.02879999999999</v>
      </c>
      <c r="V132" s="29">
        <f>+Tabla21[[#This Row],[META_CENTRO_ORIENTE]]-Tabla21[[#This Row],[META_TOTAL]]</f>
        <v>-2.8799999999989723E-2</v>
      </c>
      <c r="W132" s="30">
        <f>+Tabla21[[#This Row],[VALOR UNITARIO]]*Tabla21[[#This Row],[META_CANDELARIA]]</f>
        <v>2330297.4239999996</v>
      </c>
      <c r="X132" s="31">
        <f>+Tabla21[[#This Row],[META_SANTA_FE]]*Tabla21[[#This Row],[VALOR UNITARIO]]</f>
        <v>11677094.784</v>
      </c>
      <c r="Y132" s="31">
        <f>+Tabla21[[#This Row],[META_MARTIRES]]*Tabla21[[#This Row],[VALOR UNITARIO]]</f>
        <v>4250872.2240000004</v>
      </c>
      <c r="Z132" s="31">
        <f>+Tabla21[[#This Row],[META_SAN_CRISTOBAL]]*Tabla21[[#This Row],[VALOR UNITARIO]]</f>
        <v>11641244.054400001</v>
      </c>
      <c r="AA132" s="31">
        <f>+Tabla21[[#This Row],[META_RAFAEL_URIBE_URIBE]]*Tabla21[[#This Row],[VALOR UNITARIO]]</f>
        <v>14155916.6592</v>
      </c>
      <c r="AB132" s="31">
        <f>+Tabla21[[#This Row],[META_ANTONIO_NARIÑO]]*Tabla21[[#This Row],[VALOR UNITARIO]]</f>
        <v>7170145.9199999999</v>
      </c>
      <c r="AC132" s="31">
        <f>+Tabla21[[#This Row],[META_SUBRED]]*Tabla21[[#This Row],[VALOR UNITARIO]]</f>
        <v>0</v>
      </c>
      <c r="AD132" s="32">
        <f>+Tabla21[[#This Row],[META_DISTRITO]]*Tabla21[[#This Row],[VALOR UNITARIO]]</f>
        <v>0</v>
      </c>
      <c r="AE132" s="30">
        <f>SUM(Tabla21[[#This Row],[$_CANDELARIA]:[$_DISTRITO]])</f>
        <v>51225571.0656</v>
      </c>
      <c r="AF132" s="32">
        <f>+Tabla21[[#This Row],[$_CENTRO_ORIENTE]]-Tabla21[[#This Row],[$_TOTAL]]</f>
        <v>-10243.065600000322</v>
      </c>
    </row>
    <row r="133" spans="1:32" ht="89.25" hidden="1">
      <c r="A133" s="19" t="s">
        <v>82</v>
      </c>
      <c r="B133" s="20" t="s">
        <v>218</v>
      </c>
      <c r="C133" s="20" t="s">
        <v>84</v>
      </c>
      <c r="D133" s="21">
        <v>120</v>
      </c>
      <c r="E133" s="20" t="s">
        <v>223</v>
      </c>
      <c r="F133" s="20" t="s">
        <v>86</v>
      </c>
      <c r="G133" s="19" t="s">
        <v>224</v>
      </c>
      <c r="H133" s="19" t="s">
        <v>148</v>
      </c>
      <c r="I133" s="19" t="s">
        <v>74</v>
      </c>
      <c r="J133" s="22">
        <v>1422652</v>
      </c>
      <c r="K133" s="5">
        <v>36</v>
      </c>
      <c r="L133" s="22">
        <f>+Tabla21[[#This Row],[VALOR UNITARIO]]*Tabla21[[#This Row],[META_CENTRO_ORIENTE]]</f>
        <v>51215472</v>
      </c>
      <c r="M133" s="55">
        <f>+Tabla21[[#This Row],[META_CENTRO_ORIENTE]]*4.55/100</f>
        <v>1.6379999999999999</v>
      </c>
      <c r="N133" s="56">
        <f>+Tabla21[[#This Row],[META_CENTRO_ORIENTE]]*22.8/100</f>
        <v>8.2080000000000002</v>
      </c>
      <c r="O133" s="56">
        <f>+Tabla21[[#This Row],[META_CENTRO_ORIENTE]]*8.3/100</f>
        <v>2.988</v>
      </c>
      <c r="P133" s="56">
        <f>+Tabla21[[#This Row],[META_CENTRO_ORIENTE]]*22.73/100</f>
        <v>8.1828000000000003</v>
      </c>
      <c r="Q133" s="56">
        <f>+Tabla21[[#This Row],[META_CENTRO_ORIENTE]]*27.64/100</f>
        <v>9.9504000000000001</v>
      </c>
      <c r="R133" s="56">
        <f>+Tabla21[[#This Row],[META_CENTRO_ORIENTE]]*14/100</f>
        <v>5.04</v>
      </c>
      <c r="S133" s="57">
        <v>0</v>
      </c>
      <c r="T133" s="57">
        <v>0</v>
      </c>
      <c r="U133" s="28">
        <f>+Tabla21[[#This Row],[META_CANDELARIA]]+Tabla21[[#This Row],[META_SANTA_FE]]+Tabla21[[#This Row],[META_MARTIRES]]+Tabla21[[#This Row],[META_SAN_CRISTOBAL]]+Tabla21[[#This Row],[META_RAFAEL_URIBE_URIBE]]+Tabla21[[#This Row],[META_ANTONIO_NARIÑO]]+Tabla21[[#This Row],[META_SUBRED]]+Tabla21[[#This Row],[META_DISTRITO]]</f>
        <v>36.007199999999997</v>
      </c>
      <c r="V133" s="29">
        <f>+Tabla21[[#This Row],[META_CENTRO_ORIENTE]]-Tabla21[[#This Row],[META_TOTAL]]</f>
        <v>-7.1999999999974307E-3</v>
      </c>
      <c r="W133" s="30">
        <f>+Tabla21[[#This Row],[VALOR UNITARIO]]*Tabla21[[#This Row],[META_CANDELARIA]]</f>
        <v>2330303.9759999998</v>
      </c>
      <c r="X133" s="31">
        <f>+Tabla21[[#This Row],[META_SANTA_FE]]*Tabla21[[#This Row],[VALOR UNITARIO]]</f>
        <v>11677127.616</v>
      </c>
      <c r="Y133" s="31">
        <f>+Tabla21[[#This Row],[META_MARTIRES]]*Tabla21[[#This Row],[VALOR UNITARIO]]</f>
        <v>4250884.176</v>
      </c>
      <c r="Z133" s="31">
        <f>+Tabla21[[#This Row],[META_SAN_CRISTOBAL]]*Tabla21[[#This Row],[VALOR UNITARIO]]</f>
        <v>11641276.785600001</v>
      </c>
      <c r="AA133" s="31">
        <f>+Tabla21[[#This Row],[META_RAFAEL_URIBE_URIBE]]*Tabla21[[#This Row],[VALOR UNITARIO]]</f>
        <v>14155956.4608</v>
      </c>
      <c r="AB133" s="31">
        <f>+Tabla21[[#This Row],[META_ANTONIO_NARIÑO]]*Tabla21[[#This Row],[VALOR UNITARIO]]</f>
        <v>7170166.0800000001</v>
      </c>
      <c r="AC133" s="31">
        <f>+Tabla21[[#This Row],[META_SUBRED]]*Tabla21[[#This Row],[VALOR UNITARIO]]</f>
        <v>0</v>
      </c>
      <c r="AD133" s="32">
        <f>+Tabla21[[#This Row],[META_DISTRITO]]*Tabla21[[#This Row],[VALOR UNITARIO]]</f>
        <v>0</v>
      </c>
      <c r="AE133" s="30">
        <f>SUM(Tabla21[[#This Row],[$_CANDELARIA]:[$_DISTRITO]])</f>
        <v>51225715.094399996</v>
      </c>
      <c r="AF133" s="32">
        <f>+Tabla21[[#This Row],[$_CENTRO_ORIENTE]]-Tabla21[[#This Row],[$_TOTAL]]</f>
        <v>-10243.094399996102</v>
      </c>
    </row>
    <row r="134" spans="1:32" ht="51" hidden="1">
      <c r="A134" s="19" t="s">
        <v>82</v>
      </c>
      <c r="B134" s="20" t="s">
        <v>218</v>
      </c>
      <c r="C134" s="20" t="s">
        <v>116</v>
      </c>
      <c r="D134" s="21">
        <v>121</v>
      </c>
      <c r="E134" s="20" t="s">
        <v>225</v>
      </c>
      <c r="F134" s="20" t="s">
        <v>86</v>
      </c>
      <c r="G134" s="19" t="s">
        <v>158</v>
      </c>
      <c r="H134" s="19" t="s">
        <v>148</v>
      </c>
      <c r="I134" s="19" t="s">
        <v>74</v>
      </c>
      <c r="J134" s="22">
        <v>35135</v>
      </c>
      <c r="K134" s="5">
        <v>288</v>
      </c>
      <c r="L134" s="22">
        <f>+Tabla21[[#This Row],[VALOR UNITARIO]]*Tabla21[[#This Row],[META_CENTRO_ORIENTE]]</f>
        <v>10118880</v>
      </c>
      <c r="M134" s="55">
        <f>+Tabla21[[#This Row],[META_CENTRO_ORIENTE]]*4.55/100</f>
        <v>13.103999999999999</v>
      </c>
      <c r="N134" s="56">
        <f>+Tabla21[[#This Row],[META_CENTRO_ORIENTE]]*22.8/100</f>
        <v>65.664000000000001</v>
      </c>
      <c r="O134" s="56">
        <f>+Tabla21[[#This Row],[META_CENTRO_ORIENTE]]*8.3/100</f>
        <v>23.904</v>
      </c>
      <c r="P134" s="56">
        <f>+Tabla21[[#This Row],[META_CENTRO_ORIENTE]]*22.73/100</f>
        <v>65.462400000000002</v>
      </c>
      <c r="Q134" s="56">
        <f>+Tabla21[[#This Row],[META_CENTRO_ORIENTE]]*27.64/100</f>
        <v>79.603200000000001</v>
      </c>
      <c r="R134" s="56">
        <f>+Tabla21[[#This Row],[META_CENTRO_ORIENTE]]*14/100</f>
        <v>40.32</v>
      </c>
      <c r="S134" s="56"/>
      <c r="T134" s="57"/>
      <c r="U134" s="28">
        <f>+Tabla21[[#This Row],[META_CANDELARIA]]+Tabla21[[#This Row],[META_SANTA_FE]]+Tabla21[[#This Row],[META_MARTIRES]]+Tabla21[[#This Row],[META_SAN_CRISTOBAL]]+Tabla21[[#This Row],[META_RAFAEL_URIBE_URIBE]]+Tabla21[[#This Row],[META_ANTONIO_NARIÑO]]+Tabla21[[#This Row],[META_SUBRED]]+Tabla21[[#This Row],[META_DISTRITO]]</f>
        <v>288.05759999999998</v>
      </c>
      <c r="V134" s="29">
        <f>+Tabla21[[#This Row],[META_CENTRO_ORIENTE]]-Tabla21[[#This Row],[META_TOTAL]]</f>
        <v>-5.7599999999979445E-2</v>
      </c>
      <c r="W134" s="30">
        <f>+Tabla21[[#This Row],[VALOR UNITARIO]]*Tabla21[[#This Row],[META_CANDELARIA]]</f>
        <v>460409.04</v>
      </c>
      <c r="X134" s="31">
        <f>+Tabla21[[#This Row],[META_SANTA_FE]]*Tabla21[[#This Row],[VALOR UNITARIO]]</f>
        <v>2307104.64</v>
      </c>
      <c r="Y134" s="31">
        <f>+Tabla21[[#This Row],[META_MARTIRES]]*Tabla21[[#This Row],[VALOR UNITARIO]]</f>
        <v>839867.04</v>
      </c>
      <c r="Z134" s="31">
        <f>+Tabla21[[#This Row],[META_SAN_CRISTOBAL]]*Tabla21[[#This Row],[VALOR UNITARIO]]</f>
        <v>2300021.4240000001</v>
      </c>
      <c r="AA134" s="31">
        <f>+Tabla21[[#This Row],[META_RAFAEL_URIBE_URIBE]]*Tabla21[[#This Row],[VALOR UNITARIO]]</f>
        <v>2796858.432</v>
      </c>
      <c r="AB134" s="31">
        <f>+Tabla21[[#This Row],[META_ANTONIO_NARIÑO]]*Tabla21[[#This Row],[VALOR UNITARIO]]</f>
        <v>1416643.2</v>
      </c>
      <c r="AC134" s="31">
        <f>+Tabla21[[#This Row],[META_SUBRED]]*Tabla21[[#This Row],[VALOR UNITARIO]]</f>
        <v>0</v>
      </c>
      <c r="AD134" s="32">
        <f>+Tabla21[[#This Row],[META_DISTRITO]]*Tabla21[[#This Row],[VALOR UNITARIO]]</f>
        <v>0</v>
      </c>
      <c r="AE134" s="30">
        <f>SUM(Tabla21[[#This Row],[$_CANDELARIA]:[$_DISTRITO]])</f>
        <v>10120903.776000001</v>
      </c>
      <c r="AF134" s="32">
        <f>+Tabla21[[#This Row],[$_CENTRO_ORIENTE]]-Tabla21[[#This Row],[$_TOTAL]]</f>
        <v>-2023.7760000005364</v>
      </c>
    </row>
    <row r="135" spans="1:32" ht="76.5" hidden="1">
      <c r="A135" s="19" t="s">
        <v>82</v>
      </c>
      <c r="B135" s="20" t="s">
        <v>218</v>
      </c>
      <c r="C135" s="20" t="s">
        <v>108</v>
      </c>
      <c r="D135" s="21">
        <v>122</v>
      </c>
      <c r="E135" s="20" t="s">
        <v>226</v>
      </c>
      <c r="F135" s="20" t="s">
        <v>86</v>
      </c>
      <c r="G135" s="19" t="s">
        <v>227</v>
      </c>
      <c r="H135" s="19" t="s">
        <v>148</v>
      </c>
      <c r="I135" s="19" t="s">
        <v>74</v>
      </c>
      <c r="J135" s="22">
        <v>53781</v>
      </c>
      <c r="K135" s="5">
        <v>216</v>
      </c>
      <c r="L135" s="22">
        <f>+Tabla21[[#This Row],[VALOR UNITARIO]]*Tabla21[[#This Row],[META_CENTRO_ORIENTE]]</f>
        <v>11616696</v>
      </c>
      <c r="M135" s="55">
        <f>+Tabla21[[#This Row],[META_CENTRO_ORIENTE]]*4.55/100</f>
        <v>9.8279999999999994</v>
      </c>
      <c r="N135" s="56">
        <f>+Tabla21[[#This Row],[META_CENTRO_ORIENTE]]*22.8/100</f>
        <v>49.248000000000005</v>
      </c>
      <c r="O135" s="56">
        <f>+Tabla21[[#This Row],[META_CENTRO_ORIENTE]]*8.3/100</f>
        <v>17.928000000000001</v>
      </c>
      <c r="P135" s="56">
        <f>+Tabla21[[#This Row],[META_CENTRO_ORIENTE]]*22.73/100</f>
        <v>49.096800000000002</v>
      </c>
      <c r="Q135" s="56">
        <f>+Tabla21[[#This Row],[META_CENTRO_ORIENTE]]*27.64/100</f>
        <v>59.702399999999997</v>
      </c>
      <c r="R135" s="56">
        <f>+Tabla21[[#This Row],[META_CENTRO_ORIENTE]]*14/100</f>
        <v>30.24</v>
      </c>
      <c r="S135" s="56"/>
      <c r="T135" s="57"/>
      <c r="U135" s="28">
        <f>+Tabla21[[#This Row],[META_CANDELARIA]]+Tabla21[[#This Row],[META_SANTA_FE]]+Tabla21[[#This Row],[META_MARTIRES]]+Tabla21[[#This Row],[META_SAN_CRISTOBAL]]+Tabla21[[#This Row],[META_RAFAEL_URIBE_URIBE]]+Tabla21[[#This Row],[META_ANTONIO_NARIÑO]]+Tabla21[[#This Row],[META_SUBRED]]+Tabla21[[#This Row],[META_DISTRITO]]</f>
        <v>216.04320000000001</v>
      </c>
      <c r="V135" s="29">
        <f>+Tabla21[[#This Row],[META_CENTRO_ORIENTE]]-Tabla21[[#This Row],[META_TOTAL]]</f>
        <v>-4.3200000000013006E-2</v>
      </c>
      <c r="W135" s="30">
        <f>+Tabla21[[#This Row],[VALOR UNITARIO]]*Tabla21[[#This Row],[META_CANDELARIA]]</f>
        <v>528559.66799999995</v>
      </c>
      <c r="X135" s="31">
        <f>+Tabla21[[#This Row],[META_SANTA_FE]]*Tabla21[[#This Row],[VALOR UNITARIO]]</f>
        <v>2648606.6880000001</v>
      </c>
      <c r="Y135" s="31">
        <f>+Tabla21[[#This Row],[META_MARTIRES]]*Tabla21[[#This Row],[VALOR UNITARIO]]</f>
        <v>964185.76800000004</v>
      </c>
      <c r="Z135" s="31">
        <f>+Tabla21[[#This Row],[META_SAN_CRISTOBAL]]*Tabla21[[#This Row],[VALOR UNITARIO]]</f>
        <v>2640475.0008</v>
      </c>
      <c r="AA135" s="31">
        <f>+Tabla21[[#This Row],[META_RAFAEL_URIBE_URIBE]]*Tabla21[[#This Row],[VALOR UNITARIO]]</f>
        <v>3210854.7744</v>
      </c>
      <c r="AB135" s="31">
        <f>+Tabla21[[#This Row],[META_ANTONIO_NARIÑO]]*Tabla21[[#This Row],[VALOR UNITARIO]]</f>
        <v>1626337.44</v>
      </c>
      <c r="AC135" s="31">
        <f>+Tabla21[[#This Row],[META_SUBRED]]*Tabla21[[#This Row],[VALOR UNITARIO]]</f>
        <v>0</v>
      </c>
      <c r="AD135" s="32">
        <f>+Tabla21[[#This Row],[META_DISTRITO]]*Tabla21[[#This Row],[VALOR UNITARIO]]</f>
        <v>0</v>
      </c>
      <c r="AE135" s="30">
        <f>SUM(Tabla21[[#This Row],[$_CANDELARIA]:[$_DISTRITO]])</f>
        <v>11619019.339199999</v>
      </c>
      <c r="AF135" s="32">
        <f>+Tabla21[[#This Row],[$_CENTRO_ORIENTE]]-Tabla21[[#This Row],[$_TOTAL]]</f>
        <v>-2323.3391999993473</v>
      </c>
    </row>
    <row r="136" spans="1:32" ht="51" hidden="1">
      <c r="A136" s="19" t="s">
        <v>82</v>
      </c>
      <c r="B136" s="20" t="s">
        <v>218</v>
      </c>
      <c r="C136" s="20" t="s">
        <v>84</v>
      </c>
      <c r="D136" s="21">
        <v>123</v>
      </c>
      <c r="E136" s="20" t="s">
        <v>228</v>
      </c>
      <c r="F136" s="20" t="s">
        <v>90</v>
      </c>
      <c r="G136" s="19" t="s">
        <v>87</v>
      </c>
      <c r="H136" s="19" t="s">
        <v>148</v>
      </c>
      <c r="I136" s="19" t="s">
        <v>74</v>
      </c>
      <c r="J136" s="22">
        <v>266747</v>
      </c>
      <c r="K136" s="5">
        <v>144</v>
      </c>
      <c r="L136" s="22">
        <f>+Tabla21[[#This Row],[VALOR UNITARIO]]*Tabla21[[#This Row],[META_CENTRO_ORIENTE]]</f>
        <v>38411568</v>
      </c>
      <c r="M136" s="55">
        <f>+Tabla21[[#This Row],[META_CENTRO_ORIENTE]]*4.55/100</f>
        <v>6.5519999999999996</v>
      </c>
      <c r="N136" s="56">
        <f>+Tabla21[[#This Row],[META_CENTRO_ORIENTE]]*22.8/100</f>
        <v>32.832000000000001</v>
      </c>
      <c r="O136" s="56">
        <f>+Tabla21[[#This Row],[META_CENTRO_ORIENTE]]*8.3/100</f>
        <v>11.952</v>
      </c>
      <c r="P136" s="56">
        <f>+Tabla21[[#This Row],[META_CENTRO_ORIENTE]]*22.73/100</f>
        <v>32.731200000000001</v>
      </c>
      <c r="Q136" s="56">
        <f>+Tabla21[[#This Row],[META_CENTRO_ORIENTE]]*27.64/100</f>
        <v>39.801600000000001</v>
      </c>
      <c r="R136" s="56">
        <f>+Tabla21[[#This Row],[META_CENTRO_ORIENTE]]*14/100</f>
        <v>20.16</v>
      </c>
      <c r="S136" s="56"/>
      <c r="T136" s="57"/>
      <c r="U136" s="28">
        <f>+Tabla21[[#This Row],[META_CANDELARIA]]+Tabla21[[#This Row],[META_SANTA_FE]]+Tabla21[[#This Row],[META_MARTIRES]]+Tabla21[[#This Row],[META_SAN_CRISTOBAL]]+Tabla21[[#This Row],[META_RAFAEL_URIBE_URIBE]]+Tabla21[[#This Row],[META_ANTONIO_NARIÑO]]+Tabla21[[#This Row],[META_SUBRED]]+Tabla21[[#This Row],[META_DISTRITO]]</f>
        <v>144.02879999999999</v>
      </c>
      <c r="V136" s="29">
        <f>+Tabla21[[#This Row],[META_CENTRO_ORIENTE]]-Tabla21[[#This Row],[META_TOTAL]]</f>
        <v>-2.8799999999989723E-2</v>
      </c>
      <c r="W136" s="30">
        <f>+Tabla21[[#This Row],[VALOR UNITARIO]]*Tabla21[[#This Row],[META_CANDELARIA]]</f>
        <v>1747726.3439999998</v>
      </c>
      <c r="X136" s="31">
        <f>+Tabla21[[#This Row],[META_SANTA_FE]]*Tabla21[[#This Row],[VALOR UNITARIO]]</f>
        <v>8757837.5040000007</v>
      </c>
      <c r="Y136" s="31">
        <f>+Tabla21[[#This Row],[META_MARTIRES]]*Tabla21[[#This Row],[VALOR UNITARIO]]</f>
        <v>3188160.1439999999</v>
      </c>
      <c r="Z136" s="31">
        <f>+Tabla21[[#This Row],[META_SAN_CRISTOBAL]]*Tabla21[[#This Row],[VALOR UNITARIO]]</f>
        <v>8730949.4064000007</v>
      </c>
      <c r="AA136" s="31">
        <f>+Tabla21[[#This Row],[META_RAFAEL_URIBE_URIBE]]*Tabla21[[#This Row],[VALOR UNITARIO]]</f>
        <v>10616957.395199999</v>
      </c>
      <c r="AB136" s="31">
        <f>+Tabla21[[#This Row],[META_ANTONIO_NARIÑO]]*Tabla21[[#This Row],[VALOR UNITARIO]]</f>
        <v>5377619.5200000005</v>
      </c>
      <c r="AC136" s="31">
        <f>+Tabla21[[#This Row],[META_SUBRED]]*Tabla21[[#This Row],[VALOR UNITARIO]]</f>
        <v>0</v>
      </c>
      <c r="AD136" s="32">
        <f>+Tabla21[[#This Row],[META_DISTRITO]]*Tabla21[[#This Row],[VALOR UNITARIO]]</f>
        <v>0</v>
      </c>
      <c r="AE136" s="30">
        <f>SUM(Tabla21[[#This Row],[$_CANDELARIA]:[$_DISTRITO]])</f>
        <v>38419250.313600004</v>
      </c>
      <c r="AF136" s="32">
        <f>+Tabla21[[#This Row],[$_CENTRO_ORIENTE]]-Tabla21[[#This Row],[$_TOTAL]]</f>
        <v>-7682.3136000037193</v>
      </c>
    </row>
    <row r="137" spans="1:32" ht="102" hidden="1">
      <c r="A137" s="19" t="s">
        <v>82</v>
      </c>
      <c r="B137" s="20" t="s">
        <v>218</v>
      </c>
      <c r="C137" s="20" t="s">
        <v>84</v>
      </c>
      <c r="D137" s="21">
        <v>124</v>
      </c>
      <c r="E137" s="20" t="s">
        <v>229</v>
      </c>
      <c r="F137" s="20" t="s">
        <v>86</v>
      </c>
      <c r="G137" s="19" t="s">
        <v>230</v>
      </c>
      <c r="H137" s="19" t="s">
        <v>137</v>
      </c>
      <c r="I137" s="19" t="s">
        <v>74</v>
      </c>
      <c r="J137" s="22">
        <v>851865</v>
      </c>
      <c r="K137" s="5">
        <v>6</v>
      </c>
      <c r="L137" s="22">
        <f>+Tabla21[[#This Row],[VALOR UNITARIO]]*Tabla21[[#This Row],[META_CENTRO_ORIENTE]]</f>
        <v>5111190</v>
      </c>
      <c r="M137" s="55">
        <f>+Tabla21[[#This Row],[META_CENTRO_ORIENTE]]*4.55/100</f>
        <v>0.27299999999999996</v>
      </c>
      <c r="N137" s="56">
        <f>+Tabla21[[#This Row],[META_CENTRO_ORIENTE]]*22.8/100</f>
        <v>1.3680000000000001</v>
      </c>
      <c r="O137" s="56">
        <f>+Tabla21[[#This Row],[META_CENTRO_ORIENTE]]*8.3/100</f>
        <v>0.49800000000000005</v>
      </c>
      <c r="P137" s="56">
        <f>+Tabla21[[#This Row],[META_CENTRO_ORIENTE]]*22.73/100</f>
        <v>1.3637999999999999</v>
      </c>
      <c r="Q137" s="56">
        <f>+Tabla21[[#This Row],[META_CENTRO_ORIENTE]]*27.64/100</f>
        <v>1.6584000000000001</v>
      </c>
      <c r="R137" s="56">
        <f>+Tabla21[[#This Row],[META_CENTRO_ORIENTE]]*14/100</f>
        <v>0.84</v>
      </c>
      <c r="S137" s="57">
        <v>0</v>
      </c>
      <c r="T137" s="57">
        <v>0</v>
      </c>
      <c r="U137" s="28">
        <f>+Tabla21[[#This Row],[META_CANDELARIA]]+Tabla21[[#This Row],[META_SANTA_FE]]+Tabla21[[#This Row],[META_MARTIRES]]+Tabla21[[#This Row],[META_SAN_CRISTOBAL]]+Tabla21[[#This Row],[META_RAFAEL_URIBE_URIBE]]+Tabla21[[#This Row],[META_ANTONIO_NARIÑO]]+Tabla21[[#This Row],[META_SUBRED]]+Tabla21[[#This Row],[META_DISTRITO]]</f>
        <v>6.0011999999999999</v>
      </c>
      <c r="V137" s="29">
        <f>+Tabla21[[#This Row],[META_CENTRO_ORIENTE]]-Tabla21[[#This Row],[META_TOTAL]]</f>
        <v>-1.1999999999998678E-3</v>
      </c>
      <c r="W137" s="30">
        <f>+Tabla21[[#This Row],[VALOR UNITARIO]]*Tabla21[[#This Row],[META_CANDELARIA]]</f>
        <v>232559.14499999996</v>
      </c>
      <c r="X137" s="31">
        <f>+Tabla21[[#This Row],[META_SANTA_FE]]*Tabla21[[#This Row],[VALOR UNITARIO]]</f>
        <v>1165351.32</v>
      </c>
      <c r="Y137" s="31">
        <f>+Tabla21[[#This Row],[META_MARTIRES]]*Tabla21[[#This Row],[VALOR UNITARIO]]</f>
        <v>424228.77</v>
      </c>
      <c r="Z137" s="31">
        <f>+Tabla21[[#This Row],[META_SAN_CRISTOBAL]]*Tabla21[[#This Row],[VALOR UNITARIO]]</f>
        <v>1161773.487</v>
      </c>
      <c r="AA137" s="31">
        <f>+Tabla21[[#This Row],[META_RAFAEL_URIBE_URIBE]]*Tabla21[[#This Row],[VALOR UNITARIO]]</f>
        <v>1412732.916</v>
      </c>
      <c r="AB137" s="31">
        <f>+Tabla21[[#This Row],[META_ANTONIO_NARIÑO]]*Tabla21[[#This Row],[VALOR UNITARIO]]</f>
        <v>715566.6</v>
      </c>
      <c r="AC137" s="31">
        <f>+Tabla21[[#This Row],[META_SUBRED]]*Tabla21[[#This Row],[VALOR UNITARIO]]</f>
        <v>0</v>
      </c>
      <c r="AD137" s="32">
        <f>+Tabla21[[#This Row],[META_DISTRITO]]*Tabla21[[#This Row],[VALOR UNITARIO]]</f>
        <v>0</v>
      </c>
      <c r="AE137" s="30">
        <f>SUM(Tabla21[[#This Row],[$_CANDELARIA]:[$_DISTRITO]])</f>
        <v>5112212.2379999999</v>
      </c>
      <c r="AF137" s="32">
        <f>+Tabla21[[#This Row],[$_CENTRO_ORIENTE]]-Tabla21[[#This Row],[$_TOTAL]]</f>
        <v>-1022.2379999998957</v>
      </c>
    </row>
    <row r="138" spans="1:32" ht="76.5" hidden="1">
      <c r="A138" s="19" t="s">
        <v>82</v>
      </c>
      <c r="B138" s="20" t="s">
        <v>218</v>
      </c>
      <c r="C138" s="20" t="s">
        <v>84</v>
      </c>
      <c r="D138" s="21">
        <v>125</v>
      </c>
      <c r="E138" s="20" t="s">
        <v>231</v>
      </c>
      <c r="F138" s="20" t="s">
        <v>86</v>
      </c>
      <c r="G138" s="19" t="s">
        <v>54</v>
      </c>
      <c r="H138" s="19" t="s">
        <v>55</v>
      </c>
      <c r="I138" s="19" t="s">
        <v>74</v>
      </c>
      <c r="J138" s="22">
        <v>12879544</v>
      </c>
      <c r="K138" s="5">
        <v>0</v>
      </c>
      <c r="L138" s="22">
        <f>+Tabla21[[#This Row],[VALOR UNITARIO]]*Tabla21[[#This Row],[META_CENTRO_ORIENTE]]</f>
        <v>0</v>
      </c>
      <c r="M138" s="55">
        <f>+Tabla21[[#This Row],[META_CENTRO_ORIENTE]]*4.55/100</f>
        <v>0</v>
      </c>
      <c r="N138" s="56">
        <f>+Tabla21[[#This Row],[META_CENTRO_ORIENTE]]*22.8/100</f>
        <v>0</v>
      </c>
      <c r="O138" s="56">
        <f>+Tabla21[[#This Row],[META_CENTRO_ORIENTE]]*8.3/100</f>
        <v>0</v>
      </c>
      <c r="P138" s="56">
        <f>+Tabla21[[#This Row],[META_CENTRO_ORIENTE]]*22.73/100</f>
        <v>0</v>
      </c>
      <c r="Q138" s="56">
        <f>+Tabla21[[#This Row],[META_CENTRO_ORIENTE]]*27.64/100</f>
        <v>0</v>
      </c>
      <c r="R138" s="56">
        <f>+Tabla21[[#This Row],[META_CENTRO_ORIENTE]]*14/100</f>
        <v>0</v>
      </c>
      <c r="S138" s="56"/>
      <c r="T138" s="57"/>
      <c r="U138" s="28">
        <f>+Tabla21[[#This Row],[META_CANDELARIA]]+Tabla21[[#This Row],[META_SANTA_FE]]+Tabla21[[#This Row],[META_MARTIRES]]+Tabla21[[#This Row],[META_SAN_CRISTOBAL]]+Tabla21[[#This Row],[META_RAFAEL_URIBE_URIBE]]+Tabla21[[#This Row],[META_ANTONIO_NARIÑO]]+Tabla21[[#This Row],[META_SUBRED]]+Tabla21[[#This Row],[META_DISTRITO]]</f>
        <v>0</v>
      </c>
      <c r="V138" s="29">
        <f>+Tabla21[[#This Row],[META_CENTRO_ORIENTE]]-Tabla21[[#This Row],[META_TOTAL]]</f>
        <v>0</v>
      </c>
      <c r="W138" s="30">
        <f>+Tabla21[[#This Row],[VALOR UNITARIO]]*Tabla21[[#This Row],[META_CANDELARIA]]</f>
        <v>0</v>
      </c>
      <c r="X138" s="31">
        <f>+Tabla21[[#This Row],[META_SANTA_FE]]*Tabla21[[#This Row],[VALOR UNITARIO]]</f>
        <v>0</v>
      </c>
      <c r="Y138" s="31">
        <f>+Tabla21[[#This Row],[META_MARTIRES]]*Tabla21[[#This Row],[VALOR UNITARIO]]</f>
        <v>0</v>
      </c>
      <c r="Z138" s="31">
        <f>+Tabla21[[#This Row],[META_SAN_CRISTOBAL]]*Tabla21[[#This Row],[VALOR UNITARIO]]</f>
        <v>0</v>
      </c>
      <c r="AA138" s="31">
        <f>+Tabla21[[#This Row],[META_RAFAEL_URIBE_URIBE]]*Tabla21[[#This Row],[VALOR UNITARIO]]</f>
        <v>0</v>
      </c>
      <c r="AB138" s="31">
        <f>+Tabla21[[#This Row],[META_ANTONIO_NARIÑO]]*Tabla21[[#This Row],[VALOR UNITARIO]]</f>
        <v>0</v>
      </c>
      <c r="AC138" s="31">
        <f>+Tabla21[[#This Row],[META_SUBRED]]*Tabla21[[#This Row],[VALOR UNITARIO]]</f>
        <v>0</v>
      </c>
      <c r="AD138" s="32">
        <f>+Tabla21[[#This Row],[META_DISTRITO]]*Tabla21[[#This Row],[VALOR UNITARIO]]</f>
        <v>0</v>
      </c>
      <c r="AE138" s="30">
        <f>SUM(Tabla21[[#This Row],[$_CANDELARIA]:[$_DISTRITO]])</f>
        <v>0</v>
      </c>
      <c r="AF138" s="32">
        <f>+Tabla21[[#This Row],[$_CENTRO_ORIENTE]]-Tabla21[[#This Row],[$_TOTAL]]</f>
        <v>0</v>
      </c>
    </row>
    <row r="139" spans="1:32" ht="38.25" hidden="1">
      <c r="A139" s="19" t="s">
        <v>82</v>
      </c>
      <c r="B139" s="20" t="s">
        <v>232</v>
      </c>
      <c r="C139" s="20" t="s">
        <v>84</v>
      </c>
      <c r="D139" s="21">
        <v>126</v>
      </c>
      <c r="E139" s="20" t="s">
        <v>233</v>
      </c>
      <c r="F139" s="20" t="s">
        <v>86</v>
      </c>
      <c r="G139" s="19" t="s">
        <v>87</v>
      </c>
      <c r="H139" s="19" t="s">
        <v>76</v>
      </c>
      <c r="I139" s="19" t="s">
        <v>74</v>
      </c>
      <c r="J139" s="22">
        <v>175674</v>
      </c>
      <c r="K139" s="5">
        <v>0</v>
      </c>
      <c r="L139" s="22">
        <f>+Tabla21[[#This Row],[VALOR UNITARIO]]*Tabla21[[#This Row],[META_CENTRO_ORIENTE]]</f>
        <v>0</v>
      </c>
      <c r="M139" s="55">
        <f>+Tabla21[[#This Row],[META_CENTRO_ORIENTE]]*4.55/100</f>
        <v>0</v>
      </c>
      <c r="N139" s="56">
        <f>+Tabla21[[#This Row],[META_CENTRO_ORIENTE]]*22.8/100</f>
        <v>0</v>
      </c>
      <c r="O139" s="56">
        <f>+Tabla21[[#This Row],[META_CENTRO_ORIENTE]]*8.3/100</f>
        <v>0</v>
      </c>
      <c r="P139" s="56">
        <f>+Tabla21[[#This Row],[META_CENTRO_ORIENTE]]*22.73/100</f>
        <v>0</v>
      </c>
      <c r="Q139" s="56">
        <f>+Tabla21[[#This Row],[META_CENTRO_ORIENTE]]*27.64/100</f>
        <v>0</v>
      </c>
      <c r="R139" s="56">
        <f>+Tabla21[[#This Row],[META_CENTRO_ORIENTE]]*14/100</f>
        <v>0</v>
      </c>
      <c r="S139" s="56"/>
      <c r="T139" s="57"/>
      <c r="U139" s="28">
        <f>+Tabla21[[#This Row],[META_CANDELARIA]]+Tabla21[[#This Row],[META_SANTA_FE]]+Tabla21[[#This Row],[META_MARTIRES]]+Tabla21[[#This Row],[META_SAN_CRISTOBAL]]+Tabla21[[#This Row],[META_RAFAEL_URIBE_URIBE]]+Tabla21[[#This Row],[META_ANTONIO_NARIÑO]]+Tabla21[[#This Row],[META_SUBRED]]+Tabla21[[#This Row],[META_DISTRITO]]</f>
        <v>0</v>
      </c>
      <c r="V139" s="29">
        <f>+Tabla21[[#This Row],[META_CENTRO_ORIENTE]]-Tabla21[[#This Row],[META_TOTAL]]</f>
        <v>0</v>
      </c>
      <c r="W139" s="30">
        <f>+Tabla21[[#This Row],[VALOR UNITARIO]]*Tabla21[[#This Row],[META_CANDELARIA]]</f>
        <v>0</v>
      </c>
      <c r="X139" s="31">
        <f>+Tabla21[[#This Row],[META_SANTA_FE]]*Tabla21[[#This Row],[VALOR UNITARIO]]</f>
        <v>0</v>
      </c>
      <c r="Y139" s="31">
        <f>+Tabla21[[#This Row],[META_MARTIRES]]*Tabla21[[#This Row],[VALOR UNITARIO]]</f>
        <v>0</v>
      </c>
      <c r="Z139" s="31">
        <f>+Tabla21[[#This Row],[META_SAN_CRISTOBAL]]*Tabla21[[#This Row],[VALOR UNITARIO]]</f>
        <v>0</v>
      </c>
      <c r="AA139" s="31">
        <f>+Tabla21[[#This Row],[META_RAFAEL_URIBE_URIBE]]*Tabla21[[#This Row],[VALOR UNITARIO]]</f>
        <v>0</v>
      </c>
      <c r="AB139" s="31">
        <f>+Tabla21[[#This Row],[META_ANTONIO_NARIÑO]]*Tabla21[[#This Row],[VALOR UNITARIO]]</f>
        <v>0</v>
      </c>
      <c r="AC139" s="31">
        <f>+Tabla21[[#This Row],[META_SUBRED]]*Tabla21[[#This Row],[VALOR UNITARIO]]</f>
        <v>0</v>
      </c>
      <c r="AD139" s="32">
        <f>+Tabla21[[#This Row],[META_DISTRITO]]*Tabla21[[#This Row],[VALOR UNITARIO]]</f>
        <v>0</v>
      </c>
      <c r="AE139" s="30">
        <f>SUM(Tabla21[[#This Row],[$_CANDELARIA]:[$_DISTRITO]])</f>
        <v>0</v>
      </c>
      <c r="AF139" s="32">
        <f>+Tabla21[[#This Row],[$_CENTRO_ORIENTE]]-Tabla21[[#This Row],[$_TOTAL]]</f>
        <v>0</v>
      </c>
    </row>
    <row r="140" spans="1:32" ht="102" hidden="1">
      <c r="A140" s="19" t="s">
        <v>82</v>
      </c>
      <c r="B140" s="20" t="s">
        <v>232</v>
      </c>
      <c r="C140" s="20" t="s">
        <v>84</v>
      </c>
      <c r="D140" s="21">
        <v>127</v>
      </c>
      <c r="E140" s="20" t="s">
        <v>234</v>
      </c>
      <c r="F140" s="20" t="s">
        <v>86</v>
      </c>
      <c r="G140" s="19" t="s">
        <v>87</v>
      </c>
      <c r="H140" s="19" t="s">
        <v>59</v>
      </c>
      <c r="I140" s="19" t="s">
        <v>74</v>
      </c>
      <c r="J140" s="22">
        <v>468320</v>
      </c>
      <c r="K140" s="5">
        <v>0</v>
      </c>
      <c r="L140" s="22">
        <f>+Tabla21[[#This Row],[VALOR UNITARIO]]*Tabla21[[#This Row],[META_CENTRO_ORIENTE]]</f>
        <v>0</v>
      </c>
      <c r="M140" s="55">
        <f>+Tabla21[[#This Row],[META_CENTRO_ORIENTE]]*4.55/100</f>
        <v>0</v>
      </c>
      <c r="N140" s="56">
        <f>+Tabla21[[#This Row],[META_CENTRO_ORIENTE]]*22.8/100</f>
        <v>0</v>
      </c>
      <c r="O140" s="56">
        <f>+Tabla21[[#This Row],[META_CENTRO_ORIENTE]]*8.3/100</f>
        <v>0</v>
      </c>
      <c r="P140" s="56">
        <f>+Tabla21[[#This Row],[META_CENTRO_ORIENTE]]*22.73/100</f>
        <v>0</v>
      </c>
      <c r="Q140" s="56">
        <f>+Tabla21[[#This Row],[META_CENTRO_ORIENTE]]*27.64/100</f>
        <v>0</v>
      </c>
      <c r="R140" s="56">
        <f>+Tabla21[[#This Row],[META_CENTRO_ORIENTE]]*14/100</f>
        <v>0</v>
      </c>
      <c r="S140" s="56"/>
      <c r="T140" s="57"/>
      <c r="U140" s="28">
        <f>+Tabla21[[#This Row],[META_CANDELARIA]]+Tabla21[[#This Row],[META_SANTA_FE]]+Tabla21[[#This Row],[META_MARTIRES]]+Tabla21[[#This Row],[META_SAN_CRISTOBAL]]+Tabla21[[#This Row],[META_RAFAEL_URIBE_URIBE]]+Tabla21[[#This Row],[META_ANTONIO_NARIÑO]]+Tabla21[[#This Row],[META_SUBRED]]+Tabla21[[#This Row],[META_DISTRITO]]</f>
        <v>0</v>
      </c>
      <c r="V140" s="29">
        <f>+Tabla21[[#This Row],[META_CENTRO_ORIENTE]]-Tabla21[[#This Row],[META_TOTAL]]</f>
        <v>0</v>
      </c>
      <c r="W140" s="30">
        <f>+Tabla21[[#This Row],[VALOR UNITARIO]]*Tabla21[[#This Row],[META_CANDELARIA]]</f>
        <v>0</v>
      </c>
      <c r="X140" s="31">
        <f>+Tabla21[[#This Row],[META_SANTA_FE]]*Tabla21[[#This Row],[VALOR UNITARIO]]</f>
        <v>0</v>
      </c>
      <c r="Y140" s="31">
        <f>+Tabla21[[#This Row],[META_MARTIRES]]*Tabla21[[#This Row],[VALOR UNITARIO]]</f>
        <v>0</v>
      </c>
      <c r="Z140" s="31">
        <f>+Tabla21[[#This Row],[META_SAN_CRISTOBAL]]*Tabla21[[#This Row],[VALOR UNITARIO]]</f>
        <v>0</v>
      </c>
      <c r="AA140" s="31">
        <f>+Tabla21[[#This Row],[META_RAFAEL_URIBE_URIBE]]*Tabla21[[#This Row],[VALOR UNITARIO]]</f>
        <v>0</v>
      </c>
      <c r="AB140" s="31">
        <f>+Tabla21[[#This Row],[META_ANTONIO_NARIÑO]]*Tabla21[[#This Row],[VALOR UNITARIO]]</f>
        <v>0</v>
      </c>
      <c r="AC140" s="31">
        <f>+Tabla21[[#This Row],[META_SUBRED]]*Tabla21[[#This Row],[VALOR UNITARIO]]</f>
        <v>0</v>
      </c>
      <c r="AD140" s="32">
        <f>+Tabla21[[#This Row],[META_DISTRITO]]*Tabla21[[#This Row],[VALOR UNITARIO]]</f>
        <v>0</v>
      </c>
      <c r="AE140" s="30">
        <f>SUM(Tabla21[[#This Row],[$_CANDELARIA]:[$_DISTRITO]])</f>
        <v>0</v>
      </c>
      <c r="AF140" s="32">
        <f>+Tabla21[[#This Row],[$_CENTRO_ORIENTE]]-Tabla21[[#This Row],[$_TOTAL]]</f>
        <v>0</v>
      </c>
    </row>
    <row r="141" spans="1:32" ht="102" hidden="1">
      <c r="A141" s="19" t="s">
        <v>82</v>
      </c>
      <c r="B141" s="20" t="s">
        <v>232</v>
      </c>
      <c r="C141" s="20" t="s">
        <v>84</v>
      </c>
      <c r="D141" s="21">
        <v>127</v>
      </c>
      <c r="E141" s="20" t="s">
        <v>234</v>
      </c>
      <c r="F141" s="20" t="s">
        <v>89</v>
      </c>
      <c r="G141" s="19" t="s">
        <v>87</v>
      </c>
      <c r="H141" s="19" t="s">
        <v>59</v>
      </c>
      <c r="I141" s="19" t="s">
        <v>74</v>
      </c>
      <c r="J141" s="22">
        <v>468320</v>
      </c>
      <c r="K141" s="5">
        <v>0</v>
      </c>
      <c r="L141" s="22">
        <f>+Tabla21[[#This Row],[VALOR UNITARIO]]*Tabla21[[#This Row],[META_CENTRO_ORIENTE]]</f>
        <v>0</v>
      </c>
      <c r="M141" s="55">
        <f>+Tabla21[[#This Row],[META_CENTRO_ORIENTE]]*4.55/100</f>
        <v>0</v>
      </c>
      <c r="N141" s="56">
        <f>+Tabla21[[#This Row],[META_CENTRO_ORIENTE]]*22.8/100</f>
        <v>0</v>
      </c>
      <c r="O141" s="56">
        <f>+Tabla21[[#This Row],[META_CENTRO_ORIENTE]]*8.3/100</f>
        <v>0</v>
      </c>
      <c r="P141" s="56">
        <f>+Tabla21[[#This Row],[META_CENTRO_ORIENTE]]*22.73/100</f>
        <v>0</v>
      </c>
      <c r="Q141" s="56">
        <f>+Tabla21[[#This Row],[META_CENTRO_ORIENTE]]*27.64/100</f>
        <v>0</v>
      </c>
      <c r="R141" s="56">
        <f>+Tabla21[[#This Row],[META_CENTRO_ORIENTE]]*14/100</f>
        <v>0</v>
      </c>
      <c r="S141" s="56"/>
      <c r="T141" s="57"/>
      <c r="U141" s="28">
        <f>+Tabla21[[#This Row],[META_CANDELARIA]]+Tabla21[[#This Row],[META_SANTA_FE]]+Tabla21[[#This Row],[META_MARTIRES]]+Tabla21[[#This Row],[META_SAN_CRISTOBAL]]+Tabla21[[#This Row],[META_RAFAEL_URIBE_URIBE]]+Tabla21[[#This Row],[META_ANTONIO_NARIÑO]]+Tabla21[[#This Row],[META_SUBRED]]+Tabla21[[#This Row],[META_DISTRITO]]</f>
        <v>0</v>
      </c>
      <c r="V141" s="29">
        <f>+Tabla21[[#This Row],[META_CENTRO_ORIENTE]]-Tabla21[[#This Row],[META_TOTAL]]</f>
        <v>0</v>
      </c>
      <c r="W141" s="30">
        <f>+Tabla21[[#This Row],[VALOR UNITARIO]]*Tabla21[[#This Row],[META_CANDELARIA]]</f>
        <v>0</v>
      </c>
      <c r="X141" s="31">
        <f>+Tabla21[[#This Row],[META_SANTA_FE]]*Tabla21[[#This Row],[VALOR UNITARIO]]</f>
        <v>0</v>
      </c>
      <c r="Y141" s="31">
        <f>+Tabla21[[#This Row],[META_MARTIRES]]*Tabla21[[#This Row],[VALOR UNITARIO]]</f>
        <v>0</v>
      </c>
      <c r="Z141" s="31">
        <f>+Tabla21[[#This Row],[META_SAN_CRISTOBAL]]*Tabla21[[#This Row],[VALOR UNITARIO]]</f>
        <v>0</v>
      </c>
      <c r="AA141" s="31">
        <f>+Tabla21[[#This Row],[META_RAFAEL_URIBE_URIBE]]*Tabla21[[#This Row],[VALOR UNITARIO]]</f>
        <v>0</v>
      </c>
      <c r="AB141" s="31">
        <f>+Tabla21[[#This Row],[META_ANTONIO_NARIÑO]]*Tabla21[[#This Row],[VALOR UNITARIO]]</f>
        <v>0</v>
      </c>
      <c r="AC141" s="31">
        <f>+Tabla21[[#This Row],[META_SUBRED]]*Tabla21[[#This Row],[VALOR UNITARIO]]</f>
        <v>0</v>
      </c>
      <c r="AD141" s="32">
        <f>+Tabla21[[#This Row],[META_DISTRITO]]*Tabla21[[#This Row],[VALOR UNITARIO]]</f>
        <v>0</v>
      </c>
      <c r="AE141" s="30">
        <f>SUM(Tabla21[[#This Row],[$_CANDELARIA]:[$_DISTRITO]])</f>
        <v>0</v>
      </c>
      <c r="AF141" s="32">
        <f>+Tabla21[[#This Row],[$_CENTRO_ORIENTE]]-Tabla21[[#This Row],[$_TOTAL]]</f>
        <v>0</v>
      </c>
    </row>
    <row r="142" spans="1:32" ht="102" hidden="1">
      <c r="A142" s="19" t="s">
        <v>82</v>
      </c>
      <c r="B142" s="20" t="s">
        <v>232</v>
      </c>
      <c r="C142" s="20" t="s">
        <v>84</v>
      </c>
      <c r="D142" s="21">
        <v>127</v>
      </c>
      <c r="E142" s="20" t="s">
        <v>234</v>
      </c>
      <c r="F142" s="20" t="s">
        <v>90</v>
      </c>
      <c r="G142" s="19" t="s">
        <v>87</v>
      </c>
      <c r="H142" s="19" t="s">
        <v>59</v>
      </c>
      <c r="I142" s="19" t="s">
        <v>74</v>
      </c>
      <c r="J142" s="22">
        <v>468320</v>
      </c>
      <c r="K142" s="5">
        <v>0</v>
      </c>
      <c r="L142" s="22">
        <f>+Tabla21[[#This Row],[VALOR UNITARIO]]*Tabla21[[#This Row],[META_CENTRO_ORIENTE]]</f>
        <v>0</v>
      </c>
      <c r="M142" s="55">
        <f>+Tabla21[[#This Row],[META_CENTRO_ORIENTE]]*4.55/100</f>
        <v>0</v>
      </c>
      <c r="N142" s="56">
        <f>+Tabla21[[#This Row],[META_CENTRO_ORIENTE]]*22.8/100</f>
        <v>0</v>
      </c>
      <c r="O142" s="56">
        <f>+Tabla21[[#This Row],[META_CENTRO_ORIENTE]]*8.3/100</f>
        <v>0</v>
      </c>
      <c r="P142" s="56">
        <f>+Tabla21[[#This Row],[META_CENTRO_ORIENTE]]*22.73/100</f>
        <v>0</v>
      </c>
      <c r="Q142" s="56">
        <f>+Tabla21[[#This Row],[META_CENTRO_ORIENTE]]*27.64/100</f>
        <v>0</v>
      </c>
      <c r="R142" s="56">
        <f>+Tabla21[[#This Row],[META_CENTRO_ORIENTE]]*14/100</f>
        <v>0</v>
      </c>
      <c r="S142" s="56"/>
      <c r="T142" s="57"/>
      <c r="U142" s="28">
        <f>+Tabla21[[#This Row],[META_CANDELARIA]]+Tabla21[[#This Row],[META_SANTA_FE]]+Tabla21[[#This Row],[META_MARTIRES]]+Tabla21[[#This Row],[META_SAN_CRISTOBAL]]+Tabla21[[#This Row],[META_RAFAEL_URIBE_URIBE]]+Tabla21[[#This Row],[META_ANTONIO_NARIÑO]]+Tabla21[[#This Row],[META_SUBRED]]+Tabla21[[#This Row],[META_DISTRITO]]</f>
        <v>0</v>
      </c>
      <c r="V142" s="29">
        <f>+Tabla21[[#This Row],[META_CENTRO_ORIENTE]]-Tabla21[[#This Row],[META_TOTAL]]</f>
        <v>0</v>
      </c>
      <c r="W142" s="30">
        <f>+Tabla21[[#This Row],[VALOR UNITARIO]]*Tabla21[[#This Row],[META_CANDELARIA]]</f>
        <v>0</v>
      </c>
      <c r="X142" s="31">
        <f>+Tabla21[[#This Row],[META_SANTA_FE]]*Tabla21[[#This Row],[VALOR UNITARIO]]</f>
        <v>0</v>
      </c>
      <c r="Y142" s="31">
        <f>+Tabla21[[#This Row],[META_MARTIRES]]*Tabla21[[#This Row],[VALOR UNITARIO]]</f>
        <v>0</v>
      </c>
      <c r="Z142" s="31">
        <f>+Tabla21[[#This Row],[META_SAN_CRISTOBAL]]*Tabla21[[#This Row],[VALOR UNITARIO]]</f>
        <v>0</v>
      </c>
      <c r="AA142" s="31">
        <f>+Tabla21[[#This Row],[META_RAFAEL_URIBE_URIBE]]*Tabla21[[#This Row],[VALOR UNITARIO]]</f>
        <v>0</v>
      </c>
      <c r="AB142" s="31">
        <f>+Tabla21[[#This Row],[META_ANTONIO_NARIÑO]]*Tabla21[[#This Row],[VALOR UNITARIO]]</f>
        <v>0</v>
      </c>
      <c r="AC142" s="31">
        <f>+Tabla21[[#This Row],[META_SUBRED]]*Tabla21[[#This Row],[VALOR UNITARIO]]</f>
        <v>0</v>
      </c>
      <c r="AD142" s="32">
        <f>+Tabla21[[#This Row],[META_DISTRITO]]*Tabla21[[#This Row],[VALOR UNITARIO]]</f>
        <v>0</v>
      </c>
      <c r="AE142" s="30">
        <f>SUM(Tabla21[[#This Row],[$_CANDELARIA]:[$_DISTRITO]])</f>
        <v>0</v>
      </c>
      <c r="AF142" s="32">
        <f>+Tabla21[[#This Row],[$_CENTRO_ORIENTE]]-Tabla21[[#This Row],[$_TOTAL]]</f>
        <v>0</v>
      </c>
    </row>
    <row r="143" spans="1:32" ht="102" hidden="1">
      <c r="A143" s="19" t="s">
        <v>82</v>
      </c>
      <c r="B143" s="20" t="s">
        <v>232</v>
      </c>
      <c r="C143" s="20" t="s">
        <v>84</v>
      </c>
      <c r="D143" s="21">
        <v>128</v>
      </c>
      <c r="E143" s="20" t="s">
        <v>235</v>
      </c>
      <c r="F143" s="20" t="s">
        <v>86</v>
      </c>
      <c r="G143" s="19" t="s">
        <v>87</v>
      </c>
      <c r="H143" s="19" t="s">
        <v>76</v>
      </c>
      <c r="I143" s="19" t="s">
        <v>74</v>
      </c>
      <c r="J143" s="22">
        <v>140539</v>
      </c>
      <c r="K143" s="5">
        <v>0</v>
      </c>
      <c r="L143" s="22">
        <f>+Tabla21[[#This Row],[VALOR UNITARIO]]*Tabla21[[#This Row],[META_CENTRO_ORIENTE]]</f>
        <v>0</v>
      </c>
      <c r="M143" s="55">
        <f>+Tabla21[[#This Row],[META_CENTRO_ORIENTE]]*4.55/100</f>
        <v>0</v>
      </c>
      <c r="N143" s="56">
        <f>+Tabla21[[#This Row],[META_CENTRO_ORIENTE]]*22.8/100</f>
        <v>0</v>
      </c>
      <c r="O143" s="56">
        <f>+Tabla21[[#This Row],[META_CENTRO_ORIENTE]]*8.3/100</f>
        <v>0</v>
      </c>
      <c r="P143" s="56">
        <f>+Tabla21[[#This Row],[META_CENTRO_ORIENTE]]*22.73/100</f>
        <v>0</v>
      </c>
      <c r="Q143" s="56">
        <f>+Tabla21[[#This Row],[META_CENTRO_ORIENTE]]*27.64/100</f>
        <v>0</v>
      </c>
      <c r="R143" s="56">
        <f>+Tabla21[[#This Row],[META_CENTRO_ORIENTE]]*14/100</f>
        <v>0</v>
      </c>
      <c r="S143" s="56"/>
      <c r="T143" s="57"/>
      <c r="U143" s="28">
        <f>+Tabla21[[#This Row],[META_CANDELARIA]]+Tabla21[[#This Row],[META_SANTA_FE]]+Tabla21[[#This Row],[META_MARTIRES]]+Tabla21[[#This Row],[META_SAN_CRISTOBAL]]+Tabla21[[#This Row],[META_RAFAEL_URIBE_URIBE]]+Tabla21[[#This Row],[META_ANTONIO_NARIÑO]]+Tabla21[[#This Row],[META_SUBRED]]+Tabla21[[#This Row],[META_DISTRITO]]</f>
        <v>0</v>
      </c>
      <c r="V143" s="29">
        <f>+Tabla21[[#This Row],[META_CENTRO_ORIENTE]]-Tabla21[[#This Row],[META_TOTAL]]</f>
        <v>0</v>
      </c>
      <c r="W143" s="30">
        <f>+Tabla21[[#This Row],[VALOR UNITARIO]]*Tabla21[[#This Row],[META_CANDELARIA]]</f>
        <v>0</v>
      </c>
      <c r="X143" s="31">
        <f>+Tabla21[[#This Row],[META_SANTA_FE]]*Tabla21[[#This Row],[VALOR UNITARIO]]</f>
        <v>0</v>
      </c>
      <c r="Y143" s="31">
        <f>+Tabla21[[#This Row],[META_MARTIRES]]*Tabla21[[#This Row],[VALOR UNITARIO]]</f>
        <v>0</v>
      </c>
      <c r="Z143" s="31">
        <f>+Tabla21[[#This Row],[META_SAN_CRISTOBAL]]*Tabla21[[#This Row],[VALOR UNITARIO]]</f>
        <v>0</v>
      </c>
      <c r="AA143" s="31">
        <f>+Tabla21[[#This Row],[META_RAFAEL_URIBE_URIBE]]*Tabla21[[#This Row],[VALOR UNITARIO]]</f>
        <v>0</v>
      </c>
      <c r="AB143" s="31">
        <f>+Tabla21[[#This Row],[META_ANTONIO_NARIÑO]]*Tabla21[[#This Row],[VALOR UNITARIO]]</f>
        <v>0</v>
      </c>
      <c r="AC143" s="31">
        <f>+Tabla21[[#This Row],[META_SUBRED]]*Tabla21[[#This Row],[VALOR UNITARIO]]</f>
        <v>0</v>
      </c>
      <c r="AD143" s="32">
        <f>+Tabla21[[#This Row],[META_DISTRITO]]*Tabla21[[#This Row],[VALOR UNITARIO]]</f>
        <v>0</v>
      </c>
      <c r="AE143" s="30">
        <f>SUM(Tabla21[[#This Row],[$_CANDELARIA]:[$_DISTRITO]])</f>
        <v>0</v>
      </c>
      <c r="AF143" s="32">
        <f>+Tabla21[[#This Row],[$_CENTRO_ORIENTE]]-Tabla21[[#This Row],[$_TOTAL]]</f>
        <v>0</v>
      </c>
    </row>
    <row r="144" spans="1:32" ht="102" hidden="1">
      <c r="A144" s="19" t="s">
        <v>82</v>
      </c>
      <c r="B144" s="20" t="s">
        <v>232</v>
      </c>
      <c r="C144" s="20" t="s">
        <v>84</v>
      </c>
      <c r="D144" s="21">
        <v>128</v>
      </c>
      <c r="E144" s="20" t="s">
        <v>235</v>
      </c>
      <c r="F144" s="20" t="s">
        <v>89</v>
      </c>
      <c r="G144" s="19" t="s">
        <v>87</v>
      </c>
      <c r="H144" s="19" t="s">
        <v>76</v>
      </c>
      <c r="I144" s="19" t="s">
        <v>74</v>
      </c>
      <c r="J144" s="22">
        <v>140539</v>
      </c>
      <c r="K144" s="5">
        <v>0</v>
      </c>
      <c r="L144" s="22">
        <f>+Tabla21[[#This Row],[VALOR UNITARIO]]*Tabla21[[#This Row],[META_CENTRO_ORIENTE]]</f>
        <v>0</v>
      </c>
      <c r="M144" s="55">
        <f>+Tabla21[[#This Row],[META_CENTRO_ORIENTE]]*4.55/100</f>
        <v>0</v>
      </c>
      <c r="N144" s="56">
        <f>+Tabla21[[#This Row],[META_CENTRO_ORIENTE]]*22.8/100</f>
        <v>0</v>
      </c>
      <c r="O144" s="56">
        <f>+Tabla21[[#This Row],[META_CENTRO_ORIENTE]]*8.3/100</f>
        <v>0</v>
      </c>
      <c r="P144" s="56">
        <f>+Tabla21[[#This Row],[META_CENTRO_ORIENTE]]*22.73/100</f>
        <v>0</v>
      </c>
      <c r="Q144" s="56">
        <f>+Tabla21[[#This Row],[META_CENTRO_ORIENTE]]*27.64/100</f>
        <v>0</v>
      </c>
      <c r="R144" s="56">
        <f>+Tabla21[[#This Row],[META_CENTRO_ORIENTE]]*14/100</f>
        <v>0</v>
      </c>
      <c r="S144" s="56"/>
      <c r="T144" s="57"/>
      <c r="U144" s="28">
        <f>+Tabla21[[#This Row],[META_CANDELARIA]]+Tabla21[[#This Row],[META_SANTA_FE]]+Tabla21[[#This Row],[META_MARTIRES]]+Tabla21[[#This Row],[META_SAN_CRISTOBAL]]+Tabla21[[#This Row],[META_RAFAEL_URIBE_URIBE]]+Tabla21[[#This Row],[META_ANTONIO_NARIÑO]]+Tabla21[[#This Row],[META_SUBRED]]+Tabla21[[#This Row],[META_DISTRITO]]</f>
        <v>0</v>
      </c>
      <c r="V144" s="29">
        <f>+Tabla21[[#This Row],[META_CENTRO_ORIENTE]]-Tabla21[[#This Row],[META_TOTAL]]</f>
        <v>0</v>
      </c>
      <c r="W144" s="30">
        <f>+Tabla21[[#This Row],[VALOR UNITARIO]]*Tabla21[[#This Row],[META_CANDELARIA]]</f>
        <v>0</v>
      </c>
      <c r="X144" s="31">
        <f>+Tabla21[[#This Row],[META_SANTA_FE]]*Tabla21[[#This Row],[VALOR UNITARIO]]</f>
        <v>0</v>
      </c>
      <c r="Y144" s="31">
        <f>+Tabla21[[#This Row],[META_MARTIRES]]*Tabla21[[#This Row],[VALOR UNITARIO]]</f>
        <v>0</v>
      </c>
      <c r="Z144" s="31">
        <f>+Tabla21[[#This Row],[META_SAN_CRISTOBAL]]*Tabla21[[#This Row],[VALOR UNITARIO]]</f>
        <v>0</v>
      </c>
      <c r="AA144" s="31">
        <f>+Tabla21[[#This Row],[META_RAFAEL_URIBE_URIBE]]*Tabla21[[#This Row],[VALOR UNITARIO]]</f>
        <v>0</v>
      </c>
      <c r="AB144" s="31">
        <f>+Tabla21[[#This Row],[META_ANTONIO_NARIÑO]]*Tabla21[[#This Row],[VALOR UNITARIO]]</f>
        <v>0</v>
      </c>
      <c r="AC144" s="31">
        <f>+Tabla21[[#This Row],[META_SUBRED]]*Tabla21[[#This Row],[VALOR UNITARIO]]</f>
        <v>0</v>
      </c>
      <c r="AD144" s="32">
        <f>+Tabla21[[#This Row],[META_DISTRITO]]*Tabla21[[#This Row],[VALOR UNITARIO]]</f>
        <v>0</v>
      </c>
      <c r="AE144" s="30">
        <f>SUM(Tabla21[[#This Row],[$_CANDELARIA]:[$_DISTRITO]])</f>
        <v>0</v>
      </c>
      <c r="AF144" s="32">
        <f>+Tabla21[[#This Row],[$_CENTRO_ORIENTE]]-Tabla21[[#This Row],[$_TOTAL]]</f>
        <v>0</v>
      </c>
    </row>
    <row r="145" spans="1:32" ht="76.5" hidden="1">
      <c r="A145" s="19" t="s">
        <v>82</v>
      </c>
      <c r="B145" s="20" t="s">
        <v>232</v>
      </c>
      <c r="C145" s="20" t="s">
        <v>84</v>
      </c>
      <c r="D145" s="21">
        <v>129</v>
      </c>
      <c r="E145" s="20" t="s">
        <v>236</v>
      </c>
      <c r="F145" s="20" t="s">
        <v>86</v>
      </c>
      <c r="G145" s="19" t="s">
        <v>87</v>
      </c>
      <c r="H145" s="19" t="s">
        <v>59</v>
      </c>
      <c r="I145" s="19" t="s">
        <v>74</v>
      </c>
      <c r="J145" s="22">
        <v>175674</v>
      </c>
      <c r="K145" s="5">
        <v>0</v>
      </c>
      <c r="L145" s="22">
        <f>+Tabla21[[#This Row],[VALOR UNITARIO]]*Tabla21[[#This Row],[META_CENTRO_ORIENTE]]</f>
        <v>0</v>
      </c>
      <c r="M145" s="55">
        <f>+Tabla21[[#This Row],[META_CENTRO_ORIENTE]]*4.55/100</f>
        <v>0</v>
      </c>
      <c r="N145" s="56">
        <f>+Tabla21[[#This Row],[META_CENTRO_ORIENTE]]*22.8/100</f>
        <v>0</v>
      </c>
      <c r="O145" s="56">
        <f>+Tabla21[[#This Row],[META_CENTRO_ORIENTE]]*8.3/100</f>
        <v>0</v>
      </c>
      <c r="P145" s="56">
        <f>+Tabla21[[#This Row],[META_CENTRO_ORIENTE]]*22.73/100</f>
        <v>0</v>
      </c>
      <c r="Q145" s="56">
        <f>+Tabla21[[#This Row],[META_CENTRO_ORIENTE]]*27.64/100</f>
        <v>0</v>
      </c>
      <c r="R145" s="56">
        <f>+Tabla21[[#This Row],[META_CENTRO_ORIENTE]]*14/100</f>
        <v>0</v>
      </c>
      <c r="S145" s="56"/>
      <c r="T145" s="57"/>
      <c r="U145" s="28">
        <f>+Tabla21[[#This Row],[META_CANDELARIA]]+Tabla21[[#This Row],[META_SANTA_FE]]+Tabla21[[#This Row],[META_MARTIRES]]+Tabla21[[#This Row],[META_SAN_CRISTOBAL]]+Tabla21[[#This Row],[META_RAFAEL_URIBE_URIBE]]+Tabla21[[#This Row],[META_ANTONIO_NARIÑO]]+Tabla21[[#This Row],[META_SUBRED]]+Tabla21[[#This Row],[META_DISTRITO]]</f>
        <v>0</v>
      </c>
      <c r="V145" s="29">
        <f>+Tabla21[[#This Row],[META_CENTRO_ORIENTE]]-Tabla21[[#This Row],[META_TOTAL]]</f>
        <v>0</v>
      </c>
      <c r="W145" s="30">
        <f>+Tabla21[[#This Row],[VALOR UNITARIO]]*Tabla21[[#This Row],[META_CANDELARIA]]</f>
        <v>0</v>
      </c>
      <c r="X145" s="31">
        <f>+Tabla21[[#This Row],[META_SANTA_FE]]*Tabla21[[#This Row],[VALOR UNITARIO]]</f>
        <v>0</v>
      </c>
      <c r="Y145" s="31">
        <f>+Tabla21[[#This Row],[META_MARTIRES]]*Tabla21[[#This Row],[VALOR UNITARIO]]</f>
        <v>0</v>
      </c>
      <c r="Z145" s="31">
        <f>+Tabla21[[#This Row],[META_SAN_CRISTOBAL]]*Tabla21[[#This Row],[VALOR UNITARIO]]</f>
        <v>0</v>
      </c>
      <c r="AA145" s="31">
        <f>+Tabla21[[#This Row],[META_RAFAEL_URIBE_URIBE]]*Tabla21[[#This Row],[VALOR UNITARIO]]</f>
        <v>0</v>
      </c>
      <c r="AB145" s="31">
        <f>+Tabla21[[#This Row],[META_ANTONIO_NARIÑO]]*Tabla21[[#This Row],[VALOR UNITARIO]]</f>
        <v>0</v>
      </c>
      <c r="AC145" s="31">
        <f>+Tabla21[[#This Row],[META_SUBRED]]*Tabla21[[#This Row],[VALOR UNITARIO]]</f>
        <v>0</v>
      </c>
      <c r="AD145" s="32">
        <f>+Tabla21[[#This Row],[META_DISTRITO]]*Tabla21[[#This Row],[VALOR UNITARIO]]</f>
        <v>0</v>
      </c>
      <c r="AE145" s="30">
        <f>SUM(Tabla21[[#This Row],[$_CANDELARIA]:[$_DISTRITO]])</f>
        <v>0</v>
      </c>
      <c r="AF145" s="32">
        <f>+Tabla21[[#This Row],[$_CENTRO_ORIENTE]]-Tabla21[[#This Row],[$_TOTAL]]</f>
        <v>0</v>
      </c>
    </row>
    <row r="146" spans="1:32" ht="76.5" hidden="1">
      <c r="A146" s="19" t="s">
        <v>82</v>
      </c>
      <c r="B146" s="20" t="s">
        <v>232</v>
      </c>
      <c r="C146" s="20" t="s">
        <v>84</v>
      </c>
      <c r="D146" s="21">
        <v>130</v>
      </c>
      <c r="E146" s="20" t="s">
        <v>237</v>
      </c>
      <c r="F146" s="20" t="s">
        <v>86</v>
      </c>
      <c r="G146" s="19" t="s">
        <v>87</v>
      </c>
      <c r="H146" s="19" t="s">
        <v>76</v>
      </c>
      <c r="I146" s="19" t="s">
        <v>74</v>
      </c>
      <c r="J146" s="22">
        <v>140539</v>
      </c>
      <c r="K146" s="5">
        <v>0</v>
      </c>
      <c r="L146" s="22">
        <f>+Tabla21[[#This Row],[VALOR UNITARIO]]*Tabla21[[#This Row],[META_CENTRO_ORIENTE]]</f>
        <v>0</v>
      </c>
      <c r="M146" s="55">
        <f>+Tabla21[[#This Row],[META_CENTRO_ORIENTE]]*4.55/100</f>
        <v>0</v>
      </c>
      <c r="N146" s="56">
        <f>+Tabla21[[#This Row],[META_CENTRO_ORIENTE]]*22.8/100</f>
        <v>0</v>
      </c>
      <c r="O146" s="56">
        <f>+Tabla21[[#This Row],[META_CENTRO_ORIENTE]]*8.3/100</f>
        <v>0</v>
      </c>
      <c r="P146" s="56">
        <f>+Tabla21[[#This Row],[META_CENTRO_ORIENTE]]*22.73/100</f>
        <v>0</v>
      </c>
      <c r="Q146" s="56">
        <f>+Tabla21[[#This Row],[META_CENTRO_ORIENTE]]*27.64/100</f>
        <v>0</v>
      </c>
      <c r="R146" s="56">
        <f>+Tabla21[[#This Row],[META_CENTRO_ORIENTE]]*14/100</f>
        <v>0</v>
      </c>
      <c r="S146" s="56"/>
      <c r="T146" s="57"/>
      <c r="U146" s="28">
        <f>+Tabla21[[#This Row],[META_CANDELARIA]]+Tabla21[[#This Row],[META_SANTA_FE]]+Tabla21[[#This Row],[META_MARTIRES]]+Tabla21[[#This Row],[META_SAN_CRISTOBAL]]+Tabla21[[#This Row],[META_RAFAEL_URIBE_URIBE]]+Tabla21[[#This Row],[META_ANTONIO_NARIÑO]]+Tabla21[[#This Row],[META_SUBRED]]+Tabla21[[#This Row],[META_DISTRITO]]</f>
        <v>0</v>
      </c>
      <c r="V146" s="29">
        <f>+Tabla21[[#This Row],[META_CENTRO_ORIENTE]]-Tabla21[[#This Row],[META_TOTAL]]</f>
        <v>0</v>
      </c>
      <c r="W146" s="30">
        <f>+Tabla21[[#This Row],[VALOR UNITARIO]]*Tabla21[[#This Row],[META_CANDELARIA]]</f>
        <v>0</v>
      </c>
      <c r="X146" s="31">
        <f>+Tabla21[[#This Row],[META_SANTA_FE]]*Tabla21[[#This Row],[VALOR UNITARIO]]</f>
        <v>0</v>
      </c>
      <c r="Y146" s="31">
        <f>+Tabla21[[#This Row],[META_MARTIRES]]*Tabla21[[#This Row],[VALOR UNITARIO]]</f>
        <v>0</v>
      </c>
      <c r="Z146" s="31">
        <f>+Tabla21[[#This Row],[META_SAN_CRISTOBAL]]*Tabla21[[#This Row],[VALOR UNITARIO]]</f>
        <v>0</v>
      </c>
      <c r="AA146" s="31">
        <f>+Tabla21[[#This Row],[META_RAFAEL_URIBE_URIBE]]*Tabla21[[#This Row],[VALOR UNITARIO]]</f>
        <v>0</v>
      </c>
      <c r="AB146" s="31">
        <f>+Tabla21[[#This Row],[META_ANTONIO_NARIÑO]]*Tabla21[[#This Row],[VALOR UNITARIO]]</f>
        <v>0</v>
      </c>
      <c r="AC146" s="31">
        <f>+Tabla21[[#This Row],[META_SUBRED]]*Tabla21[[#This Row],[VALOR UNITARIO]]</f>
        <v>0</v>
      </c>
      <c r="AD146" s="32">
        <f>+Tabla21[[#This Row],[META_DISTRITO]]*Tabla21[[#This Row],[VALOR UNITARIO]]</f>
        <v>0</v>
      </c>
      <c r="AE146" s="30">
        <f>SUM(Tabla21[[#This Row],[$_CANDELARIA]:[$_DISTRITO]])</f>
        <v>0</v>
      </c>
      <c r="AF146" s="32">
        <f>+Tabla21[[#This Row],[$_CENTRO_ORIENTE]]-Tabla21[[#This Row],[$_TOTAL]]</f>
        <v>0</v>
      </c>
    </row>
    <row r="147" spans="1:32" ht="76.5" hidden="1">
      <c r="A147" s="19" t="s">
        <v>82</v>
      </c>
      <c r="B147" s="20" t="s">
        <v>232</v>
      </c>
      <c r="C147" s="20" t="s">
        <v>108</v>
      </c>
      <c r="D147" s="21">
        <v>131</v>
      </c>
      <c r="E147" s="20" t="s">
        <v>238</v>
      </c>
      <c r="F147" s="20" t="s">
        <v>97</v>
      </c>
      <c r="G147" s="19" t="s">
        <v>155</v>
      </c>
      <c r="H147" s="19" t="s">
        <v>59</v>
      </c>
      <c r="I147" s="19" t="s">
        <v>74</v>
      </c>
      <c r="J147" s="22">
        <v>940787</v>
      </c>
      <c r="K147" s="5">
        <v>0</v>
      </c>
      <c r="L147" s="22">
        <f>+Tabla21[[#This Row],[VALOR UNITARIO]]*Tabla21[[#This Row],[META_CENTRO_ORIENTE]]</f>
        <v>0</v>
      </c>
      <c r="M147" s="55">
        <f>+Tabla21[[#This Row],[META_CENTRO_ORIENTE]]*4.55/100</f>
        <v>0</v>
      </c>
      <c r="N147" s="56">
        <f>+Tabla21[[#This Row],[META_CENTRO_ORIENTE]]*22.8/100</f>
        <v>0</v>
      </c>
      <c r="O147" s="56">
        <f>+Tabla21[[#This Row],[META_CENTRO_ORIENTE]]*8.3/100</f>
        <v>0</v>
      </c>
      <c r="P147" s="56">
        <f>+Tabla21[[#This Row],[META_CENTRO_ORIENTE]]*22.73/100</f>
        <v>0</v>
      </c>
      <c r="Q147" s="56">
        <f>+Tabla21[[#This Row],[META_CENTRO_ORIENTE]]*27.64/100</f>
        <v>0</v>
      </c>
      <c r="R147" s="56">
        <f>+Tabla21[[#This Row],[META_CENTRO_ORIENTE]]*14/100</f>
        <v>0</v>
      </c>
      <c r="S147" s="56"/>
      <c r="T147" s="57"/>
      <c r="U147" s="28">
        <f>+Tabla21[[#This Row],[META_CANDELARIA]]+Tabla21[[#This Row],[META_SANTA_FE]]+Tabla21[[#This Row],[META_MARTIRES]]+Tabla21[[#This Row],[META_SAN_CRISTOBAL]]+Tabla21[[#This Row],[META_RAFAEL_URIBE_URIBE]]+Tabla21[[#This Row],[META_ANTONIO_NARIÑO]]+Tabla21[[#This Row],[META_SUBRED]]+Tabla21[[#This Row],[META_DISTRITO]]</f>
        <v>0</v>
      </c>
      <c r="V147" s="29">
        <f>+Tabla21[[#This Row],[META_CENTRO_ORIENTE]]-Tabla21[[#This Row],[META_TOTAL]]</f>
        <v>0</v>
      </c>
      <c r="W147" s="30">
        <f>+Tabla21[[#This Row],[VALOR UNITARIO]]*Tabla21[[#This Row],[META_CANDELARIA]]</f>
        <v>0</v>
      </c>
      <c r="X147" s="31">
        <f>+Tabla21[[#This Row],[META_SANTA_FE]]*Tabla21[[#This Row],[VALOR UNITARIO]]</f>
        <v>0</v>
      </c>
      <c r="Y147" s="31">
        <f>+Tabla21[[#This Row],[META_MARTIRES]]*Tabla21[[#This Row],[VALOR UNITARIO]]</f>
        <v>0</v>
      </c>
      <c r="Z147" s="31">
        <f>+Tabla21[[#This Row],[META_SAN_CRISTOBAL]]*Tabla21[[#This Row],[VALOR UNITARIO]]</f>
        <v>0</v>
      </c>
      <c r="AA147" s="31">
        <f>+Tabla21[[#This Row],[META_RAFAEL_URIBE_URIBE]]*Tabla21[[#This Row],[VALOR UNITARIO]]</f>
        <v>0</v>
      </c>
      <c r="AB147" s="31">
        <f>+Tabla21[[#This Row],[META_ANTONIO_NARIÑO]]*Tabla21[[#This Row],[VALOR UNITARIO]]</f>
        <v>0</v>
      </c>
      <c r="AC147" s="31">
        <f>+Tabla21[[#This Row],[META_SUBRED]]*Tabla21[[#This Row],[VALOR UNITARIO]]</f>
        <v>0</v>
      </c>
      <c r="AD147" s="32">
        <f>+Tabla21[[#This Row],[META_DISTRITO]]*Tabla21[[#This Row],[VALOR UNITARIO]]</f>
        <v>0</v>
      </c>
      <c r="AE147" s="30">
        <f>SUM(Tabla21[[#This Row],[$_CANDELARIA]:[$_DISTRITO]])</f>
        <v>0</v>
      </c>
      <c r="AF147" s="32">
        <f>+Tabla21[[#This Row],[$_CENTRO_ORIENTE]]-Tabla21[[#This Row],[$_TOTAL]]</f>
        <v>0</v>
      </c>
    </row>
    <row r="148" spans="1:32" ht="89.25" hidden="1">
      <c r="A148" s="19" t="s">
        <v>82</v>
      </c>
      <c r="B148" s="20" t="s">
        <v>232</v>
      </c>
      <c r="C148" s="20" t="s">
        <v>108</v>
      </c>
      <c r="D148" s="21">
        <v>132</v>
      </c>
      <c r="E148" s="20" t="s">
        <v>239</v>
      </c>
      <c r="F148" s="20" t="s">
        <v>97</v>
      </c>
      <c r="G148" s="19" t="s">
        <v>240</v>
      </c>
      <c r="H148" s="19" t="s">
        <v>76</v>
      </c>
      <c r="I148" s="19" t="s">
        <v>74</v>
      </c>
      <c r="J148" s="22">
        <v>250875</v>
      </c>
      <c r="K148" s="5">
        <v>0</v>
      </c>
      <c r="L148" s="22">
        <f>+Tabla21[[#This Row],[VALOR UNITARIO]]*Tabla21[[#This Row],[META_CENTRO_ORIENTE]]</f>
        <v>0</v>
      </c>
      <c r="M148" s="55">
        <f>+Tabla21[[#This Row],[META_CENTRO_ORIENTE]]*4.55/100</f>
        <v>0</v>
      </c>
      <c r="N148" s="56">
        <f>+Tabla21[[#This Row],[META_CENTRO_ORIENTE]]*22.8/100</f>
        <v>0</v>
      </c>
      <c r="O148" s="56">
        <f>+Tabla21[[#This Row],[META_CENTRO_ORIENTE]]*8.3/100</f>
        <v>0</v>
      </c>
      <c r="P148" s="56">
        <f>+Tabla21[[#This Row],[META_CENTRO_ORIENTE]]*22.73/100</f>
        <v>0</v>
      </c>
      <c r="Q148" s="56">
        <f>+Tabla21[[#This Row],[META_CENTRO_ORIENTE]]*27.64/100</f>
        <v>0</v>
      </c>
      <c r="R148" s="56">
        <f>+Tabla21[[#This Row],[META_CENTRO_ORIENTE]]*14/100</f>
        <v>0</v>
      </c>
      <c r="S148" s="56"/>
      <c r="T148" s="57"/>
      <c r="U148" s="28">
        <f>+Tabla21[[#This Row],[META_CANDELARIA]]+Tabla21[[#This Row],[META_SANTA_FE]]+Tabla21[[#This Row],[META_MARTIRES]]+Tabla21[[#This Row],[META_SAN_CRISTOBAL]]+Tabla21[[#This Row],[META_RAFAEL_URIBE_URIBE]]+Tabla21[[#This Row],[META_ANTONIO_NARIÑO]]+Tabla21[[#This Row],[META_SUBRED]]+Tabla21[[#This Row],[META_DISTRITO]]</f>
        <v>0</v>
      </c>
      <c r="V148" s="29">
        <f>+Tabla21[[#This Row],[META_CENTRO_ORIENTE]]-Tabla21[[#This Row],[META_TOTAL]]</f>
        <v>0</v>
      </c>
      <c r="W148" s="30">
        <f>+Tabla21[[#This Row],[VALOR UNITARIO]]*Tabla21[[#This Row],[META_CANDELARIA]]</f>
        <v>0</v>
      </c>
      <c r="X148" s="31">
        <f>+Tabla21[[#This Row],[META_SANTA_FE]]*Tabla21[[#This Row],[VALOR UNITARIO]]</f>
        <v>0</v>
      </c>
      <c r="Y148" s="31">
        <f>+Tabla21[[#This Row],[META_MARTIRES]]*Tabla21[[#This Row],[VALOR UNITARIO]]</f>
        <v>0</v>
      </c>
      <c r="Z148" s="31">
        <f>+Tabla21[[#This Row],[META_SAN_CRISTOBAL]]*Tabla21[[#This Row],[VALOR UNITARIO]]</f>
        <v>0</v>
      </c>
      <c r="AA148" s="31">
        <f>+Tabla21[[#This Row],[META_RAFAEL_URIBE_URIBE]]*Tabla21[[#This Row],[VALOR UNITARIO]]</f>
        <v>0</v>
      </c>
      <c r="AB148" s="31">
        <f>+Tabla21[[#This Row],[META_ANTONIO_NARIÑO]]*Tabla21[[#This Row],[VALOR UNITARIO]]</f>
        <v>0</v>
      </c>
      <c r="AC148" s="31">
        <f>+Tabla21[[#This Row],[META_SUBRED]]*Tabla21[[#This Row],[VALOR UNITARIO]]</f>
        <v>0</v>
      </c>
      <c r="AD148" s="32">
        <f>+Tabla21[[#This Row],[META_DISTRITO]]*Tabla21[[#This Row],[VALOR UNITARIO]]</f>
        <v>0</v>
      </c>
      <c r="AE148" s="30">
        <f>SUM(Tabla21[[#This Row],[$_CANDELARIA]:[$_DISTRITO]])</f>
        <v>0</v>
      </c>
      <c r="AF148" s="32">
        <f>+Tabla21[[#This Row],[$_CENTRO_ORIENTE]]-Tabla21[[#This Row],[$_TOTAL]]</f>
        <v>0</v>
      </c>
    </row>
    <row r="149" spans="1:32" ht="89.25" hidden="1">
      <c r="A149" s="19" t="s">
        <v>82</v>
      </c>
      <c r="B149" s="20" t="s">
        <v>232</v>
      </c>
      <c r="C149" s="20" t="s">
        <v>108</v>
      </c>
      <c r="D149" s="21">
        <v>133</v>
      </c>
      <c r="E149" s="20" t="s">
        <v>241</v>
      </c>
      <c r="F149" s="20" t="s">
        <v>97</v>
      </c>
      <c r="G149" s="19" t="s">
        <v>240</v>
      </c>
      <c r="H149" s="19" t="s">
        <v>55</v>
      </c>
      <c r="I149" s="19" t="s">
        <v>74</v>
      </c>
      <c r="J149" s="22">
        <v>183687</v>
      </c>
      <c r="K149" s="5">
        <v>0</v>
      </c>
      <c r="L149" s="22">
        <f>+Tabla21[[#This Row],[VALOR UNITARIO]]*Tabla21[[#This Row],[META_CENTRO_ORIENTE]]</f>
        <v>0</v>
      </c>
      <c r="M149" s="55">
        <f>+Tabla21[[#This Row],[META_CENTRO_ORIENTE]]*4.55/100</f>
        <v>0</v>
      </c>
      <c r="N149" s="56">
        <f>+Tabla21[[#This Row],[META_CENTRO_ORIENTE]]*22.8/100</f>
        <v>0</v>
      </c>
      <c r="O149" s="56">
        <f>+Tabla21[[#This Row],[META_CENTRO_ORIENTE]]*8.3/100</f>
        <v>0</v>
      </c>
      <c r="P149" s="56">
        <f>+Tabla21[[#This Row],[META_CENTRO_ORIENTE]]*22.73/100</f>
        <v>0</v>
      </c>
      <c r="Q149" s="56">
        <f>+Tabla21[[#This Row],[META_CENTRO_ORIENTE]]*27.64/100</f>
        <v>0</v>
      </c>
      <c r="R149" s="56">
        <f>+Tabla21[[#This Row],[META_CENTRO_ORIENTE]]*14/100</f>
        <v>0</v>
      </c>
      <c r="S149" s="56"/>
      <c r="T149" s="57"/>
      <c r="U149" s="28">
        <f>+Tabla21[[#This Row],[META_CANDELARIA]]+Tabla21[[#This Row],[META_SANTA_FE]]+Tabla21[[#This Row],[META_MARTIRES]]+Tabla21[[#This Row],[META_SAN_CRISTOBAL]]+Tabla21[[#This Row],[META_RAFAEL_URIBE_URIBE]]+Tabla21[[#This Row],[META_ANTONIO_NARIÑO]]+Tabla21[[#This Row],[META_SUBRED]]+Tabla21[[#This Row],[META_DISTRITO]]</f>
        <v>0</v>
      </c>
      <c r="V149" s="29">
        <f>+Tabla21[[#This Row],[META_CENTRO_ORIENTE]]-Tabla21[[#This Row],[META_TOTAL]]</f>
        <v>0</v>
      </c>
      <c r="W149" s="30">
        <f>+Tabla21[[#This Row],[VALOR UNITARIO]]*Tabla21[[#This Row],[META_CANDELARIA]]</f>
        <v>0</v>
      </c>
      <c r="X149" s="31">
        <f>+Tabla21[[#This Row],[META_SANTA_FE]]*Tabla21[[#This Row],[VALOR UNITARIO]]</f>
        <v>0</v>
      </c>
      <c r="Y149" s="31">
        <f>+Tabla21[[#This Row],[META_MARTIRES]]*Tabla21[[#This Row],[VALOR UNITARIO]]</f>
        <v>0</v>
      </c>
      <c r="Z149" s="31">
        <f>+Tabla21[[#This Row],[META_SAN_CRISTOBAL]]*Tabla21[[#This Row],[VALOR UNITARIO]]</f>
        <v>0</v>
      </c>
      <c r="AA149" s="31">
        <f>+Tabla21[[#This Row],[META_RAFAEL_URIBE_URIBE]]*Tabla21[[#This Row],[VALOR UNITARIO]]</f>
        <v>0</v>
      </c>
      <c r="AB149" s="31">
        <f>+Tabla21[[#This Row],[META_ANTONIO_NARIÑO]]*Tabla21[[#This Row],[VALOR UNITARIO]]</f>
        <v>0</v>
      </c>
      <c r="AC149" s="31">
        <f>+Tabla21[[#This Row],[META_SUBRED]]*Tabla21[[#This Row],[VALOR UNITARIO]]</f>
        <v>0</v>
      </c>
      <c r="AD149" s="32">
        <f>+Tabla21[[#This Row],[META_DISTRITO]]*Tabla21[[#This Row],[VALOR UNITARIO]]</f>
        <v>0</v>
      </c>
      <c r="AE149" s="30">
        <f>SUM(Tabla21[[#This Row],[$_CANDELARIA]:[$_DISTRITO]])</f>
        <v>0</v>
      </c>
      <c r="AF149" s="32">
        <f>+Tabla21[[#This Row],[$_CENTRO_ORIENTE]]-Tabla21[[#This Row],[$_TOTAL]]</f>
        <v>0</v>
      </c>
    </row>
    <row r="150" spans="1:32" ht="51" hidden="1">
      <c r="A150" s="19" t="s">
        <v>82</v>
      </c>
      <c r="B150" s="20" t="s">
        <v>232</v>
      </c>
      <c r="C150" s="20" t="s">
        <v>108</v>
      </c>
      <c r="D150" s="21">
        <v>134</v>
      </c>
      <c r="E150" s="20" t="s">
        <v>242</v>
      </c>
      <c r="F150" s="20" t="s">
        <v>97</v>
      </c>
      <c r="G150" s="19" t="s">
        <v>152</v>
      </c>
      <c r="H150" s="19" t="s">
        <v>76</v>
      </c>
      <c r="I150" s="19" t="s">
        <v>74</v>
      </c>
      <c r="J150" s="22">
        <v>110336</v>
      </c>
      <c r="K150" s="5">
        <v>0</v>
      </c>
      <c r="L150" s="22">
        <f>+Tabla21[[#This Row],[VALOR UNITARIO]]*Tabla21[[#This Row],[META_CENTRO_ORIENTE]]</f>
        <v>0</v>
      </c>
      <c r="M150" s="55">
        <f>+Tabla21[[#This Row],[META_CENTRO_ORIENTE]]*4.55/100</f>
        <v>0</v>
      </c>
      <c r="N150" s="56">
        <f>+Tabla21[[#This Row],[META_CENTRO_ORIENTE]]*22.8/100</f>
        <v>0</v>
      </c>
      <c r="O150" s="56">
        <f>+Tabla21[[#This Row],[META_CENTRO_ORIENTE]]*8.3/100</f>
        <v>0</v>
      </c>
      <c r="P150" s="56">
        <f>+Tabla21[[#This Row],[META_CENTRO_ORIENTE]]*22.73/100</f>
        <v>0</v>
      </c>
      <c r="Q150" s="56">
        <f>+Tabla21[[#This Row],[META_CENTRO_ORIENTE]]*27.64/100</f>
        <v>0</v>
      </c>
      <c r="R150" s="56">
        <f>+Tabla21[[#This Row],[META_CENTRO_ORIENTE]]*14/100</f>
        <v>0</v>
      </c>
      <c r="S150" s="56"/>
      <c r="T150" s="57"/>
      <c r="U150" s="28">
        <f>+Tabla21[[#This Row],[META_CANDELARIA]]+Tabla21[[#This Row],[META_SANTA_FE]]+Tabla21[[#This Row],[META_MARTIRES]]+Tabla21[[#This Row],[META_SAN_CRISTOBAL]]+Tabla21[[#This Row],[META_RAFAEL_URIBE_URIBE]]+Tabla21[[#This Row],[META_ANTONIO_NARIÑO]]+Tabla21[[#This Row],[META_SUBRED]]+Tabla21[[#This Row],[META_DISTRITO]]</f>
        <v>0</v>
      </c>
      <c r="V150" s="29">
        <f>+Tabla21[[#This Row],[META_CENTRO_ORIENTE]]-Tabla21[[#This Row],[META_TOTAL]]</f>
        <v>0</v>
      </c>
      <c r="W150" s="30">
        <f>+Tabla21[[#This Row],[VALOR UNITARIO]]*Tabla21[[#This Row],[META_CANDELARIA]]</f>
        <v>0</v>
      </c>
      <c r="X150" s="31">
        <f>+Tabla21[[#This Row],[META_SANTA_FE]]*Tabla21[[#This Row],[VALOR UNITARIO]]</f>
        <v>0</v>
      </c>
      <c r="Y150" s="31">
        <f>+Tabla21[[#This Row],[META_MARTIRES]]*Tabla21[[#This Row],[VALOR UNITARIO]]</f>
        <v>0</v>
      </c>
      <c r="Z150" s="31">
        <f>+Tabla21[[#This Row],[META_SAN_CRISTOBAL]]*Tabla21[[#This Row],[VALOR UNITARIO]]</f>
        <v>0</v>
      </c>
      <c r="AA150" s="31">
        <f>+Tabla21[[#This Row],[META_RAFAEL_URIBE_URIBE]]*Tabla21[[#This Row],[VALOR UNITARIO]]</f>
        <v>0</v>
      </c>
      <c r="AB150" s="31">
        <f>+Tabla21[[#This Row],[META_ANTONIO_NARIÑO]]*Tabla21[[#This Row],[VALOR UNITARIO]]</f>
        <v>0</v>
      </c>
      <c r="AC150" s="31">
        <f>+Tabla21[[#This Row],[META_SUBRED]]*Tabla21[[#This Row],[VALOR UNITARIO]]</f>
        <v>0</v>
      </c>
      <c r="AD150" s="32">
        <f>+Tabla21[[#This Row],[META_DISTRITO]]*Tabla21[[#This Row],[VALOR UNITARIO]]</f>
        <v>0</v>
      </c>
      <c r="AE150" s="30">
        <f>SUM(Tabla21[[#This Row],[$_CANDELARIA]:[$_DISTRITO]])</f>
        <v>0</v>
      </c>
      <c r="AF150" s="32">
        <f>+Tabla21[[#This Row],[$_CENTRO_ORIENTE]]-Tabla21[[#This Row],[$_TOTAL]]</f>
        <v>0</v>
      </c>
    </row>
    <row r="151" spans="1:32" ht="51" hidden="1">
      <c r="A151" s="19" t="s">
        <v>82</v>
      </c>
      <c r="B151" s="20" t="s">
        <v>232</v>
      </c>
      <c r="C151" s="20" t="s">
        <v>108</v>
      </c>
      <c r="D151" s="21">
        <v>135</v>
      </c>
      <c r="E151" s="20" t="s">
        <v>243</v>
      </c>
      <c r="F151" s="20" t="s">
        <v>97</v>
      </c>
      <c r="G151" s="19" t="s">
        <v>152</v>
      </c>
      <c r="H151" s="19" t="s">
        <v>59</v>
      </c>
      <c r="I151" s="19" t="s">
        <v>74</v>
      </c>
      <c r="J151" s="22">
        <v>137922</v>
      </c>
      <c r="K151" s="5">
        <v>0</v>
      </c>
      <c r="L151" s="22">
        <f>+Tabla21[[#This Row],[VALOR UNITARIO]]*Tabla21[[#This Row],[META_CENTRO_ORIENTE]]</f>
        <v>0</v>
      </c>
      <c r="M151" s="55">
        <f>+Tabla21[[#This Row],[META_CENTRO_ORIENTE]]*4.55/100</f>
        <v>0</v>
      </c>
      <c r="N151" s="56">
        <f>+Tabla21[[#This Row],[META_CENTRO_ORIENTE]]*22.8/100</f>
        <v>0</v>
      </c>
      <c r="O151" s="56">
        <f>+Tabla21[[#This Row],[META_CENTRO_ORIENTE]]*8.3/100</f>
        <v>0</v>
      </c>
      <c r="P151" s="56">
        <f>+Tabla21[[#This Row],[META_CENTRO_ORIENTE]]*22.73/100</f>
        <v>0</v>
      </c>
      <c r="Q151" s="56">
        <f>+Tabla21[[#This Row],[META_CENTRO_ORIENTE]]*27.64/100</f>
        <v>0</v>
      </c>
      <c r="R151" s="56">
        <f>+Tabla21[[#This Row],[META_CENTRO_ORIENTE]]*14/100</f>
        <v>0</v>
      </c>
      <c r="S151" s="56"/>
      <c r="T151" s="57"/>
      <c r="U151" s="28">
        <f>+Tabla21[[#This Row],[META_CANDELARIA]]+Tabla21[[#This Row],[META_SANTA_FE]]+Tabla21[[#This Row],[META_MARTIRES]]+Tabla21[[#This Row],[META_SAN_CRISTOBAL]]+Tabla21[[#This Row],[META_RAFAEL_URIBE_URIBE]]+Tabla21[[#This Row],[META_ANTONIO_NARIÑO]]+Tabla21[[#This Row],[META_SUBRED]]+Tabla21[[#This Row],[META_DISTRITO]]</f>
        <v>0</v>
      </c>
      <c r="V151" s="29">
        <f>+Tabla21[[#This Row],[META_CENTRO_ORIENTE]]-Tabla21[[#This Row],[META_TOTAL]]</f>
        <v>0</v>
      </c>
      <c r="W151" s="30">
        <f>+Tabla21[[#This Row],[VALOR UNITARIO]]*Tabla21[[#This Row],[META_CANDELARIA]]</f>
        <v>0</v>
      </c>
      <c r="X151" s="31">
        <f>+Tabla21[[#This Row],[META_SANTA_FE]]*Tabla21[[#This Row],[VALOR UNITARIO]]</f>
        <v>0</v>
      </c>
      <c r="Y151" s="31">
        <f>+Tabla21[[#This Row],[META_MARTIRES]]*Tabla21[[#This Row],[VALOR UNITARIO]]</f>
        <v>0</v>
      </c>
      <c r="Z151" s="31">
        <f>+Tabla21[[#This Row],[META_SAN_CRISTOBAL]]*Tabla21[[#This Row],[VALOR UNITARIO]]</f>
        <v>0</v>
      </c>
      <c r="AA151" s="31">
        <f>+Tabla21[[#This Row],[META_RAFAEL_URIBE_URIBE]]*Tabla21[[#This Row],[VALOR UNITARIO]]</f>
        <v>0</v>
      </c>
      <c r="AB151" s="31">
        <f>+Tabla21[[#This Row],[META_ANTONIO_NARIÑO]]*Tabla21[[#This Row],[VALOR UNITARIO]]</f>
        <v>0</v>
      </c>
      <c r="AC151" s="31">
        <f>+Tabla21[[#This Row],[META_SUBRED]]*Tabla21[[#This Row],[VALOR UNITARIO]]</f>
        <v>0</v>
      </c>
      <c r="AD151" s="32">
        <f>+Tabla21[[#This Row],[META_DISTRITO]]*Tabla21[[#This Row],[VALOR UNITARIO]]</f>
        <v>0</v>
      </c>
      <c r="AE151" s="30">
        <f>SUM(Tabla21[[#This Row],[$_CANDELARIA]:[$_DISTRITO]])</f>
        <v>0</v>
      </c>
      <c r="AF151" s="32">
        <f>+Tabla21[[#This Row],[$_CENTRO_ORIENTE]]-Tabla21[[#This Row],[$_TOTAL]]</f>
        <v>0</v>
      </c>
    </row>
    <row r="152" spans="1:32" ht="51" hidden="1">
      <c r="A152" s="19" t="s">
        <v>82</v>
      </c>
      <c r="B152" s="20" t="s">
        <v>244</v>
      </c>
      <c r="C152" s="20" t="s">
        <v>245</v>
      </c>
      <c r="D152" s="21">
        <v>86</v>
      </c>
      <c r="E152" s="20" t="s">
        <v>246</v>
      </c>
      <c r="F152" s="20" t="s">
        <v>247</v>
      </c>
      <c r="G152" s="19" t="s">
        <v>230</v>
      </c>
      <c r="H152" s="19" t="s">
        <v>55</v>
      </c>
      <c r="I152" s="19" t="s">
        <v>74</v>
      </c>
      <c r="J152" s="22">
        <v>73474880</v>
      </c>
      <c r="K152" s="5">
        <v>0</v>
      </c>
      <c r="L152" s="22">
        <f>+Tabla21[[#This Row],[VALOR UNITARIO]]*Tabla21[[#This Row],[META_CENTRO_ORIENTE]]</f>
        <v>0</v>
      </c>
      <c r="M152" s="55">
        <f>+Tabla21[[#This Row],[META_CENTRO_ORIENTE]]*4.55/100</f>
        <v>0</v>
      </c>
      <c r="N152" s="56">
        <f>+Tabla21[[#This Row],[META_CENTRO_ORIENTE]]*22.8/100</f>
        <v>0</v>
      </c>
      <c r="O152" s="56">
        <f>+Tabla21[[#This Row],[META_CENTRO_ORIENTE]]*8.3/100</f>
        <v>0</v>
      </c>
      <c r="P152" s="56">
        <f>+Tabla21[[#This Row],[META_CENTRO_ORIENTE]]*22.73/100</f>
        <v>0</v>
      </c>
      <c r="Q152" s="56">
        <f>+Tabla21[[#This Row],[META_CENTRO_ORIENTE]]*27.64/100</f>
        <v>0</v>
      </c>
      <c r="R152" s="56">
        <f>+Tabla21[[#This Row],[META_CENTRO_ORIENTE]]*14/100</f>
        <v>0</v>
      </c>
      <c r="S152" s="56"/>
      <c r="T152" s="57"/>
      <c r="U152" s="28">
        <f>+Tabla21[[#This Row],[META_CANDELARIA]]+Tabla21[[#This Row],[META_SANTA_FE]]+Tabla21[[#This Row],[META_MARTIRES]]+Tabla21[[#This Row],[META_SAN_CRISTOBAL]]+Tabla21[[#This Row],[META_RAFAEL_URIBE_URIBE]]+Tabla21[[#This Row],[META_ANTONIO_NARIÑO]]+Tabla21[[#This Row],[META_SUBRED]]+Tabla21[[#This Row],[META_DISTRITO]]</f>
        <v>0</v>
      </c>
      <c r="V152" s="29">
        <f>+Tabla21[[#This Row],[META_CENTRO_ORIENTE]]-Tabla21[[#This Row],[META_TOTAL]]</f>
        <v>0</v>
      </c>
      <c r="W152" s="30">
        <f>+Tabla21[[#This Row],[VALOR UNITARIO]]*Tabla21[[#This Row],[META_CANDELARIA]]</f>
        <v>0</v>
      </c>
      <c r="X152" s="31">
        <f>+Tabla21[[#This Row],[META_SANTA_FE]]*Tabla21[[#This Row],[VALOR UNITARIO]]</f>
        <v>0</v>
      </c>
      <c r="Y152" s="31">
        <f>+Tabla21[[#This Row],[META_MARTIRES]]*Tabla21[[#This Row],[VALOR UNITARIO]]</f>
        <v>0</v>
      </c>
      <c r="Z152" s="31">
        <f>+Tabla21[[#This Row],[META_SAN_CRISTOBAL]]*Tabla21[[#This Row],[VALOR UNITARIO]]</f>
        <v>0</v>
      </c>
      <c r="AA152" s="31">
        <f>+Tabla21[[#This Row],[META_RAFAEL_URIBE_URIBE]]*Tabla21[[#This Row],[VALOR UNITARIO]]</f>
        <v>0</v>
      </c>
      <c r="AB152" s="31">
        <f>+Tabla21[[#This Row],[META_ANTONIO_NARIÑO]]*Tabla21[[#This Row],[VALOR UNITARIO]]</f>
        <v>0</v>
      </c>
      <c r="AC152" s="31">
        <f>+Tabla21[[#This Row],[META_SUBRED]]*Tabla21[[#This Row],[VALOR UNITARIO]]</f>
        <v>0</v>
      </c>
      <c r="AD152" s="32">
        <f>+Tabla21[[#This Row],[META_DISTRITO]]*Tabla21[[#This Row],[VALOR UNITARIO]]</f>
        <v>0</v>
      </c>
      <c r="AE152" s="30">
        <f>SUM(Tabla21[[#This Row],[$_CANDELARIA]:[$_DISTRITO]])</f>
        <v>0</v>
      </c>
      <c r="AF152" s="32">
        <f>+Tabla21[[#This Row],[$_CENTRO_ORIENTE]]-Tabla21[[#This Row],[$_TOTAL]]</f>
        <v>0</v>
      </c>
    </row>
    <row r="153" spans="1:32" ht="51" hidden="1">
      <c r="A153" s="19" t="s">
        <v>63</v>
      </c>
      <c r="B153" s="20" t="s">
        <v>244</v>
      </c>
      <c r="C153" s="20" t="s">
        <v>248</v>
      </c>
      <c r="D153" s="21">
        <v>136</v>
      </c>
      <c r="E153" s="20" t="s">
        <v>249</v>
      </c>
      <c r="F153" s="20" t="s">
        <v>247</v>
      </c>
      <c r="G153" s="19" t="s">
        <v>54</v>
      </c>
      <c r="H153" s="19" t="s">
        <v>55</v>
      </c>
      <c r="I153" s="19" t="s">
        <v>74</v>
      </c>
      <c r="J153" s="22">
        <v>5621568</v>
      </c>
      <c r="K153" s="5">
        <v>24</v>
      </c>
      <c r="L153" s="22">
        <f>+Tabla21[[#This Row],[VALOR UNITARIO]]*Tabla21[[#This Row],[META_CENTRO_ORIENTE]]</f>
        <v>134917632</v>
      </c>
      <c r="M153" s="55">
        <v>0</v>
      </c>
      <c r="N153" s="56">
        <v>0</v>
      </c>
      <c r="O153" s="56">
        <v>0</v>
      </c>
      <c r="P153" s="56">
        <v>0</v>
      </c>
      <c r="Q153" s="56">
        <v>0</v>
      </c>
      <c r="R153" s="56">
        <v>0</v>
      </c>
      <c r="S153" s="56">
        <v>24</v>
      </c>
      <c r="T153" s="57">
        <v>0</v>
      </c>
      <c r="U153" s="28">
        <f>+Tabla21[[#This Row],[META_CANDELARIA]]+Tabla21[[#This Row],[META_SANTA_FE]]+Tabla21[[#This Row],[META_MARTIRES]]+Tabla21[[#This Row],[META_SAN_CRISTOBAL]]+Tabla21[[#This Row],[META_RAFAEL_URIBE_URIBE]]+Tabla21[[#This Row],[META_ANTONIO_NARIÑO]]+Tabla21[[#This Row],[META_SUBRED]]+Tabla21[[#This Row],[META_DISTRITO]]</f>
        <v>24</v>
      </c>
      <c r="V153" s="29">
        <f>+Tabla21[[#This Row],[META_CENTRO_ORIENTE]]-Tabla21[[#This Row],[META_TOTAL]]</f>
        <v>0</v>
      </c>
      <c r="W153" s="30">
        <f>+Tabla21[[#This Row],[VALOR UNITARIO]]*Tabla21[[#This Row],[META_CANDELARIA]]</f>
        <v>0</v>
      </c>
      <c r="X153" s="31">
        <f>+Tabla21[[#This Row],[META_SANTA_FE]]*Tabla21[[#This Row],[VALOR UNITARIO]]</f>
        <v>0</v>
      </c>
      <c r="Y153" s="31">
        <f>+Tabla21[[#This Row],[META_MARTIRES]]*Tabla21[[#This Row],[VALOR UNITARIO]]</f>
        <v>0</v>
      </c>
      <c r="Z153" s="31">
        <f>+Tabla21[[#This Row],[META_SAN_CRISTOBAL]]*Tabla21[[#This Row],[VALOR UNITARIO]]</f>
        <v>0</v>
      </c>
      <c r="AA153" s="31">
        <f>+Tabla21[[#This Row],[META_RAFAEL_URIBE_URIBE]]*Tabla21[[#This Row],[VALOR UNITARIO]]</f>
        <v>0</v>
      </c>
      <c r="AB153" s="31">
        <f>+Tabla21[[#This Row],[META_ANTONIO_NARIÑO]]*Tabla21[[#This Row],[VALOR UNITARIO]]</f>
        <v>0</v>
      </c>
      <c r="AC153" s="31">
        <f>+Tabla21[[#This Row],[META_SUBRED]]*Tabla21[[#This Row],[VALOR UNITARIO]]</f>
        <v>134917632</v>
      </c>
      <c r="AD153" s="32">
        <f>+Tabla21[[#This Row],[META_DISTRITO]]*Tabla21[[#This Row],[VALOR UNITARIO]]</f>
        <v>0</v>
      </c>
      <c r="AE153" s="30">
        <f>SUM(Tabla21[[#This Row],[$_CANDELARIA]:[$_DISTRITO]])</f>
        <v>134917632</v>
      </c>
      <c r="AF153" s="32">
        <f>+Tabla21[[#This Row],[$_CENTRO_ORIENTE]]-Tabla21[[#This Row],[$_TOTAL]]</f>
        <v>0</v>
      </c>
    </row>
    <row r="154" spans="1:32" ht="38.25" hidden="1">
      <c r="A154" s="19" t="s">
        <v>63</v>
      </c>
      <c r="B154" s="20" t="s">
        <v>244</v>
      </c>
      <c r="C154" s="20" t="s">
        <v>248</v>
      </c>
      <c r="D154" s="21">
        <v>137</v>
      </c>
      <c r="E154" s="20" t="s">
        <v>250</v>
      </c>
      <c r="F154" s="20" t="s">
        <v>247</v>
      </c>
      <c r="G154" s="19" t="s">
        <v>54</v>
      </c>
      <c r="H154" s="19" t="s">
        <v>55</v>
      </c>
      <c r="I154" s="19" t="s">
        <v>74</v>
      </c>
      <c r="J154" s="22">
        <v>3994272</v>
      </c>
      <c r="K154" s="5">
        <v>6</v>
      </c>
      <c r="L154" s="22">
        <f>+Tabla21[[#This Row],[VALOR UNITARIO]]*Tabla21[[#This Row],[META_CENTRO_ORIENTE]]</f>
        <v>23965632</v>
      </c>
      <c r="M154" s="55">
        <v>0</v>
      </c>
      <c r="N154" s="56">
        <v>0</v>
      </c>
      <c r="O154" s="56">
        <v>0</v>
      </c>
      <c r="P154" s="56">
        <v>0</v>
      </c>
      <c r="Q154" s="56">
        <v>0</v>
      </c>
      <c r="R154" s="56">
        <v>0</v>
      </c>
      <c r="S154" s="56">
        <v>6</v>
      </c>
      <c r="T154" s="57">
        <v>0</v>
      </c>
      <c r="U154" s="28">
        <f>+Tabla21[[#This Row],[META_CANDELARIA]]+Tabla21[[#This Row],[META_SANTA_FE]]+Tabla21[[#This Row],[META_MARTIRES]]+Tabla21[[#This Row],[META_SAN_CRISTOBAL]]+Tabla21[[#This Row],[META_RAFAEL_URIBE_URIBE]]+Tabla21[[#This Row],[META_ANTONIO_NARIÑO]]+Tabla21[[#This Row],[META_SUBRED]]+Tabla21[[#This Row],[META_DISTRITO]]</f>
        <v>6</v>
      </c>
      <c r="V154" s="29">
        <f>+Tabla21[[#This Row],[META_CENTRO_ORIENTE]]-Tabla21[[#This Row],[META_TOTAL]]</f>
        <v>0</v>
      </c>
      <c r="W154" s="30">
        <f>+Tabla21[[#This Row],[VALOR UNITARIO]]*Tabla21[[#This Row],[META_CANDELARIA]]</f>
        <v>0</v>
      </c>
      <c r="X154" s="31">
        <f>+Tabla21[[#This Row],[META_SANTA_FE]]*Tabla21[[#This Row],[VALOR UNITARIO]]</f>
        <v>0</v>
      </c>
      <c r="Y154" s="31">
        <f>+Tabla21[[#This Row],[META_MARTIRES]]*Tabla21[[#This Row],[VALOR UNITARIO]]</f>
        <v>0</v>
      </c>
      <c r="Z154" s="31">
        <f>+Tabla21[[#This Row],[META_SAN_CRISTOBAL]]*Tabla21[[#This Row],[VALOR UNITARIO]]</f>
        <v>0</v>
      </c>
      <c r="AA154" s="31">
        <f>+Tabla21[[#This Row],[META_RAFAEL_URIBE_URIBE]]*Tabla21[[#This Row],[VALOR UNITARIO]]</f>
        <v>0</v>
      </c>
      <c r="AB154" s="31">
        <f>+Tabla21[[#This Row],[META_ANTONIO_NARIÑO]]*Tabla21[[#This Row],[VALOR UNITARIO]]</f>
        <v>0</v>
      </c>
      <c r="AC154" s="31">
        <f>+Tabla21[[#This Row],[META_SUBRED]]*Tabla21[[#This Row],[VALOR UNITARIO]]</f>
        <v>23965632</v>
      </c>
      <c r="AD154" s="32">
        <f>+Tabla21[[#This Row],[META_DISTRITO]]*Tabla21[[#This Row],[VALOR UNITARIO]]</f>
        <v>0</v>
      </c>
      <c r="AE154" s="30">
        <f>SUM(Tabla21[[#This Row],[$_CANDELARIA]:[$_DISTRITO]])</f>
        <v>23965632</v>
      </c>
      <c r="AF154" s="32">
        <f>+Tabla21[[#This Row],[$_CENTRO_ORIENTE]]-Tabla21[[#This Row],[$_TOTAL]]</f>
        <v>0</v>
      </c>
    </row>
    <row r="155" spans="1:32" ht="51" hidden="1">
      <c r="A155" s="19" t="s">
        <v>63</v>
      </c>
      <c r="B155" s="20" t="s">
        <v>244</v>
      </c>
      <c r="C155" s="20" t="s">
        <v>248</v>
      </c>
      <c r="D155" s="21">
        <v>138</v>
      </c>
      <c r="E155" s="20" t="s">
        <v>251</v>
      </c>
      <c r="F155" s="20" t="s">
        <v>247</v>
      </c>
      <c r="G155" s="19" t="s">
        <v>54</v>
      </c>
      <c r="H155" s="19" t="s">
        <v>55</v>
      </c>
      <c r="I155" s="19" t="s">
        <v>74</v>
      </c>
      <c r="J155" s="22">
        <v>12969056</v>
      </c>
      <c r="K155" s="5">
        <v>6</v>
      </c>
      <c r="L155" s="22">
        <f>+Tabla21[[#This Row],[VALOR UNITARIO]]*Tabla21[[#This Row],[META_CENTRO_ORIENTE]]</f>
        <v>77814336</v>
      </c>
      <c r="M155" s="55">
        <v>0</v>
      </c>
      <c r="N155" s="56">
        <v>0</v>
      </c>
      <c r="O155" s="56">
        <v>0</v>
      </c>
      <c r="P155" s="56">
        <v>0</v>
      </c>
      <c r="Q155" s="56">
        <v>0</v>
      </c>
      <c r="R155" s="56">
        <v>0</v>
      </c>
      <c r="S155" s="56">
        <v>6</v>
      </c>
      <c r="T155" s="57">
        <v>0</v>
      </c>
      <c r="U155" s="28">
        <f>+Tabla21[[#This Row],[META_CANDELARIA]]+Tabla21[[#This Row],[META_SANTA_FE]]+Tabla21[[#This Row],[META_MARTIRES]]+Tabla21[[#This Row],[META_SAN_CRISTOBAL]]+Tabla21[[#This Row],[META_RAFAEL_URIBE_URIBE]]+Tabla21[[#This Row],[META_ANTONIO_NARIÑO]]+Tabla21[[#This Row],[META_SUBRED]]+Tabla21[[#This Row],[META_DISTRITO]]</f>
        <v>6</v>
      </c>
      <c r="V155" s="29">
        <f>+Tabla21[[#This Row],[META_CENTRO_ORIENTE]]-Tabla21[[#This Row],[META_TOTAL]]</f>
        <v>0</v>
      </c>
      <c r="W155" s="30">
        <f>+Tabla21[[#This Row],[VALOR UNITARIO]]*Tabla21[[#This Row],[META_CANDELARIA]]</f>
        <v>0</v>
      </c>
      <c r="X155" s="31">
        <f>+Tabla21[[#This Row],[META_SANTA_FE]]*Tabla21[[#This Row],[VALOR UNITARIO]]</f>
        <v>0</v>
      </c>
      <c r="Y155" s="31">
        <f>+Tabla21[[#This Row],[META_MARTIRES]]*Tabla21[[#This Row],[VALOR UNITARIO]]</f>
        <v>0</v>
      </c>
      <c r="Z155" s="31">
        <f>+Tabla21[[#This Row],[META_SAN_CRISTOBAL]]*Tabla21[[#This Row],[VALOR UNITARIO]]</f>
        <v>0</v>
      </c>
      <c r="AA155" s="31">
        <f>+Tabla21[[#This Row],[META_RAFAEL_URIBE_URIBE]]*Tabla21[[#This Row],[VALOR UNITARIO]]</f>
        <v>0</v>
      </c>
      <c r="AB155" s="31">
        <f>+Tabla21[[#This Row],[META_ANTONIO_NARIÑO]]*Tabla21[[#This Row],[VALOR UNITARIO]]</f>
        <v>0</v>
      </c>
      <c r="AC155" s="31">
        <f>+Tabla21[[#This Row],[META_SUBRED]]*Tabla21[[#This Row],[VALOR UNITARIO]]</f>
        <v>77814336</v>
      </c>
      <c r="AD155" s="32">
        <f>+Tabla21[[#This Row],[META_DISTRITO]]*Tabla21[[#This Row],[VALOR UNITARIO]]</f>
        <v>0</v>
      </c>
      <c r="AE155" s="30">
        <f>SUM(Tabla21[[#This Row],[$_CANDELARIA]:[$_DISTRITO]])</f>
        <v>77814336</v>
      </c>
      <c r="AF155" s="32">
        <f>+Tabla21[[#This Row],[$_CENTRO_ORIENTE]]-Tabla21[[#This Row],[$_TOTAL]]</f>
        <v>0</v>
      </c>
    </row>
    <row r="156" spans="1:32" ht="38.25" hidden="1">
      <c r="A156" s="19" t="s">
        <v>63</v>
      </c>
      <c r="B156" s="20" t="s">
        <v>244</v>
      </c>
      <c r="C156" s="20" t="s">
        <v>248</v>
      </c>
      <c r="D156" s="21">
        <v>139</v>
      </c>
      <c r="E156" s="20" t="s">
        <v>252</v>
      </c>
      <c r="F156" s="20" t="s">
        <v>247</v>
      </c>
      <c r="G156" s="19" t="s">
        <v>54</v>
      </c>
      <c r="H156" s="19" t="s">
        <v>55</v>
      </c>
      <c r="I156" s="19" t="s">
        <v>74</v>
      </c>
      <c r="J156" s="22">
        <v>3994272</v>
      </c>
      <c r="K156" s="5">
        <v>18</v>
      </c>
      <c r="L156" s="22">
        <f>+Tabla21[[#This Row],[VALOR UNITARIO]]*Tabla21[[#This Row],[META_CENTRO_ORIENTE]]</f>
        <v>71896896</v>
      </c>
      <c r="M156" s="55">
        <v>0</v>
      </c>
      <c r="N156" s="56">
        <v>0</v>
      </c>
      <c r="O156" s="56">
        <v>0</v>
      </c>
      <c r="P156" s="56">
        <v>0</v>
      </c>
      <c r="Q156" s="56">
        <v>0</v>
      </c>
      <c r="R156" s="56">
        <v>0</v>
      </c>
      <c r="S156" s="56">
        <v>18</v>
      </c>
      <c r="T156" s="57"/>
      <c r="U156" s="28">
        <f>+Tabla21[[#This Row],[META_CANDELARIA]]+Tabla21[[#This Row],[META_SANTA_FE]]+Tabla21[[#This Row],[META_MARTIRES]]+Tabla21[[#This Row],[META_SAN_CRISTOBAL]]+Tabla21[[#This Row],[META_RAFAEL_URIBE_URIBE]]+Tabla21[[#This Row],[META_ANTONIO_NARIÑO]]+Tabla21[[#This Row],[META_SUBRED]]+Tabla21[[#This Row],[META_DISTRITO]]</f>
        <v>18</v>
      </c>
      <c r="V156" s="29">
        <f>+Tabla21[[#This Row],[META_CENTRO_ORIENTE]]-Tabla21[[#This Row],[META_TOTAL]]</f>
        <v>0</v>
      </c>
      <c r="W156" s="30">
        <f>+Tabla21[[#This Row],[VALOR UNITARIO]]*Tabla21[[#This Row],[META_CANDELARIA]]</f>
        <v>0</v>
      </c>
      <c r="X156" s="31">
        <f>+Tabla21[[#This Row],[META_SANTA_FE]]*Tabla21[[#This Row],[VALOR UNITARIO]]</f>
        <v>0</v>
      </c>
      <c r="Y156" s="31">
        <f>+Tabla21[[#This Row],[META_MARTIRES]]*Tabla21[[#This Row],[VALOR UNITARIO]]</f>
        <v>0</v>
      </c>
      <c r="Z156" s="31">
        <f>+Tabla21[[#This Row],[META_SAN_CRISTOBAL]]*Tabla21[[#This Row],[VALOR UNITARIO]]</f>
        <v>0</v>
      </c>
      <c r="AA156" s="31">
        <f>+Tabla21[[#This Row],[META_RAFAEL_URIBE_URIBE]]*Tabla21[[#This Row],[VALOR UNITARIO]]</f>
        <v>0</v>
      </c>
      <c r="AB156" s="31">
        <f>+Tabla21[[#This Row],[META_ANTONIO_NARIÑO]]*Tabla21[[#This Row],[VALOR UNITARIO]]</f>
        <v>0</v>
      </c>
      <c r="AC156" s="31">
        <f>+Tabla21[[#This Row],[META_SUBRED]]*Tabla21[[#This Row],[VALOR UNITARIO]]</f>
        <v>71896896</v>
      </c>
      <c r="AD156" s="32">
        <f>+Tabla21[[#This Row],[META_DISTRITO]]*Tabla21[[#This Row],[VALOR UNITARIO]]</f>
        <v>0</v>
      </c>
      <c r="AE156" s="30">
        <f>SUM(Tabla21[[#This Row],[$_CANDELARIA]:[$_DISTRITO]])</f>
        <v>71896896</v>
      </c>
      <c r="AF156" s="32">
        <f>+Tabla21[[#This Row],[$_CENTRO_ORIENTE]]-Tabla21[[#This Row],[$_TOTAL]]</f>
        <v>0</v>
      </c>
    </row>
    <row r="157" spans="1:32" ht="51" hidden="1">
      <c r="A157" s="19" t="s">
        <v>63</v>
      </c>
      <c r="B157" s="20" t="s">
        <v>244</v>
      </c>
      <c r="C157" s="20" t="s">
        <v>248</v>
      </c>
      <c r="D157" s="21">
        <v>140</v>
      </c>
      <c r="E157" s="20" t="s">
        <v>253</v>
      </c>
      <c r="F157" s="20" t="s">
        <v>247</v>
      </c>
      <c r="G157" s="19" t="s">
        <v>54</v>
      </c>
      <c r="H157" s="19" t="s">
        <v>55</v>
      </c>
      <c r="I157" s="19" t="s">
        <v>74</v>
      </c>
      <c r="J157" s="22">
        <v>5621568</v>
      </c>
      <c r="K157" s="5">
        <v>6</v>
      </c>
      <c r="L157" s="22">
        <f>+Tabla21[[#This Row],[VALOR UNITARIO]]*Tabla21[[#This Row],[META_CENTRO_ORIENTE]]</f>
        <v>33729408</v>
      </c>
      <c r="M157" s="55">
        <v>0</v>
      </c>
      <c r="N157" s="56">
        <v>0</v>
      </c>
      <c r="O157" s="56">
        <v>0</v>
      </c>
      <c r="P157" s="56">
        <v>0</v>
      </c>
      <c r="Q157" s="56">
        <v>0</v>
      </c>
      <c r="R157" s="56">
        <v>0</v>
      </c>
      <c r="S157" s="56">
        <v>6</v>
      </c>
      <c r="T157" s="57">
        <v>0</v>
      </c>
      <c r="U157" s="28">
        <f>+Tabla21[[#This Row],[META_CANDELARIA]]+Tabla21[[#This Row],[META_SANTA_FE]]+Tabla21[[#This Row],[META_MARTIRES]]+Tabla21[[#This Row],[META_SAN_CRISTOBAL]]+Tabla21[[#This Row],[META_RAFAEL_URIBE_URIBE]]+Tabla21[[#This Row],[META_ANTONIO_NARIÑO]]+Tabla21[[#This Row],[META_SUBRED]]+Tabla21[[#This Row],[META_DISTRITO]]</f>
        <v>6</v>
      </c>
      <c r="V157" s="29">
        <f>+Tabla21[[#This Row],[META_CENTRO_ORIENTE]]-Tabla21[[#This Row],[META_TOTAL]]</f>
        <v>0</v>
      </c>
      <c r="W157" s="30">
        <f>+Tabla21[[#This Row],[VALOR UNITARIO]]*Tabla21[[#This Row],[META_CANDELARIA]]</f>
        <v>0</v>
      </c>
      <c r="X157" s="31">
        <f>+Tabla21[[#This Row],[META_SANTA_FE]]*Tabla21[[#This Row],[VALOR UNITARIO]]</f>
        <v>0</v>
      </c>
      <c r="Y157" s="31">
        <f>+Tabla21[[#This Row],[META_MARTIRES]]*Tabla21[[#This Row],[VALOR UNITARIO]]</f>
        <v>0</v>
      </c>
      <c r="Z157" s="31">
        <f>+Tabla21[[#This Row],[META_SAN_CRISTOBAL]]*Tabla21[[#This Row],[VALOR UNITARIO]]</f>
        <v>0</v>
      </c>
      <c r="AA157" s="31">
        <f>+Tabla21[[#This Row],[META_RAFAEL_URIBE_URIBE]]*Tabla21[[#This Row],[VALOR UNITARIO]]</f>
        <v>0</v>
      </c>
      <c r="AB157" s="31">
        <f>+Tabla21[[#This Row],[META_ANTONIO_NARIÑO]]*Tabla21[[#This Row],[VALOR UNITARIO]]</f>
        <v>0</v>
      </c>
      <c r="AC157" s="31">
        <f>+Tabla21[[#This Row],[META_SUBRED]]*Tabla21[[#This Row],[VALOR UNITARIO]]</f>
        <v>33729408</v>
      </c>
      <c r="AD157" s="32">
        <f>+Tabla21[[#This Row],[META_DISTRITO]]*Tabla21[[#This Row],[VALOR UNITARIO]]</f>
        <v>0</v>
      </c>
      <c r="AE157" s="30">
        <f>SUM(Tabla21[[#This Row],[$_CANDELARIA]:[$_DISTRITO]])</f>
        <v>33729408</v>
      </c>
      <c r="AF157" s="32">
        <f>+Tabla21[[#This Row],[$_CENTRO_ORIENTE]]-Tabla21[[#This Row],[$_TOTAL]]</f>
        <v>0</v>
      </c>
    </row>
    <row r="158" spans="1:32" ht="38.25" hidden="1">
      <c r="A158" s="19" t="s">
        <v>63</v>
      </c>
      <c r="B158" s="20" t="s">
        <v>244</v>
      </c>
      <c r="C158" s="20" t="s">
        <v>248</v>
      </c>
      <c r="D158" s="21">
        <v>141</v>
      </c>
      <c r="E158" s="20" t="s">
        <v>254</v>
      </c>
      <c r="F158" s="20" t="s">
        <v>247</v>
      </c>
      <c r="G158" s="19" t="s">
        <v>54</v>
      </c>
      <c r="H158" s="19" t="s">
        <v>55</v>
      </c>
      <c r="I158" s="19" t="s">
        <v>74</v>
      </c>
      <c r="J158" s="22">
        <v>3994272</v>
      </c>
      <c r="K158" s="5">
        <v>6</v>
      </c>
      <c r="L158" s="22">
        <f>+Tabla21[[#This Row],[VALOR UNITARIO]]*Tabla21[[#This Row],[META_CENTRO_ORIENTE]]</f>
        <v>23965632</v>
      </c>
      <c r="M158" s="55">
        <v>0</v>
      </c>
      <c r="N158" s="56">
        <v>0</v>
      </c>
      <c r="O158" s="56">
        <v>0</v>
      </c>
      <c r="P158" s="56">
        <v>0</v>
      </c>
      <c r="Q158" s="56">
        <v>0</v>
      </c>
      <c r="R158" s="56">
        <v>0</v>
      </c>
      <c r="S158" s="56">
        <v>6</v>
      </c>
      <c r="T158" s="57">
        <v>0</v>
      </c>
      <c r="U158" s="28">
        <f>+Tabla21[[#This Row],[META_CANDELARIA]]+Tabla21[[#This Row],[META_SANTA_FE]]+Tabla21[[#This Row],[META_MARTIRES]]+Tabla21[[#This Row],[META_SAN_CRISTOBAL]]+Tabla21[[#This Row],[META_RAFAEL_URIBE_URIBE]]+Tabla21[[#This Row],[META_ANTONIO_NARIÑO]]+Tabla21[[#This Row],[META_SUBRED]]+Tabla21[[#This Row],[META_DISTRITO]]</f>
        <v>6</v>
      </c>
      <c r="V158" s="29">
        <f>+Tabla21[[#This Row],[META_CENTRO_ORIENTE]]-Tabla21[[#This Row],[META_TOTAL]]</f>
        <v>0</v>
      </c>
      <c r="W158" s="30">
        <f>+Tabla21[[#This Row],[VALOR UNITARIO]]*Tabla21[[#This Row],[META_CANDELARIA]]</f>
        <v>0</v>
      </c>
      <c r="X158" s="31">
        <f>+Tabla21[[#This Row],[META_SANTA_FE]]*Tabla21[[#This Row],[VALOR UNITARIO]]</f>
        <v>0</v>
      </c>
      <c r="Y158" s="31">
        <f>+Tabla21[[#This Row],[META_MARTIRES]]*Tabla21[[#This Row],[VALOR UNITARIO]]</f>
        <v>0</v>
      </c>
      <c r="Z158" s="31">
        <f>+Tabla21[[#This Row],[META_SAN_CRISTOBAL]]*Tabla21[[#This Row],[VALOR UNITARIO]]</f>
        <v>0</v>
      </c>
      <c r="AA158" s="31">
        <f>+Tabla21[[#This Row],[META_RAFAEL_URIBE_URIBE]]*Tabla21[[#This Row],[VALOR UNITARIO]]</f>
        <v>0</v>
      </c>
      <c r="AB158" s="31">
        <f>+Tabla21[[#This Row],[META_ANTONIO_NARIÑO]]*Tabla21[[#This Row],[VALOR UNITARIO]]</f>
        <v>0</v>
      </c>
      <c r="AC158" s="31">
        <f>+Tabla21[[#This Row],[META_SUBRED]]*Tabla21[[#This Row],[VALOR UNITARIO]]</f>
        <v>23965632</v>
      </c>
      <c r="AD158" s="32">
        <f>+Tabla21[[#This Row],[META_DISTRITO]]*Tabla21[[#This Row],[VALOR UNITARIO]]</f>
        <v>0</v>
      </c>
      <c r="AE158" s="30">
        <f>SUM(Tabla21[[#This Row],[$_CANDELARIA]:[$_DISTRITO]])</f>
        <v>23965632</v>
      </c>
      <c r="AF158" s="32">
        <f>+Tabla21[[#This Row],[$_CENTRO_ORIENTE]]-Tabla21[[#This Row],[$_TOTAL]]</f>
        <v>0</v>
      </c>
    </row>
    <row r="159" spans="1:32" ht="38.25" hidden="1">
      <c r="A159" s="19" t="s">
        <v>63</v>
      </c>
      <c r="B159" s="20" t="s">
        <v>244</v>
      </c>
      <c r="C159" s="20" t="s">
        <v>248</v>
      </c>
      <c r="D159" s="21">
        <v>142</v>
      </c>
      <c r="E159" s="20" t="s">
        <v>255</v>
      </c>
      <c r="F159" s="20" t="s">
        <v>247</v>
      </c>
      <c r="G159" s="19" t="s">
        <v>54</v>
      </c>
      <c r="H159" s="19" t="s">
        <v>76</v>
      </c>
      <c r="I159" s="19" t="s">
        <v>74</v>
      </c>
      <c r="J159" s="22">
        <v>3994272</v>
      </c>
      <c r="K159" s="5">
        <v>6</v>
      </c>
      <c r="L159" s="22">
        <f>+Tabla21[[#This Row],[VALOR UNITARIO]]*Tabla21[[#This Row],[META_CENTRO_ORIENTE]]</f>
        <v>23965632</v>
      </c>
      <c r="M159" s="55">
        <v>0</v>
      </c>
      <c r="N159" s="56">
        <v>0</v>
      </c>
      <c r="O159" s="56">
        <v>0</v>
      </c>
      <c r="P159" s="56">
        <v>6</v>
      </c>
      <c r="Q159" s="56">
        <v>0</v>
      </c>
      <c r="R159" s="56">
        <v>0</v>
      </c>
      <c r="S159" s="56">
        <v>0</v>
      </c>
      <c r="T159" s="57">
        <v>0</v>
      </c>
      <c r="U159" s="28">
        <f>+Tabla21[[#This Row],[META_CANDELARIA]]+Tabla21[[#This Row],[META_SANTA_FE]]+Tabla21[[#This Row],[META_MARTIRES]]+Tabla21[[#This Row],[META_SAN_CRISTOBAL]]+Tabla21[[#This Row],[META_RAFAEL_URIBE_URIBE]]+Tabla21[[#This Row],[META_ANTONIO_NARIÑO]]+Tabla21[[#This Row],[META_SUBRED]]+Tabla21[[#This Row],[META_DISTRITO]]</f>
        <v>6</v>
      </c>
      <c r="V159" s="29">
        <f>+Tabla21[[#This Row],[META_CENTRO_ORIENTE]]-Tabla21[[#This Row],[META_TOTAL]]</f>
        <v>0</v>
      </c>
      <c r="W159" s="30">
        <f>+Tabla21[[#This Row],[VALOR UNITARIO]]*Tabla21[[#This Row],[META_CANDELARIA]]</f>
        <v>0</v>
      </c>
      <c r="X159" s="31">
        <f>+Tabla21[[#This Row],[META_SANTA_FE]]*Tabla21[[#This Row],[VALOR UNITARIO]]</f>
        <v>0</v>
      </c>
      <c r="Y159" s="31">
        <f>+Tabla21[[#This Row],[META_MARTIRES]]*Tabla21[[#This Row],[VALOR UNITARIO]]</f>
        <v>0</v>
      </c>
      <c r="Z159" s="31">
        <f>+Tabla21[[#This Row],[META_SAN_CRISTOBAL]]*Tabla21[[#This Row],[VALOR UNITARIO]]</f>
        <v>23965632</v>
      </c>
      <c r="AA159" s="31">
        <f>+Tabla21[[#This Row],[META_RAFAEL_URIBE_URIBE]]*Tabla21[[#This Row],[VALOR UNITARIO]]</f>
        <v>0</v>
      </c>
      <c r="AB159" s="31">
        <f>+Tabla21[[#This Row],[META_ANTONIO_NARIÑO]]*Tabla21[[#This Row],[VALOR UNITARIO]]</f>
        <v>0</v>
      </c>
      <c r="AC159" s="31">
        <f>+Tabla21[[#This Row],[META_SUBRED]]*Tabla21[[#This Row],[VALOR UNITARIO]]</f>
        <v>0</v>
      </c>
      <c r="AD159" s="32">
        <f>+Tabla21[[#This Row],[META_DISTRITO]]*Tabla21[[#This Row],[VALOR UNITARIO]]</f>
        <v>0</v>
      </c>
      <c r="AE159" s="30">
        <f>SUM(Tabla21[[#This Row],[$_CANDELARIA]:[$_DISTRITO]])</f>
        <v>23965632</v>
      </c>
      <c r="AF159" s="32">
        <f>+Tabla21[[#This Row],[$_CENTRO_ORIENTE]]-Tabla21[[#This Row],[$_TOTAL]]</f>
        <v>0</v>
      </c>
    </row>
    <row r="160" spans="1:32" ht="51" hidden="1">
      <c r="A160" s="19" t="s">
        <v>63</v>
      </c>
      <c r="B160" s="20" t="s">
        <v>244</v>
      </c>
      <c r="C160" s="20" t="s">
        <v>256</v>
      </c>
      <c r="D160" s="21">
        <v>143</v>
      </c>
      <c r="E160" s="20" t="s">
        <v>257</v>
      </c>
      <c r="F160" s="20" t="s">
        <v>247</v>
      </c>
      <c r="G160" s="19" t="s">
        <v>54</v>
      </c>
      <c r="H160" s="19" t="s">
        <v>55</v>
      </c>
      <c r="I160" s="19" t="s">
        <v>74</v>
      </c>
      <c r="J160" s="22">
        <v>7508288</v>
      </c>
      <c r="K160" s="5">
        <v>6.0000001331861537</v>
      </c>
      <c r="L160" s="22">
        <f>+Tabla21[[#This Row],[VALOR UNITARIO]]*Tabla21[[#This Row],[META_CENTRO_ORIENTE]]</f>
        <v>45049729</v>
      </c>
      <c r="M160" s="55">
        <v>0</v>
      </c>
      <c r="N160" s="56">
        <v>0</v>
      </c>
      <c r="O160" s="56">
        <v>0</v>
      </c>
      <c r="P160" s="56">
        <v>0</v>
      </c>
      <c r="Q160" s="56">
        <v>0</v>
      </c>
      <c r="R160" s="56">
        <v>0</v>
      </c>
      <c r="S160" s="56">
        <v>6</v>
      </c>
      <c r="T160" s="57">
        <v>0</v>
      </c>
      <c r="U160" s="28">
        <f>+Tabla21[[#This Row],[META_CANDELARIA]]+Tabla21[[#This Row],[META_SANTA_FE]]+Tabla21[[#This Row],[META_MARTIRES]]+Tabla21[[#This Row],[META_SAN_CRISTOBAL]]+Tabla21[[#This Row],[META_RAFAEL_URIBE_URIBE]]+Tabla21[[#This Row],[META_ANTONIO_NARIÑO]]+Tabla21[[#This Row],[META_SUBRED]]+Tabla21[[#This Row],[META_DISTRITO]]</f>
        <v>6</v>
      </c>
      <c r="V160" s="29">
        <f>+Tabla21[[#This Row],[META_CENTRO_ORIENTE]]-Tabla21[[#This Row],[META_TOTAL]]</f>
        <v>1.3318615366131326E-7</v>
      </c>
      <c r="W160" s="30">
        <f>+Tabla21[[#This Row],[VALOR UNITARIO]]*Tabla21[[#This Row],[META_CANDELARIA]]</f>
        <v>0</v>
      </c>
      <c r="X160" s="31">
        <f>+Tabla21[[#This Row],[META_SANTA_FE]]*Tabla21[[#This Row],[VALOR UNITARIO]]</f>
        <v>0</v>
      </c>
      <c r="Y160" s="31">
        <f>+Tabla21[[#This Row],[META_MARTIRES]]*Tabla21[[#This Row],[VALOR UNITARIO]]</f>
        <v>0</v>
      </c>
      <c r="Z160" s="31">
        <f>+Tabla21[[#This Row],[META_SAN_CRISTOBAL]]*Tabla21[[#This Row],[VALOR UNITARIO]]</f>
        <v>0</v>
      </c>
      <c r="AA160" s="31">
        <f>+Tabla21[[#This Row],[META_RAFAEL_URIBE_URIBE]]*Tabla21[[#This Row],[VALOR UNITARIO]]</f>
        <v>0</v>
      </c>
      <c r="AB160" s="31">
        <f>+Tabla21[[#This Row],[META_ANTONIO_NARIÑO]]*Tabla21[[#This Row],[VALOR UNITARIO]]</f>
        <v>0</v>
      </c>
      <c r="AC160" s="31">
        <f>+Tabla21[[#This Row],[META_SUBRED]]*Tabla21[[#This Row],[VALOR UNITARIO]]</f>
        <v>45049728</v>
      </c>
      <c r="AD160" s="32">
        <f>+Tabla21[[#This Row],[META_DISTRITO]]*Tabla21[[#This Row],[VALOR UNITARIO]]</f>
        <v>0</v>
      </c>
      <c r="AE160" s="30">
        <f>SUM(Tabla21[[#This Row],[$_CANDELARIA]:[$_DISTRITO]])</f>
        <v>45049728</v>
      </c>
      <c r="AF160" s="32">
        <f>+Tabla21[[#This Row],[$_CENTRO_ORIENTE]]-Tabla21[[#This Row],[$_TOTAL]]</f>
        <v>1</v>
      </c>
    </row>
    <row r="161" spans="1:32" ht="38.25" hidden="1">
      <c r="A161" s="19" t="s">
        <v>63</v>
      </c>
      <c r="B161" s="20" t="s">
        <v>244</v>
      </c>
      <c r="C161" s="20" t="s">
        <v>256</v>
      </c>
      <c r="D161" s="21">
        <v>144</v>
      </c>
      <c r="E161" s="20" t="s">
        <v>258</v>
      </c>
      <c r="F161" s="20" t="s">
        <v>247</v>
      </c>
      <c r="G161" s="19" t="s">
        <v>54</v>
      </c>
      <c r="H161" s="19" t="s">
        <v>55</v>
      </c>
      <c r="I161" s="19" t="s">
        <v>74</v>
      </c>
      <c r="J161" s="22">
        <v>7508288</v>
      </c>
      <c r="K161" s="5">
        <v>6.0000001331861537</v>
      </c>
      <c r="L161" s="22">
        <f>+Tabla21[[#This Row],[VALOR UNITARIO]]*Tabla21[[#This Row],[META_CENTRO_ORIENTE]]</f>
        <v>45049729</v>
      </c>
      <c r="M161" s="55">
        <v>0</v>
      </c>
      <c r="N161" s="56">
        <v>0</v>
      </c>
      <c r="O161" s="56">
        <v>0</v>
      </c>
      <c r="P161" s="56">
        <v>0</v>
      </c>
      <c r="Q161" s="56">
        <v>0</v>
      </c>
      <c r="R161" s="56">
        <v>0</v>
      </c>
      <c r="S161" s="56">
        <v>6</v>
      </c>
      <c r="T161" s="57">
        <v>0</v>
      </c>
      <c r="U161" s="28">
        <f>+Tabla21[[#This Row],[META_CANDELARIA]]+Tabla21[[#This Row],[META_SANTA_FE]]+Tabla21[[#This Row],[META_MARTIRES]]+Tabla21[[#This Row],[META_SAN_CRISTOBAL]]+Tabla21[[#This Row],[META_RAFAEL_URIBE_URIBE]]+Tabla21[[#This Row],[META_ANTONIO_NARIÑO]]+Tabla21[[#This Row],[META_SUBRED]]+Tabla21[[#This Row],[META_DISTRITO]]</f>
        <v>6</v>
      </c>
      <c r="V161" s="29">
        <f>+Tabla21[[#This Row],[META_CENTRO_ORIENTE]]-Tabla21[[#This Row],[META_TOTAL]]</f>
        <v>1.3318615366131326E-7</v>
      </c>
      <c r="W161" s="30">
        <f>+Tabla21[[#This Row],[VALOR UNITARIO]]*Tabla21[[#This Row],[META_CANDELARIA]]</f>
        <v>0</v>
      </c>
      <c r="X161" s="31">
        <f>+Tabla21[[#This Row],[META_SANTA_FE]]*Tabla21[[#This Row],[VALOR UNITARIO]]</f>
        <v>0</v>
      </c>
      <c r="Y161" s="31">
        <f>+Tabla21[[#This Row],[META_MARTIRES]]*Tabla21[[#This Row],[VALOR UNITARIO]]</f>
        <v>0</v>
      </c>
      <c r="Z161" s="31">
        <f>+Tabla21[[#This Row],[META_SAN_CRISTOBAL]]*Tabla21[[#This Row],[VALOR UNITARIO]]</f>
        <v>0</v>
      </c>
      <c r="AA161" s="31">
        <f>+Tabla21[[#This Row],[META_RAFAEL_URIBE_URIBE]]*Tabla21[[#This Row],[VALOR UNITARIO]]</f>
        <v>0</v>
      </c>
      <c r="AB161" s="31">
        <f>+Tabla21[[#This Row],[META_ANTONIO_NARIÑO]]*Tabla21[[#This Row],[VALOR UNITARIO]]</f>
        <v>0</v>
      </c>
      <c r="AC161" s="31">
        <f>+Tabla21[[#This Row],[META_SUBRED]]*Tabla21[[#This Row],[VALOR UNITARIO]]</f>
        <v>45049728</v>
      </c>
      <c r="AD161" s="32">
        <f>+Tabla21[[#This Row],[META_DISTRITO]]*Tabla21[[#This Row],[VALOR UNITARIO]]</f>
        <v>0</v>
      </c>
      <c r="AE161" s="30">
        <f>SUM(Tabla21[[#This Row],[$_CANDELARIA]:[$_DISTRITO]])</f>
        <v>45049728</v>
      </c>
      <c r="AF161" s="32">
        <f>+Tabla21[[#This Row],[$_CENTRO_ORIENTE]]-Tabla21[[#This Row],[$_TOTAL]]</f>
        <v>1</v>
      </c>
    </row>
    <row r="162" spans="1:32" ht="89.25" hidden="1">
      <c r="A162" s="19" t="s">
        <v>63</v>
      </c>
      <c r="B162" s="20" t="s">
        <v>244</v>
      </c>
      <c r="C162" s="20" t="s">
        <v>256</v>
      </c>
      <c r="D162" s="21">
        <v>145</v>
      </c>
      <c r="E162" s="20" t="s">
        <v>259</v>
      </c>
      <c r="F162" s="20" t="s">
        <v>247</v>
      </c>
      <c r="G162" s="19" t="s">
        <v>54</v>
      </c>
      <c r="H162" s="19" t="s">
        <v>55</v>
      </c>
      <c r="I162" s="19" t="s">
        <v>74</v>
      </c>
      <c r="J162" s="22">
        <v>5299968</v>
      </c>
      <c r="K162" s="5">
        <v>6.0000001886803842</v>
      </c>
      <c r="L162" s="22">
        <f>+Tabla21[[#This Row],[VALOR UNITARIO]]*Tabla21[[#This Row],[META_CENTRO_ORIENTE]]</f>
        <v>31799809</v>
      </c>
      <c r="M162" s="55">
        <v>0</v>
      </c>
      <c r="N162" s="56">
        <v>0</v>
      </c>
      <c r="O162" s="56">
        <v>0</v>
      </c>
      <c r="P162" s="56">
        <v>0</v>
      </c>
      <c r="Q162" s="56">
        <v>0</v>
      </c>
      <c r="R162" s="56">
        <v>0</v>
      </c>
      <c r="S162" s="56">
        <v>6</v>
      </c>
      <c r="T162" s="57">
        <v>0</v>
      </c>
      <c r="U162" s="28">
        <f>+Tabla21[[#This Row],[META_CANDELARIA]]+Tabla21[[#This Row],[META_SANTA_FE]]+Tabla21[[#This Row],[META_MARTIRES]]+Tabla21[[#This Row],[META_SAN_CRISTOBAL]]+Tabla21[[#This Row],[META_RAFAEL_URIBE_URIBE]]+Tabla21[[#This Row],[META_ANTONIO_NARIÑO]]+Tabla21[[#This Row],[META_SUBRED]]+Tabla21[[#This Row],[META_DISTRITO]]</f>
        <v>6</v>
      </c>
      <c r="V162" s="29">
        <f>+Tabla21[[#This Row],[META_CENTRO_ORIENTE]]-Tabla21[[#This Row],[META_TOTAL]]</f>
        <v>1.8868038420549738E-7</v>
      </c>
      <c r="W162" s="30">
        <f>+Tabla21[[#This Row],[VALOR UNITARIO]]*Tabla21[[#This Row],[META_CANDELARIA]]</f>
        <v>0</v>
      </c>
      <c r="X162" s="31">
        <f>+Tabla21[[#This Row],[META_SANTA_FE]]*Tabla21[[#This Row],[VALOR UNITARIO]]</f>
        <v>0</v>
      </c>
      <c r="Y162" s="31">
        <f>+Tabla21[[#This Row],[META_MARTIRES]]*Tabla21[[#This Row],[VALOR UNITARIO]]</f>
        <v>0</v>
      </c>
      <c r="Z162" s="31">
        <f>+Tabla21[[#This Row],[META_SAN_CRISTOBAL]]*Tabla21[[#This Row],[VALOR UNITARIO]]</f>
        <v>0</v>
      </c>
      <c r="AA162" s="31">
        <f>+Tabla21[[#This Row],[META_RAFAEL_URIBE_URIBE]]*Tabla21[[#This Row],[VALOR UNITARIO]]</f>
        <v>0</v>
      </c>
      <c r="AB162" s="31">
        <f>+Tabla21[[#This Row],[META_ANTONIO_NARIÑO]]*Tabla21[[#This Row],[VALOR UNITARIO]]</f>
        <v>0</v>
      </c>
      <c r="AC162" s="31">
        <f>+Tabla21[[#This Row],[META_SUBRED]]*Tabla21[[#This Row],[VALOR UNITARIO]]</f>
        <v>31799808</v>
      </c>
      <c r="AD162" s="32">
        <f>+Tabla21[[#This Row],[META_DISTRITO]]*Tabla21[[#This Row],[VALOR UNITARIO]]</f>
        <v>0</v>
      </c>
      <c r="AE162" s="30">
        <f>SUM(Tabla21[[#This Row],[$_CANDELARIA]:[$_DISTRITO]])</f>
        <v>31799808</v>
      </c>
      <c r="AF162" s="32">
        <f>+Tabla21[[#This Row],[$_CENTRO_ORIENTE]]-Tabla21[[#This Row],[$_TOTAL]]</f>
        <v>1</v>
      </c>
    </row>
    <row r="163" spans="1:32" ht="51" hidden="1">
      <c r="A163" s="19" t="s">
        <v>63</v>
      </c>
      <c r="B163" s="20" t="s">
        <v>244</v>
      </c>
      <c r="C163" s="20" t="s">
        <v>256</v>
      </c>
      <c r="D163" s="21">
        <v>146</v>
      </c>
      <c r="E163" s="20" t="s">
        <v>260</v>
      </c>
      <c r="F163" s="20" t="s">
        <v>247</v>
      </c>
      <c r="G163" s="19" t="s">
        <v>87</v>
      </c>
      <c r="H163" s="19" t="s">
        <v>76</v>
      </c>
      <c r="I163" s="19" t="s">
        <v>74</v>
      </c>
      <c r="J163" s="22">
        <v>122208</v>
      </c>
      <c r="K163" s="5">
        <v>0</v>
      </c>
      <c r="L163" s="22">
        <f>+Tabla21[[#This Row],[VALOR UNITARIO]]*Tabla21[[#This Row],[META_CENTRO_ORIENTE]]</f>
        <v>0</v>
      </c>
      <c r="M163" s="55">
        <f>+Tabla21[[#This Row],[META_CENTRO_ORIENTE]]*4.55/100</f>
        <v>0</v>
      </c>
      <c r="N163" s="56">
        <f>+Tabla21[[#This Row],[META_CENTRO_ORIENTE]]*22.8/100</f>
        <v>0</v>
      </c>
      <c r="O163" s="56">
        <f>+Tabla21[[#This Row],[META_CENTRO_ORIENTE]]*8.3/100</f>
        <v>0</v>
      </c>
      <c r="P163" s="56">
        <f>+Tabla21[[#This Row],[META_CENTRO_ORIENTE]]*22.73/100</f>
        <v>0</v>
      </c>
      <c r="Q163" s="56">
        <f>+Tabla21[[#This Row],[META_CENTRO_ORIENTE]]*27.64/100</f>
        <v>0</v>
      </c>
      <c r="R163" s="56">
        <f>+Tabla21[[#This Row],[META_CENTRO_ORIENTE]]*14/100</f>
        <v>0</v>
      </c>
      <c r="S163" s="56"/>
      <c r="T163" s="57"/>
      <c r="U163" s="28">
        <f>+Tabla21[[#This Row],[META_CANDELARIA]]+Tabla21[[#This Row],[META_SANTA_FE]]+Tabla21[[#This Row],[META_MARTIRES]]+Tabla21[[#This Row],[META_SAN_CRISTOBAL]]+Tabla21[[#This Row],[META_RAFAEL_URIBE_URIBE]]+Tabla21[[#This Row],[META_ANTONIO_NARIÑO]]+Tabla21[[#This Row],[META_SUBRED]]+Tabla21[[#This Row],[META_DISTRITO]]</f>
        <v>0</v>
      </c>
      <c r="V163" s="29">
        <f>+Tabla21[[#This Row],[META_CENTRO_ORIENTE]]-Tabla21[[#This Row],[META_TOTAL]]</f>
        <v>0</v>
      </c>
      <c r="W163" s="30">
        <f>+Tabla21[[#This Row],[VALOR UNITARIO]]*Tabla21[[#This Row],[META_CANDELARIA]]</f>
        <v>0</v>
      </c>
      <c r="X163" s="31">
        <f>+Tabla21[[#This Row],[META_SANTA_FE]]*Tabla21[[#This Row],[VALOR UNITARIO]]</f>
        <v>0</v>
      </c>
      <c r="Y163" s="31">
        <f>+Tabla21[[#This Row],[META_MARTIRES]]*Tabla21[[#This Row],[VALOR UNITARIO]]</f>
        <v>0</v>
      </c>
      <c r="Z163" s="31">
        <f>+Tabla21[[#This Row],[META_SAN_CRISTOBAL]]*Tabla21[[#This Row],[VALOR UNITARIO]]</f>
        <v>0</v>
      </c>
      <c r="AA163" s="31">
        <f>+Tabla21[[#This Row],[META_RAFAEL_URIBE_URIBE]]*Tabla21[[#This Row],[VALOR UNITARIO]]</f>
        <v>0</v>
      </c>
      <c r="AB163" s="31">
        <f>+Tabla21[[#This Row],[META_ANTONIO_NARIÑO]]*Tabla21[[#This Row],[VALOR UNITARIO]]</f>
        <v>0</v>
      </c>
      <c r="AC163" s="31">
        <f>+Tabla21[[#This Row],[META_SUBRED]]*Tabla21[[#This Row],[VALOR UNITARIO]]</f>
        <v>0</v>
      </c>
      <c r="AD163" s="32">
        <f>+Tabla21[[#This Row],[META_DISTRITO]]*Tabla21[[#This Row],[VALOR UNITARIO]]</f>
        <v>0</v>
      </c>
      <c r="AE163" s="30">
        <f>SUM(Tabla21[[#This Row],[$_CANDELARIA]:[$_DISTRITO]])</f>
        <v>0</v>
      </c>
      <c r="AF163" s="32">
        <f>+Tabla21[[#This Row],[$_CENTRO_ORIENTE]]-Tabla21[[#This Row],[$_TOTAL]]</f>
        <v>0</v>
      </c>
    </row>
    <row r="164" spans="1:32" ht="38.25" hidden="1">
      <c r="A164" s="19" t="s">
        <v>63</v>
      </c>
      <c r="B164" s="20" t="s">
        <v>244</v>
      </c>
      <c r="C164" s="20" t="s">
        <v>256</v>
      </c>
      <c r="D164" s="21">
        <v>147</v>
      </c>
      <c r="E164" s="20" t="s">
        <v>261</v>
      </c>
      <c r="F164" s="20" t="s">
        <v>247</v>
      </c>
      <c r="G164" s="19" t="s">
        <v>227</v>
      </c>
      <c r="H164" s="19" t="s">
        <v>76</v>
      </c>
      <c r="I164" s="19" t="s">
        <v>74</v>
      </c>
      <c r="J164" s="22">
        <v>30552</v>
      </c>
      <c r="K164" s="5">
        <v>0</v>
      </c>
      <c r="L164" s="22">
        <f>+Tabla21[[#This Row],[VALOR UNITARIO]]*Tabla21[[#This Row],[META_CENTRO_ORIENTE]]</f>
        <v>0</v>
      </c>
      <c r="M164" s="55">
        <f>+Tabla21[[#This Row],[META_CENTRO_ORIENTE]]*4.55/100</f>
        <v>0</v>
      </c>
      <c r="N164" s="56">
        <f>+Tabla21[[#This Row],[META_CENTRO_ORIENTE]]*22.8/100</f>
        <v>0</v>
      </c>
      <c r="O164" s="56">
        <f>+Tabla21[[#This Row],[META_CENTRO_ORIENTE]]*8.3/100</f>
        <v>0</v>
      </c>
      <c r="P164" s="56">
        <f>+Tabla21[[#This Row],[META_CENTRO_ORIENTE]]*22.73/100</f>
        <v>0</v>
      </c>
      <c r="Q164" s="56">
        <f>+Tabla21[[#This Row],[META_CENTRO_ORIENTE]]*27.64/100</f>
        <v>0</v>
      </c>
      <c r="R164" s="56">
        <f>+Tabla21[[#This Row],[META_CENTRO_ORIENTE]]*14/100</f>
        <v>0</v>
      </c>
      <c r="S164" s="56"/>
      <c r="T164" s="57"/>
      <c r="U164" s="28">
        <f>+Tabla21[[#This Row],[META_CANDELARIA]]+Tabla21[[#This Row],[META_SANTA_FE]]+Tabla21[[#This Row],[META_MARTIRES]]+Tabla21[[#This Row],[META_SAN_CRISTOBAL]]+Tabla21[[#This Row],[META_RAFAEL_URIBE_URIBE]]+Tabla21[[#This Row],[META_ANTONIO_NARIÑO]]+Tabla21[[#This Row],[META_SUBRED]]+Tabla21[[#This Row],[META_DISTRITO]]</f>
        <v>0</v>
      </c>
      <c r="V164" s="29">
        <f>+Tabla21[[#This Row],[META_CENTRO_ORIENTE]]-Tabla21[[#This Row],[META_TOTAL]]</f>
        <v>0</v>
      </c>
      <c r="W164" s="30">
        <f>+Tabla21[[#This Row],[VALOR UNITARIO]]*Tabla21[[#This Row],[META_CANDELARIA]]</f>
        <v>0</v>
      </c>
      <c r="X164" s="31">
        <f>+Tabla21[[#This Row],[META_SANTA_FE]]*Tabla21[[#This Row],[VALOR UNITARIO]]</f>
        <v>0</v>
      </c>
      <c r="Y164" s="31">
        <f>+Tabla21[[#This Row],[META_MARTIRES]]*Tabla21[[#This Row],[VALOR UNITARIO]]</f>
        <v>0</v>
      </c>
      <c r="Z164" s="31">
        <f>+Tabla21[[#This Row],[META_SAN_CRISTOBAL]]*Tabla21[[#This Row],[VALOR UNITARIO]]</f>
        <v>0</v>
      </c>
      <c r="AA164" s="31">
        <f>+Tabla21[[#This Row],[META_RAFAEL_URIBE_URIBE]]*Tabla21[[#This Row],[VALOR UNITARIO]]</f>
        <v>0</v>
      </c>
      <c r="AB164" s="31">
        <f>+Tabla21[[#This Row],[META_ANTONIO_NARIÑO]]*Tabla21[[#This Row],[VALOR UNITARIO]]</f>
        <v>0</v>
      </c>
      <c r="AC164" s="31">
        <f>+Tabla21[[#This Row],[META_SUBRED]]*Tabla21[[#This Row],[VALOR UNITARIO]]</f>
        <v>0</v>
      </c>
      <c r="AD164" s="32">
        <f>+Tabla21[[#This Row],[META_DISTRITO]]*Tabla21[[#This Row],[VALOR UNITARIO]]</f>
        <v>0</v>
      </c>
      <c r="AE164" s="30">
        <f>SUM(Tabla21[[#This Row],[$_CANDELARIA]:[$_DISTRITO]])</f>
        <v>0</v>
      </c>
      <c r="AF164" s="32">
        <f>+Tabla21[[#This Row],[$_CENTRO_ORIENTE]]-Tabla21[[#This Row],[$_TOTAL]]</f>
        <v>0</v>
      </c>
    </row>
    <row r="165" spans="1:32" ht="38.25" hidden="1">
      <c r="A165" s="19" t="s">
        <v>63</v>
      </c>
      <c r="B165" s="20" t="s">
        <v>244</v>
      </c>
      <c r="C165" s="20" t="s">
        <v>256</v>
      </c>
      <c r="D165" s="21">
        <v>148</v>
      </c>
      <c r="E165" s="20" t="s">
        <v>262</v>
      </c>
      <c r="F165" s="20" t="s">
        <v>247</v>
      </c>
      <c r="G165" s="19" t="s">
        <v>87</v>
      </c>
      <c r="H165" s="19" t="s">
        <v>76</v>
      </c>
      <c r="I165" s="19" t="s">
        <v>74</v>
      </c>
      <c r="J165" s="22">
        <v>122208</v>
      </c>
      <c r="K165" s="5">
        <v>0</v>
      </c>
      <c r="L165" s="22">
        <f>+Tabla21[[#This Row],[VALOR UNITARIO]]*Tabla21[[#This Row],[META_CENTRO_ORIENTE]]</f>
        <v>0</v>
      </c>
      <c r="M165" s="55">
        <f>+Tabla21[[#This Row],[META_CENTRO_ORIENTE]]*4.55/100</f>
        <v>0</v>
      </c>
      <c r="N165" s="56">
        <f>+Tabla21[[#This Row],[META_CENTRO_ORIENTE]]*22.8/100</f>
        <v>0</v>
      </c>
      <c r="O165" s="56">
        <f>+Tabla21[[#This Row],[META_CENTRO_ORIENTE]]*8.3/100</f>
        <v>0</v>
      </c>
      <c r="P165" s="56">
        <f>+Tabla21[[#This Row],[META_CENTRO_ORIENTE]]*22.73/100</f>
        <v>0</v>
      </c>
      <c r="Q165" s="56">
        <f>+Tabla21[[#This Row],[META_CENTRO_ORIENTE]]*27.64/100</f>
        <v>0</v>
      </c>
      <c r="R165" s="56">
        <f>+Tabla21[[#This Row],[META_CENTRO_ORIENTE]]*14/100</f>
        <v>0</v>
      </c>
      <c r="S165" s="56"/>
      <c r="T165" s="57"/>
      <c r="U165" s="28">
        <f>+Tabla21[[#This Row],[META_CANDELARIA]]+Tabla21[[#This Row],[META_SANTA_FE]]+Tabla21[[#This Row],[META_MARTIRES]]+Tabla21[[#This Row],[META_SAN_CRISTOBAL]]+Tabla21[[#This Row],[META_RAFAEL_URIBE_URIBE]]+Tabla21[[#This Row],[META_ANTONIO_NARIÑO]]+Tabla21[[#This Row],[META_SUBRED]]+Tabla21[[#This Row],[META_DISTRITO]]</f>
        <v>0</v>
      </c>
      <c r="V165" s="29">
        <f>+Tabla21[[#This Row],[META_CENTRO_ORIENTE]]-Tabla21[[#This Row],[META_TOTAL]]</f>
        <v>0</v>
      </c>
      <c r="W165" s="30">
        <f>+Tabla21[[#This Row],[VALOR UNITARIO]]*Tabla21[[#This Row],[META_CANDELARIA]]</f>
        <v>0</v>
      </c>
      <c r="X165" s="31">
        <f>+Tabla21[[#This Row],[META_SANTA_FE]]*Tabla21[[#This Row],[VALOR UNITARIO]]</f>
        <v>0</v>
      </c>
      <c r="Y165" s="31">
        <f>+Tabla21[[#This Row],[META_MARTIRES]]*Tabla21[[#This Row],[VALOR UNITARIO]]</f>
        <v>0</v>
      </c>
      <c r="Z165" s="31">
        <f>+Tabla21[[#This Row],[META_SAN_CRISTOBAL]]*Tabla21[[#This Row],[VALOR UNITARIO]]</f>
        <v>0</v>
      </c>
      <c r="AA165" s="31">
        <f>+Tabla21[[#This Row],[META_RAFAEL_URIBE_URIBE]]*Tabla21[[#This Row],[VALOR UNITARIO]]</f>
        <v>0</v>
      </c>
      <c r="AB165" s="31">
        <f>+Tabla21[[#This Row],[META_ANTONIO_NARIÑO]]*Tabla21[[#This Row],[VALOR UNITARIO]]</f>
        <v>0</v>
      </c>
      <c r="AC165" s="31">
        <f>+Tabla21[[#This Row],[META_SUBRED]]*Tabla21[[#This Row],[VALOR UNITARIO]]</f>
        <v>0</v>
      </c>
      <c r="AD165" s="32">
        <f>+Tabla21[[#This Row],[META_DISTRITO]]*Tabla21[[#This Row],[VALOR UNITARIO]]</f>
        <v>0</v>
      </c>
      <c r="AE165" s="30">
        <f>SUM(Tabla21[[#This Row],[$_CANDELARIA]:[$_DISTRITO]])</f>
        <v>0</v>
      </c>
      <c r="AF165" s="32">
        <f>+Tabla21[[#This Row],[$_CENTRO_ORIENTE]]-Tabla21[[#This Row],[$_TOTAL]]</f>
        <v>0</v>
      </c>
    </row>
    <row r="166" spans="1:32" ht="114.75" hidden="1">
      <c r="A166" s="19" t="s">
        <v>63</v>
      </c>
      <c r="B166" s="20" t="s">
        <v>244</v>
      </c>
      <c r="C166" s="20" t="s">
        <v>256</v>
      </c>
      <c r="D166" s="21">
        <v>149</v>
      </c>
      <c r="E166" s="20" t="s">
        <v>263</v>
      </c>
      <c r="F166" s="20" t="s">
        <v>247</v>
      </c>
      <c r="G166" s="19" t="s">
        <v>54</v>
      </c>
      <c r="H166" s="19" t="s">
        <v>55</v>
      </c>
      <c r="I166" s="19" t="s">
        <v>74</v>
      </c>
      <c r="J166" s="22">
        <v>3665168</v>
      </c>
      <c r="K166" s="5">
        <v>6.0000005456775787</v>
      </c>
      <c r="L166" s="22">
        <f>+Tabla21[[#This Row],[VALOR UNITARIO]]*Tabla21[[#This Row],[META_CENTRO_ORIENTE]]</f>
        <v>21991010</v>
      </c>
      <c r="M166" s="55">
        <v>0</v>
      </c>
      <c r="N166" s="56">
        <v>0</v>
      </c>
      <c r="O166" s="56">
        <v>0</v>
      </c>
      <c r="P166" s="56">
        <v>0</v>
      </c>
      <c r="Q166" s="56">
        <v>0</v>
      </c>
      <c r="R166" s="56">
        <v>0</v>
      </c>
      <c r="S166" s="56">
        <v>6</v>
      </c>
      <c r="T166" s="57">
        <v>0</v>
      </c>
      <c r="U166" s="28">
        <f>+Tabla21[[#This Row],[META_CANDELARIA]]+Tabla21[[#This Row],[META_SANTA_FE]]+Tabla21[[#This Row],[META_MARTIRES]]+Tabla21[[#This Row],[META_SAN_CRISTOBAL]]+Tabla21[[#This Row],[META_RAFAEL_URIBE_URIBE]]+Tabla21[[#This Row],[META_ANTONIO_NARIÑO]]+Tabla21[[#This Row],[META_SUBRED]]+Tabla21[[#This Row],[META_DISTRITO]]</f>
        <v>6</v>
      </c>
      <c r="V166" s="29">
        <f>+Tabla21[[#This Row],[META_CENTRO_ORIENTE]]-Tabla21[[#This Row],[META_TOTAL]]</f>
        <v>5.4567757867829414E-7</v>
      </c>
      <c r="W166" s="30">
        <f>+Tabla21[[#This Row],[VALOR UNITARIO]]*Tabla21[[#This Row],[META_CANDELARIA]]</f>
        <v>0</v>
      </c>
      <c r="X166" s="31">
        <f>+Tabla21[[#This Row],[META_SANTA_FE]]*Tabla21[[#This Row],[VALOR UNITARIO]]</f>
        <v>0</v>
      </c>
      <c r="Y166" s="31">
        <f>+Tabla21[[#This Row],[META_MARTIRES]]*Tabla21[[#This Row],[VALOR UNITARIO]]</f>
        <v>0</v>
      </c>
      <c r="Z166" s="31">
        <f>+Tabla21[[#This Row],[META_SAN_CRISTOBAL]]*Tabla21[[#This Row],[VALOR UNITARIO]]</f>
        <v>0</v>
      </c>
      <c r="AA166" s="31">
        <f>+Tabla21[[#This Row],[META_RAFAEL_URIBE_URIBE]]*Tabla21[[#This Row],[VALOR UNITARIO]]</f>
        <v>0</v>
      </c>
      <c r="AB166" s="31">
        <f>+Tabla21[[#This Row],[META_ANTONIO_NARIÑO]]*Tabla21[[#This Row],[VALOR UNITARIO]]</f>
        <v>0</v>
      </c>
      <c r="AC166" s="31">
        <f>+Tabla21[[#This Row],[META_SUBRED]]*Tabla21[[#This Row],[VALOR UNITARIO]]</f>
        <v>21991008</v>
      </c>
      <c r="AD166" s="32">
        <f>+Tabla21[[#This Row],[META_DISTRITO]]*Tabla21[[#This Row],[VALOR UNITARIO]]</f>
        <v>0</v>
      </c>
      <c r="AE166" s="30">
        <f>SUM(Tabla21[[#This Row],[$_CANDELARIA]:[$_DISTRITO]])</f>
        <v>21991008</v>
      </c>
      <c r="AF166" s="32">
        <f>+Tabla21[[#This Row],[$_CENTRO_ORIENTE]]-Tabla21[[#This Row],[$_TOTAL]]</f>
        <v>2</v>
      </c>
    </row>
    <row r="167" spans="1:32" ht="127.5" hidden="1">
      <c r="A167" s="19" t="s">
        <v>63</v>
      </c>
      <c r="B167" s="20" t="s">
        <v>244</v>
      </c>
      <c r="C167" s="20" t="s">
        <v>256</v>
      </c>
      <c r="D167" s="21">
        <v>150</v>
      </c>
      <c r="E167" s="20" t="s">
        <v>264</v>
      </c>
      <c r="F167" s="20" t="s">
        <v>247</v>
      </c>
      <c r="G167" s="19" t="s">
        <v>54</v>
      </c>
      <c r="H167" s="19" t="s">
        <v>55</v>
      </c>
      <c r="I167" s="19" t="s">
        <v>74</v>
      </c>
      <c r="J167" s="22">
        <v>1057260</v>
      </c>
      <c r="K167" s="5">
        <v>6</v>
      </c>
      <c r="L167" s="22">
        <f>+Tabla21[[#This Row],[VALOR UNITARIO]]*Tabla21[[#This Row],[META_CENTRO_ORIENTE]]</f>
        <v>6343560</v>
      </c>
      <c r="M167" s="55">
        <v>0</v>
      </c>
      <c r="N167" s="56">
        <v>0</v>
      </c>
      <c r="O167" s="56">
        <v>0</v>
      </c>
      <c r="P167" s="56">
        <v>0</v>
      </c>
      <c r="Q167" s="56">
        <v>0</v>
      </c>
      <c r="R167" s="56">
        <v>0</v>
      </c>
      <c r="S167" s="56">
        <v>6</v>
      </c>
      <c r="T167" s="57">
        <v>0</v>
      </c>
      <c r="U167" s="28">
        <f>+Tabla21[[#This Row],[META_CANDELARIA]]+Tabla21[[#This Row],[META_SANTA_FE]]+Tabla21[[#This Row],[META_MARTIRES]]+Tabla21[[#This Row],[META_SAN_CRISTOBAL]]+Tabla21[[#This Row],[META_RAFAEL_URIBE_URIBE]]+Tabla21[[#This Row],[META_ANTONIO_NARIÑO]]+Tabla21[[#This Row],[META_SUBRED]]+Tabla21[[#This Row],[META_DISTRITO]]</f>
        <v>6</v>
      </c>
      <c r="V167" s="29">
        <f>+Tabla21[[#This Row],[META_CENTRO_ORIENTE]]-Tabla21[[#This Row],[META_TOTAL]]</f>
        <v>0</v>
      </c>
      <c r="W167" s="30">
        <f>+Tabla21[[#This Row],[VALOR UNITARIO]]*Tabla21[[#This Row],[META_CANDELARIA]]</f>
        <v>0</v>
      </c>
      <c r="X167" s="31">
        <f>+Tabla21[[#This Row],[META_SANTA_FE]]*Tabla21[[#This Row],[VALOR UNITARIO]]</f>
        <v>0</v>
      </c>
      <c r="Y167" s="31">
        <f>+Tabla21[[#This Row],[META_MARTIRES]]*Tabla21[[#This Row],[VALOR UNITARIO]]</f>
        <v>0</v>
      </c>
      <c r="Z167" s="31">
        <f>+Tabla21[[#This Row],[META_SAN_CRISTOBAL]]*Tabla21[[#This Row],[VALOR UNITARIO]]</f>
        <v>0</v>
      </c>
      <c r="AA167" s="31">
        <f>+Tabla21[[#This Row],[META_RAFAEL_URIBE_URIBE]]*Tabla21[[#This Row],[VALOR UNITARIO]]</f>
        <v>0</v>
      </c>
      <c r="AB167" s="31">
        <f>+Tabla21[[#This Row],[META_ANTONIO_NARIÑO]]*Tabla21[[#This Row],[VALOR UNITARIO]]</f>
        <v>0</v>
      </c>
      <c r="AC167" s="31">
        <f>+Tabla21[[#This Row],[META_SUBRED]]*Tabla21[[#This Row],[VALOR UNITARIO]]</f>
        <v>6343560</v>
      </c>
      <c r="AD167" s="32">
        <f>+Tabla21[[#This Row],[META_DISTRITO]]*Tabla21[[#This Row],[VALOR UNITARIO]]</f>
        <v>0</v>
      </c>
      <c r="AE167" s="30">
        <f>SUM(Tabla21[[#This Row],[$_CANDELARIA]:[$_DISTRITO]])</f>
        <v>6343560</v>
      </c>
      <c r="AF167" s="32">
        <f>+Tabla21[[#This Row],[$_CENTRO_ORIENTE]]-Tabla21[[#This Row],[$_TOTAL]]</f>
        <v>0</v>
      </c>
    </row>
    <row r="168" spans="1:32" ht="102" hidden="1">
      <c r="A168" s="19" t="s">
        <v>63</v>
      </c>
      <c r="B168" s="20" t="s">
        <v>244</v>
      </c>
      <c r="C168" s="20" t="s">
        <v>256</v>
      </c>
      <c r="D168" s="21">
        <v>151</v>
      </c>
      <c r="E168" s="20" t="s">
        <v>265</v>
      </c>
      <c r="F168" s="20" t="s">
        <v>247</v>
      </c>
      <c r="G168" s="19" t="s">
        <v>54</v>
      </c>
      <c r="H168" s="19" t="s">
        <v>55</v>
      </c>
      <c r="I168" s="19" t="s">
        <v>74</v>
      </c>
      <c r="J168" s="22">
        <v>1409680</v>
      </c>
      <c r="K168" s="5">
        <v>6</v>
      </c>
      <c r="L168" s="22">
        <f>+Tabla21[[#This Row],[VALOR UNITARIO]]*Tabla21[[#This Row],[META_CENTRO_ORIENTE]]</f>
        <v>8458080</v>
      </c>
      <c r="M168" s="55">
        <v>0</v>
      </c>
      <c r="N168" s="56">
        <v>0</v>
      </c>
      <c r="O168" s="56">
        <v>0</v>
      </c>
      <c r="P168" s="56">
        <v>0</v>
      </c>
      <c r="Q168" s="56">
        <v>0</v>
      </c>
      <c r="R168" s="56">
        <v>0</v>
      </c>
      <c r="S168" s="56">
        <v>6</v>
      </c>
      <c r="T168" s="57">
        <v>0</v>
      </c>
      <c r="U168" s="28">
        <f>+Tabla21[[#This Row],[META_CANDELARIA]]+Tabla21[[#This Row],[META_SANTA_FE]]+Tabla21[[#This Row],[META_MARTIRES]]+Tabla21[[#This Row],[META_SAN_CRISTOBAL]]+Tabla21[[#This Row],[META_RAFAEL_URIBE_URIBE]]+Tabla21[[#This Row],[META_ANTONIO_NARIÑO]]+Tabla21[[#This Row],[META_SUBRED]]+Tabla21[[#This Row],[META_DISTRITO]]</f>
        <v>6</v>
      </c>
      <c r="V168" s="29">
        <f>+Tabla21[[#This Row],[META_CENTRO_ORIENTE]]-Tabla21[[#This Row],[META_TOTAL]]</f>
        <v>0</v>
      </c>
      <c r="W168" s="30">
        <f>+Tabla21[[#This Row],[VALOR UNITARIO]]*Tabla21[[#This Row],[META_CANDELARIA]]</f>
        <v>0</v>
      </c>
      <c r="X168" s="31">
        <f>+Tabla21[[#This Row],[META_SANTA_FE]]*Tabla21[[#This Row],[VALOR UNITARIO]]</f>
        <v>0</v>
      </c>
      <c r="Y168" s="31">
        <f>+Tabla21[[#This Row],[META_MARTIRES]]*Tabla21[[#This Row],[VALOR UNITARIO]]</f>
        <v>0</v>
      </c>
      <c r="Z168" s="31">
        <f>+Tabla21[[#This Row],[META_SAN_CRISTOBAL]]*Tabla21[[#This Row],[VALOR UNITARIO]]</f>
        <v>0</v>
      </c>
      <c r="AA168" s="31">
        <f>+Tabla21[[#This Row],[META_RAFAEL_URIBE_URIBE]]*Tabla21[[#This Row],[VALOR UNITARIO]]</f>
        <v>0</v>
      </c>
      <c r="AB168" s="31">
        <f>+Tabla21[[#This Row],[META_ANTONIO_NARIÑO]]*Tabla21[[#This Row],[VALOR UNITARIO]]</f>
        <v>0</v>
      </c>
      <c r="AC168" s="31">
        <f>+Tabla21[[#This Row],[META_SUBRED]]*Tabla21[[#This Row],[VALOR UNITARIO]]</f>
        <v>8458080</v>
      </c>
      <c r="AD168" s="32">
        <f>+Tabla21[[#This Row],[META_DISTRITO]]*Tabla21[[#This Row],[VALOR UNITARIO]]</f>
        <v>0</v>
      </c>
      <c r="AE168" s="30">
        <f>SUM(Tabla21[[#This Row],[$_CANDELARIA]:[$_DISTRITO]])</f>
        <v>8458080</v>
      </c>
      <c r="AF168" s="32">
        <f>+Tabla21[[#This Row],[$_CENTRO_ORIENTE]]-Tabla21[[#This Row],[$_TOTAL]]</f>
        <v>0</v>
      </c>
    </row>
    <row r="169" spans="1:32" ht="89.25" hidden="1">
      <c r="A169" s="19" t="s">
        <v>63</v>
      </c>
      <c r="B169" s="20" t="s">
        <v>244</v>
      </c>
      <c r="C169" s="20" t="s">
        <v>256</v>
      </c>
      <c r="D169" s="21">
        <v>152</v>
      </c>
      <c r="E169" s="20" t="s">
        <v>266</v>
      </c>
      <c r="F169" s="20" t="s">
        <v>247</v>
      </c>
      <c r="G169" s="19" t="s">
        <v>54</v>
      </c>
      <c r="H169" s="19" t="s">
        <v>55</v>
      </c>
      <c r="I169" s="19" t="s">
        <v>74</v>
      </c>
      <c r="J169" s="22">
        <v>352420</v>
      </c>
      <c r="K169" s="5">
        <v>6</v>
      </c>
      <c r="L169" s="22">
        <f>+Tabla21[[#This Row],[VALOR UNITARIO]]*Tabla21[[#This Row],[META_CENTRO_ORIENTE]]</f>
        <v>2114520</v>
      </c>
      <c r="M169" s="55">
        <v>0</v>
      </c>
      <c r="N169" s="56">
        <v>0</v>
      </c>
      <c r="O169" s="56">
        <v>0</v>
      </c>
      <c r="P169" s="56">
        <v>0</v>
      </c>
      <c r="Q169" s="56">
        <v>0</v>
      </c>
      <c r="R169" s="56">
        <v>0</v>
      </c>
      <c r="S169" s="56">
        <v>6</v>
      </c>
      <c r="T169" s="57">
        <v>0</v>
      </c>
      <c r="U169" s="28">
        <f>+Tabla21[[#This Row],[META_CANDELARIA]]+Tabla21[[#This Row],[META_SANTA_FE]]+Tabla21[[#This Row],[META_MARTIRES]]+Tabla21[[#This Row],[META_SAN_CRISTOBAL]]+Tabla21[[#This Row],[META_RAFAEL_URIBE_URIBE]]+Tabla21[[#This Row],[META_ANTONIO_NARIÑO]]+Tabla21[[#This Row],[META_SUBRED]]+Tabla21[[#This Row],[META_DISTRITO]]</f>
        <v>6</v>
      </c>
      <c r="V169" s="29">
        <f>+Tabla21[[#This Row],[META_CENTRO_ORIENTE]]-Tabla21[[#This Row],[META_TOTAL]]</f>
        <v>0</v>
      </c>
      <c r="W169" s="30">
        <f>+Tabla21[[#This Row],[VALOR UNITARIO]]*Tabla21[[#This Row],[META_CANDELARIA]]</f>
        <v>0</v>
      </c>
      <c r="X169" s="31">
        <f>+Tabla21[[#This Row],[META_SANTA_FE]]*Tabla21[[#This Row],[VALOR UNITARIO]]</f>
        <v>0</v>
      </c>
      <c r="Y169" s="31">
        <f>+Tabla21[[#This Row],[META_MARTIRES]]*Tabla21[[#This Row],[VALOR UNITARIO]]</f>
        <v>0</v>
      </c>
      <c r="Z169" s="31">
        <f>+Tabla21[[#This Row],[META_SAN_CRISTOBAL]]*Tabla21[[#This Row],[VALOR UNITARIO]]</f>
        <v>0</v>
      </c>
      <c r="AA169" s="31">
        <f>+Tabla21[[#This Row],[META_RAFAEL_URIBE_URIBE]]*Tabla21[[#This Row],[VALOR UNITARIO]]</f>
        <v>0</v>
      </c>
      <c r="AB169" s="31">
        <f>+Tabla21[[#This Row],[META_ANTONIO_NARIÑO]]*Tabla21[[#This Row],[VALOR UNITARIO]]</f>
        <v>0</v>
      </c>
      <c r="AC169" s="31">
        <f>+Tabla21[[#This Row],[META_SUBRED]]*Tabla21[[#This Row],[VALOR UNITARIO]]</f>
        <v>2114520</v>
      </c>
      <c r="AD169" s="32">
        <f>+Tabla21[[#This Row],[META_DISTRITO]]*Tabla21[[#This Row],[VALOR UNITARIO]]</f>
        <v>0</v>
      </c>
      <c r="AE169" s="30">
        <f>SUM(Tabla21[[#This Row],[$_CANDELARIA]:[$_DISTRITO]])</f>
        <v>2114520</v>
      </c>
      <c r="AF169" s="32">
        <f>+Tabla21[[#This Row],[$_CENTRO_ORIENTE]]-Tabla21[[#This Row],[$_TOTAL]]</f>
        <v>0</v>
      </c>
    </row>
    <row r="170" spans="1:32" ht="63.75" hidden="1">
      <c r="A170" s="19" t="s">
        <v>63</v>
      </c>
      <c r="B170" s="20" t="s">
        <v>244</v>
      </c>
      <c r="C170" s="20" t="s">
        <v>245</v>
      </c>
      <c r="D170" s="21">
        <v>153</v>
      </c>
      <c r="E170" s="20" t="s">
        <v>267</v>
      </c>
      <c r="F170" s="20" t="s">
        <v>247</v>
      </c>
      <c r="G170" s="19" t="s">
        <v>54</v>
      </c>
      <c r="H170" s="19" t="s">
        <v>55</v>
      </c>
      <c r="I170" s="19" t="s">
        <v>74</v>
      </c>
      <c r="J170" s="22">
        <v>7347488</v>
      </c>
      <c r="K170" s="5">
        <v>6</v>
      </c>
      <c r="L170" s="22">
        <f>+Tabla21[[#This Row],[VALOR UNITARIO]]*Tabla21[[#This Row],[META_CENTRO_ORIENTE]]</f>
        <v>44084928</v>
      </c>
      <c r="M170" s="55">
        <v>0</v>
      </c>
      <c r="N170" s="56">
        <v>0</v>
      </c>
      <c r="O170" s="56">
        <v>0</v>
      </c>
      <c r="P170" s="56">
        <v>0</v>
      </c>
      <c r="Q170" s="56">
        <v>0</v>
      </c>
      <c r="R170" s="56">
        <v>0</v>
      </c>
      <c r="S170" s="56">
        <v>6</v>
      </c>
      <c r="T170" s="57">
        <v>0</v>
      </c>
      <c r="U170" s="28">
        <f>+Tabla21[[#This Row],[META_CANDELARIA]]+Tabla21[[#This Row],[META_SANTA_FE]]+Tabla21[[#This Row],[META_MARTIRES]]+Tabla21[[#This Row],[META_SAN_CRISTOBAL]]+Tabla21[[#This Row],[META_RAFAEL_URIBE_URIBE]]+Tabla21[[#This Row],[META_ANTONIO_NARIÑO]]+Tabla21[[#This Row],[META_SUBRED]]+Tabla21[[#This Row],[META_DISTRITO]]</f>
        <v>6</v>
      </c>
      <c r="V170" s="29">
        <f>+Tabla21[[#This Row],[META_CENTRO_ORIENTE]]-Tabla21[[#This Row],[META_TOTAL]]</f>
        <v>0</v>
      </c>
      <c r="W170" s="30">
        <f>+Tabla21[[#This Row],[VALOR UNITARIO]]*Tabla21[[#This Row],[META_CANDELARIA]]</f>
        <v>0</v>
      </c>
      <c r="X170" s="31">
        <f>+Tabla21[[#This Row],[META_SANTA_FE]]*Tabla21[[#This Row],[VALOR UNITARIO]]</f>
        <v>0</v>
      </c>
      <c r="Y170" s="31">
        <f>+Tabla21[[#This Row],[META_MARTIRES]]*Tabla21[[#This Row],[VALOR UNITARIO]]</f>
        <v>0</v>
      </c>
      <c r="Z170" s="31">
        <f>+Tabla21[[#This Row],[META_SAN_CRISTOBAL]]*Tabla21[[#This Row],[VALOR UNITARIO]]</f>
        <v>0</v>
      </c>
      <c r="AA170" s="31">
        <f>+Tabla21[[#This Row],[META_RAFAEL_URIBE_URIBE]]*Tabla21[[#This Row],[VALOR UNITARIO]]</f>
        <v>0</v>
      </c>
      <c r="AB170" s="31">
        <f>+Tabla21[[#This Row],[META_ANTONIO_NARIÑO]]*Tabla21[[#This Row],[VALOR UNITARIO]]</f>
        <v>0</v>
      </c>
      <c r="AC170" s="31">
        <f>+Tabla21[[#This Row],[META_SUBRED]]*Tabla21[[#This Row],[VALOR UNITARIO]]</f>
        <v>44084928</v>
      </c>
      <c r="AD170" s="32">
        <f>+Tabla21[[#This Row],[META_DISTRITO]]*Tabla21[[#This Row],[VALOR UNITARIO]]</f>
        <v>0</v>
      </c>
      <c r="AE170" s="30">
        <f>SUM(Tabla21[[#This Row],[$_CANDELARIA]:[$_DISTRITO]])</f>
        <v>44084928</v>
      </c>
      <c r="AF170" s="32">
        <f>+Tabla21[[#This Row],[$_CENTRO_ORIENTE]]-Tabla21[[#This Row],[$_TOTAL]]</f>
        <v>0</v>
      </c>
    </row>
    <row r="171" spans="1:32" ht="51" hidden="1">
      <c r="A171" s="19" t="s">
        <v>63</v>
      </c>
      <c r="B171" s="20" t="s">
        <v>244</v>
      </c>
      <c r="C171" s="20" t="s">
        <v>245</v>
      </c>
      <c r="D171" s="21">
        <v>154</v>
      </c>
      <c r="E171" s="20" t="s">
        <v>268</v>
      </c>
      <c r="F171" s="20" t="s">
        <v>247</v>
      </c>
      <c r="G171" s="19" t="s">
        <v>54</v>
      </c>
      <c r="H171" s="19" t="s">
        <v>55</v>
      </c>
      <c r="I171" s="19" t="s">
        <v>74</v>
      </c>
      <c r="J171" s="22">
        <v>7347488</v>
      </c>
      <c r="K171" s="5">
        <v>6</v>
      </c>
      <c r="L171" s="22">
        <f>+Tabla21[[#This Row],[VALOR UNITARIO]]*Tabla21[[#This Row],[META_CENTRO_ORIENTE]]</f>
        <v>44084928</v>
      </c>
      <c r="M171" s="55">
        <v>0</v>
      </c>
      <c r="N171" s="56">
        <v>0</v>
      </c>
      <c r="O171" s="56">
        <v>0</v>
      </c>
      <c r="P171" s="56">
        <v>0</v>
      </c>
      <c r="Q171" s="56">
        <v>0</v>
      </c>
      <c r="R171" s="56">
        <v>0</v>
      </c>
      <c r="S171" s="56">
        <v>6</v>
      </c>
      <c r="T171" s="57">
        <v>0</v>
      </c>
      <c r="U171" s="28">
        <f>+Tabla21[[#This Row],[META_CANDELARIA]]+Tabla21[[#This Row],[META_SANTA_FE]]+Tabla21[[#This Row],[META_MARTIRES]]+Tabla21[[#This Row],[META_SAN_CRISTOBAL]]+Tabla21[[#This Row],[META_RAFAEL_URIBE_URIBE]]+Tabla21[[#This Row],[META_ANTONIO_NARIÑO]]+Tabla21[[#This Row],[META_SUBRED]]+Tabla21[[#This Row],[META_DISTRITO]]</f>
        <v>6</v>
      </c>
      <c r="V171" s="29">
        <f>+Tabla21[[#This Row],[META_CENTRO_ORIENTE]]-Tabla21[[#This Row],[META_TOTAL]]</f>
        <v>0</v>
      </c>
      <c r="W171" s="30">
        <f>+Tabla21[[#This Row],[VALOR UNITARIO]]*Tabla21[[#This Row],[META_CANDELARIA]]</f>
        <v>0</v>
      </c>
      <c r="X171" s="31">
        <f>+Tabla21[[#This Row],[META_SANTA_FE]]*Tabla21[[#This Row],[VALOR UNITARIO]]</f>
        <v>0</v>
      </c>
      <c r="Y171" s="31">
        <f>+Tabla21[[#This Row],[META_MARTIRES]]*Tabla21[[#This Row],[VALOR UNITARIO]]</f>
        <v>0</v>
      </c>
      <c r="Z171" s="31">
        <f>+Tabla21[[#This Row],[META_SAN_CRISTOBAL]]*Tabla21[[#This Row],[VALOR UNITARIO]]</f>
        <v>0</v>
      </c>
      <c r="AA171" s="31">
        <f>+Tabla21[[#This Row],[META_RAFAEL_URIBE_URIBE]]*Tabla21[[#This Row],[VALOR UNITARIO]]</f>
        <v>0</v>
      </c>
      <c r="AB171" s="31">
        <f>+Tabla21[[#This Row],[META_ANTONIO_NARIÑO]]*Tabla21[[#This Row],[VALOR UNITARIO]]</f>
        <v>0</v>
      </c>
      <c r="AC171" s="31">
        <f>+Tabla21[[#This Row],[META_SUBRED]]*Tabla21[[#This Row],[VALOR UNITARIO]]</f>
        <v>44084928</v>
      </c>
      <c r="AD171" s="32">
        <f>+Tabla21[[#This Row],[META_DISTRITO]]*Tabla21[[#This Row],[VALOR UNITARIO]]</f>
        <v>0</v>
      </c>
      <c r="AE171" s="30">
        <f>SUM(Tabla21[[#This Row],[$_CANDELARIA]:[$_DISTRITO]])</f>
        <v>44084928</v>
      </c>
      <c r="AF171" s="32">
        <f>+Tabla21[[#This Row],[$_CENTRO_ORIENTE]]-Tabla21[[#This Row],[$_TOTAL]]</f>
        <v>0</v>
      </c>
    </row>
    <row r="172" spans="1:32" ht="76.5" hidden="1">
      <c r="A172" s="19" t="s">
        <v>63</v>
      </c>
      <c r="B172" s="20" t="s">
        <v>244</v>
      </c>
      <c r="C172" s="20" t="s">
        <v>245</v>
      </c>
      <c r="D172" s="21">
        <v>155</v>
      </c>
      <c r="E172" s="20" t="s">
        <v>269</v>
      </c>
      <c r="F172" s="20" t="s">
        <v>247</v>
      </c>
      <c r="G172" s="19" t="s">
        <v>54</v>
      </c>
      <c r="H172" s="19" t="s">
        <v>55</v>
      </c>
      <c r="I172" s="19" t="s">
        <v>74</v>
      </c>
      <c r="J172" s="22">
        <v>7347488</v>
      </c>
      <c r="K172" s="5">
        <v>6</v>
      </c>
      <c r="L172" s="22">
        <f>+Tabla21[[#This Row],[VALOR UNITARIO]]*Tabla21[[#This Row],[META_CENTRO_ORIENTE]]</f>
        <v>44084928</v>
      </c>
      <c r="M172" s="55">
        <v>0</v>
      </c>
      <c r="N172" s="56">
        <v>0</v>
      </c>
      <c r="O172" s="56">
        <v>0</v>
      </c>
      <c r="P172" s="56">
        <v>0</v>
      </c>
      <c r="Q172" s="56">
        <v>0</v>
      </c>
      <c r="R172" s="56">
        <v>0</v>
      </c>
      <c r="S172" s="56">
        <v>6</v>
      </c>
      <c r="T172" s="57">
        <v>0</v>
      </c>
      <c r="U172" s="28">
        <f>+Tabla21[[#This Row],[META_CANDELARIA]]+Tabla21[[#This Row],[META_SANTA_FE]]+Tabla21[[#This Row],[META_MARTIRES]]+Tabla21[[#This Row],[META_SAN_CRISTOBAL]]+Tabla21[[#This Row],[META_RAFAEL_URIBE_URIBE]]+Tabla21[[#This Row],[META_ANTONIO_NARIÑO]]+Tabla21[[#This Row],[META_SUBRED]]+Tabla21[[#This Row],[META_DISTRITO]]</f>
        <v>6</v>
      </c>
      <c r="V172" s="29">
        <f>+Tabla21[[#This Row],[META_CENTRO_ORIENTE]]-Tabla21[[#This Row],[META_TOTAL]]</f>
        <v>0</v>
      </c>
      <c r="W172" s="30">
        <f>+Tabla21[[#This Row],[VALOR UNITARIO]]*Tabla21[[#This Row],[META_CANDELARIA]]</f>
        <v>0</v>
      </c>
      <c r="X172" s="31">
        <f>+Tabla21[[#This Row],[META_SANTA_FE]]*Tabla21[[#This Row],[VALOR UNITARIO]]</f>
        <v>0</v>
      </c>
      <c r="Y172" s="31">
        <f>+Tabla21[[#This Row],[META_MARTIRES]]*Tabla21[[#This Row],[VALOR UNITARIO]]</f>
        <v>0</v>
      </c>
      <c r="Z172" s="31">
        <f>+Tabla21[[#This Row],[META_SAN_CRISTOBAL]]*Tabla21[[#This Row],[VALOR UNITARIO]]</f>
        <v>0</v>
      </c>
      <c r="AA172" s="31">
        <f>+Tabla21[[#This Row],[META_RAFAEL_URIBE_URIBE]]*Tabla21[[#This Row],[VALOR UNITARIO]]</f>
        <v>0</v>
      </c>
      <c r="AB172" s="31">
        <f>+Tabla21[[#This Row],[META_ANTONIO_NARIÑO]]*Tabla21[[#This Row],[VALOR UNITARIO]]</f>
        <v>0</v>
      </c>
      <c r="AC172" s="31">
        <f>+Tabla21[[#This Row],[META_SUBRED]]*Tabla21[[#This Row],[VALOR UNITARIO]]</f>
        <v>44084928</v>
      </c>
      <c r="AD172" s="32">
        <f>+Tabla21[[#This Row],[META_DISTRITO]]*Tabla21[[#This Row],[VALOR UNITARIO]]</f>
        <v>0</v>
      </c>
      <c r="AE172" s="30">
        <f>SUM(Tabla21[[#This Row],[$_CANDELARIA]:[$_DISTRITO]])</f>
        <v>44084928</v>
      </c>
      <c r="AF172" s="32">
        <f>+Tabla21[[#This Row],[$_CENTRO_ORIENTE]]-Tabla21[[#This Row],[$_TOTAL]]</f>
        <v>0</v>
      </c>
    </row>
    <row r="173" spans="1:32" ht="127.5" hidden="1">
      <c r="A173" s="19" t="s">
        <v>63</v>
      </c>
      <c r="B173" s="20" t="s">
        <v>244</v>
      </c>
      <c r="C173" s="20" t="s">
        <v>245</v>
      </c>
      <c r="D173" s="21">
        <v>156</v>
      </c>
      <c r="E173" s="20" t="s">
        <v>270</v>
      </c>
      <c r="F173" s="20" t="s">
        <v>247</v>
      </c>
      <c r="G173" s="19" t="s">
        <v>54</v>
      </c>
      <c r="H173" s="19" t="s">
        <v>55</v>
      </c>
      <c r="I173" s="19" t="s">
        <v>74</v>
      </c>
      <c r="J173" s="22">
        <v>13832016</v>
      </c>
      <c r="K173" s="5">
        <v>6</v>
      </c>
      <c r="L173" s="22">
        <f>+Tabla21[[#This Row],[VALOR UNITARIO]]*Tabla21[[#This Row],[META_CENTRO_ORIENTE]]</f>
        <v>82992096</v>
      </c>
      <c r="M173" s="55">
        <v>0</v>
      </c>
      <c r="N173" s="56">
        <v>0</v>
      </c>
      <c r="O173" s="56">
        <v>0</v>
      </c>
      <c r="P173" s="56">
        <v>0</v>
      </c>
      <c r="Q173" s="56">
        <v>0</v>
      </c>
      <c r="R173" s="56">
        <v>0</v>
      </c>
      <c r="S173" s="56">
        <v>6</v>
      </c>
      <c r="T173" s="57">
        <v>0</v>
      </c>
      <c r="U173" s="28">
        <f>+Tabla21[[#This Row],[META_CANDELARIA]]+Tabla21[[#This Row],[META_SANTA_FE]]+Tabla21[[#This Row],[META_MARTIRES]]+Tabla21[[#This Row],[META_SAN_CRISTOBAL]]+Tabla21[[#This Row],[META_RAFAEL_URIBE_URIBE]]+Tabla21[[#This Row],[META_ANTONIO_NARIÑO]]+Tabla21[[#This Row],[META_SUBRED]]+Tabla21[[#This Row],[META_DISTRITO]]</f>
        <v>6</v>
      </c>
      <c r="V173" s="29">
        <f>+Tabla21[[#This Row],[META_CENTRO_ORIENTE]]-Tabla21[[#This Row],[META_TOTAL]]</f>
        <v>0</v>
      </c>
      <c r="W173" s="30">
        <f>+Tabla21[[#This Row],[VALOR UNITARIO]]*Tabla21[[#This Row],[META_CANDELARIA]]</f>
        <v>0</v>
      </c>
      <c r="X173" s="31">
        <f>+Tabla21[[#This Row],[META_SANTA_FE]]*Tabla21[[#This Row],[VALOR UNITARIO]]</f>
        <v>0</v>
      </c>
      <c r="Y173" s="31">
        <f>+Tabla21[[#This Row],[META_MARTIRES]]*Tabla21[[#This Row],[VALOR UNITARIO]]</f>
        <v>0</v>
      </c>
      <c r="Z173" s="31">
        <f>+Tabla21[[#This Row],[META_SAN_CRISTOBAL]]*Tabla21[[#This Row],[VALOR UNITARIO]]</f>
        <v>0</v>
      </c>
      <c r="AA173" s="31">
        <f>+Tabla21[[#This Row],[META_RAFAEL_URIBE_URIBE]]*Tabla21[[#This Row],[VALOR UNITARIO]]</f>
        <v>0</v>
      </c>
      <c r="AB173" s="31">
        <f>+Tabla21[[#This Row],[META_ANTONIO_NARIÑO]]*Tabla21[[#This Row],[VALOR UNITARIO]]</f>
        <v>0</v>
      </c>
      <c r="AC173" s="31">
        <f>+Tabla21[[#This Row],[META_SUBRED]]*Tabla21[[#This Row],[VALOR UNITARIO]]</f>
        <v>82992096</v>
      </c>
      <c r="AD173" s="32">
        <f>+Tabla21[[#This Row],[META_DISTRITO]]*Tabla21[[#This Row],[VALOR UNITARIO]]</f>
        <v>0</v>
      </c>
      <c r="AE173" s="30">
        <f>SUM(Tabla21[[#This Row],[$_CANDELARIA]:[$_DISTRITO]])</f>
        <v>82992096</v>
      </c>
      <c r="AF173" s="32">
        <f>+Tabla21[[#This Row],[$_CENTRO_ORIENTE]]-Tabla21[[#This Row],[$_TOTAL]]</f>
        <v>0</v>
      </c>
    </row>
    <row r="174" spans="1:32" ht="76.5" hidden="1">
      <c r="A174" s="19" t="s">
        <v>63</v>
      </c>
      <c r="B174" s="20" t="s">
        <v>244</v>
      </c>
      <c r="C174" s="20" t="s">
        <v>245</v>
      </c>
      <c r="D174" s="21">
        <v>157</v>
      </c>
      <c r="E174" s="20" t="s">
        <v>271</v>
      </c>
      <c r="F174" s="20" t="s">
        <v>247</v>
      </c>
      <c r="G174" s="19" t="s">
        <v>54</v>
      </c>
      <c r="H174" s="19" t="s">
        <v>55</v>
      </c>
      <c r="I174" s="19" t="s">
        <v>74</v>
      </c>
      <c r="J174" s="22">
        <v>13832016</v>
      </c>
      <c r="K174" s="5">
        <v>6</v>
      </c>
      <c r="L174" s="22">
        <f>+Tabla21[[#This Row],[VALOR UNITARIO]]*Tabla21[[#This Row],[META_CENTRO_ORIENTE]]</f>
        <v>82992096</v>
      </c>
      <c r="M174" s="55">
        <v>0</v>
      </c>
      <c r="N174" s="56">
        <v>0</v>
      </c>
      <c r="O174" s="56">
        <v>0</v>
      </c>
      <c r="P174" s="56">
        <v>0</v>
      </c>
      <c r="Q174" s="56">
        <v>0</v>
      </c>
      <c r="R174" s="56">
        <v>0</v>
      </c>
      <c r="S174" s="56">
        <v>6</v>
      </c>
      <c r="T174" s="57">
        <v>0</v>
      </c>
      <c r="U174" s="28">
        <f>+Tabla21[[#This Row],[META_CANDELARIA]]+Tabla21[[#This Row],[META_SANTA_FE]]+Tabla21[[#This Row],[META_MARTIRES]]+Tabla21[[#This Row],[META_SAN_CRISTOBAL]]+Tabla21[[#This Row],[META_RAFAEL_URIBE_URIBE]]+Tabla21[[#This Row],[META_ANTONIO_NARIÑO]]+Tabla21[[#This Row],[META_SUBRED]]+Tabla21[[#This Row],[META_DISTRITO]]</f>
        <v>6</v>
      </c>
      <c r="V174" s="29">
        <f>+Tabla21[[#This Row],[META_CENTRO_ORIENTE]]-Tabla21[[#This Row],[META_TOTAL]]</f>
        <v>0</v>
      </c>
      <c r="W174" s="30">
        <f>+Tabla21[[#This Row],[VALOR UNITARIO]]*Tabla21[[#This Row],[META_CANDELARIA]]</f>
        <v>0</v>
      </c>
      <c r="X174" s="31">
        <f>+Tabla21[[#This Row],[META_SANTA_FE]]*Tabla21[[#This Row],[VALOR UNITARIO]]</f>
        <v>0</v>
      </c>
      <c r="Y174" s="31">
        <f>+Tabla21[[#This Row],[META_MARTIRES]]*Tabla21[[#This Row],[VALOR UNITARIO]]</f>
        <v>0</v>
      </c>
      <c r="Z174" s="31">
        <f>+Tabla21[[#This Row],[META_SAN_CRISTOBAL]]*Tabla21[[#This Row],[VALOR UNITARIO]]</f>
        <v>0</v>
      </c>
      <c r="AA174" s="31">
        <f>+Tabla21[[#This Row],[META_RAFAEL_URIBE_URIBE]]*Tabla21[[#This Row],[VALOR UNITARIO]]</f>
        <v>0</v>
      </c>
      <c r="AB174" s="31">
        <f>+Tabla21[[#This Row],[META_ANTONIO_NARIÑO]]*Tabla21[[#This Row],[VALOR UNITARIO]]</f>
        <v>0</v>
      </c>
      <c r="AC174" s="31">
        <f>+Tabla21[[#This Row],[META_SUBRED]]*Tabla21[[#This Row],[VALOR UNITARIO]]</f>
        <v>82992096</v>
      </c>
      <c r="AD174" s="32">
        <f>+Tabla21[[#This Row],[META_DISTRITO]]*Tabla21[[#This Row],[VALOR UNITARIO]]</f>
        <v>0</v>
      </c>
      <c r="AE174" s="30">
        <f>SUM(Tabla21[[#This Row],[$_CANDELARIA]:[$_DISTRITO]])</f>
        <v>82992096</v>
      </c>
      <c r="AF174" s="32">
        <f>+Tabla21[[#This Row],[$_CENTRO_ORIENTE]]-Tabla21[[#This Row],[$_TOTAL]]</f>
        <v>0</v>
      </c>
    </row>
    <row r="175" spans="1:32" ht="102" hidden="1">
      <c r="A175" s="19" t="s">
        <v>63</v>
      </c>
      <c r="B175" s="20" t="s">
        <v>244</v>
      </c>
      <c r="C175" s="20" t="s">
        <v>245</v>
      </c>
      <c r="D175" s="21">
        <v>158</v>
      </c>
      <c r="E175" s="20" t="s">
        <v>272</v>
      </c>
      <c r="F175" s="20" t="s">
        <v>247</v>
      </c>
      <c r="G175" s="19" t="s">
        <v>87</v>
      </c>
      <c r="H175" s="19" t="s">
        <v>55</v>
      </c>
      <c r="I175" s="19" t="s">
        <v>74</v>
      </c>
      <c r="J175" s="22">
        <v>2114520</v>
      </c>
      <c r="K175" s="5">
        <v>6</v>
      </c>
      <c r="L175" s="22">
        <f>+Tabla21[[#This Row],[VALOR UNITARIO]]*Tabla21[[#This Row],[META_CENTRO_ORIENTE]]</f>
        <v>12687120</v>
      </c>
      <c r="M175" s="55">
        <f>+Tabla21[[#This Row],[META_CENTRO_ORIENTE]]*4.55/100</f>
        <v>0.27299999999999996</v>
      </c>
      <c r="N175" s="56">
        <f>+Tabla21[[#This Row],[META_CENTRO_ORIENTE]]*22.8/100</f>
        <v>1.3680000000000001</v>
      </c>
      <c r="O175" s="56">
        <f>+Tabla21[[#This Row],[META_CENTRO_ORIENTE]]*8.3/100</f>
        <v>0.49800000000000005</v>
      </c>
      <c r="P175" s="56">
        <f>+Tabla21[[#This Row],[META_CENTRO_ORIENTE]]*22.73/100</f>
        <v>1.3637999999999999</v>
      </c>
      <c r="Q175" s="56">
        <f>+Tabla21[[#This Row],[META_CENTRO_ORIENTE]]*27.64/100</f>
        <v>1.6584000000000001</v>
      </c>
      <c r="R175" s="56">
        <f>+Tabla21[[#This Row],[META_CENTRO_ORIENTE]]*14/100</f>
        <v>0.84</v>
      </c>
      <c r="S175" s="56">
        <v>0</v>
      </c>
      <c r="T175" s="57">
        <v>0</v>
      </c>
      <c r="U175" s="28">
        <f>+Tabla21[[#This Row],[META_CANDELARIA]]+Tabla21[[#This Row],[META_SANTA_FE]]+Tabla21[[#This Row],[META_MARTIRES]]+Tabla21[[#This Row],[META_SAN_CRISTOBAL]]+Tabla21[[#This Row],[META_RAFAEL_URIBE_URIBE]]+Tabla21[[#This Row],[META_ANTONIO_NARIÑO]]+Tabla21[[#This Row],[META_SUBRED]]+Tabla21[[#This Row],[META_DISTRITO]]</f>
        <v>6.0011999999999999</v>
      </c>
      <c r="V175" s="29">
        <f>+Tabla21[[#This Row],[META_CENTRO_ORIENTE]]-Tabla21[[#This Row],[META_TOTAL]]</f>
        <v>-1.1999999999998678E-3</v>
      </c>
      <c r="W175" s="30">
        <f>+Tabla21[[#This Row],[VALOR UNITARIO]]*Tabla21[[#This Row],[META_CANDELARIA]]</f>
        <v>577263.96</v>
      </c>
      <c r="X175" s="31">
        <f>+Tabla21[[#This Row],[META_SANTA_FE]]*Tabla21[[#This Row],[VALOR UNITARIO]]</f>
        <v>2892663.3600000003</v>
      </c>
      <c r="Y175" s="31">
        <f>+Tabla21[[#This Row],[META_MARTIRES]]*Tabla21[[#This Row],[VALOR UNITARIO]]</f>
        <v>1053030.9600000002</v>
      </c>
      <c r="Z175" s="31">
        <f>+Tabla21[[#This Row],[META_SAN_CRISTOBAL]]*Tabla21[[#This Row],[VALOR UNITARIO]]</f>
        <v>2883782.3759999997</v>
      </c>
      <c r="AA175" s="31">
        <f>+Tabla21[[#This Row],[META_RAFAEL_URIBE_URIBE]]*Tabla21[[#This Row],[VALOR UNITARIO]]</f>
        <v>3506719.9680000003</v>
      </c>
      <c r="AB175" s="31">
        <f>+Tabla21[[#This Row],[META_ANTONIO_NARIÑO]]*Tabla21[[#This Row],[VALOR UNITARIO]]</f>
        <v>1776196.8</v>
      </c>
      <c r="AC175" s="31">
        <f>+Tabla21[[#This Row],[META_SUBRED]]*Tabla21[[#This Row],[VALOR UNITARIO]]</f>
        <v>0</v>
      </c>
      <c r="AD175" s="32">
        <f>+Tabla21[[#This Row],[META_DISTRITO]]*Tabla21[[#This Row],[VALOR UNITARIO]]</f>
        <v>0</v>
      </c>
      <c r="AE175" s="30">
        <f>SUM(Tabla21[[#This Row],[$_CANDELARIA]:[$_DISTRITO]])</f>
        <v>12689657.424000001</v>
      </c>
      <c r="AF175" s="32">
        <f>+Tabla21[[#This Row],[$_CENTRO_ORIENTE]]-Tabla21[[#This Row],[$_TOTAL]]</f>
        <v>-2537.4240000005811</v>
      </c>
    </row>
    <row r="176" spans="1:32" ht="63.75" hidden="1">
      <c r="A176" s="19" t="s">
        <v>63</v>
      </c>
      <c r="B176" s="20" t="s">
        <v>244</v>
      </c>
      <c r="C176" s="20" t="s">
        <v>245</v>
      </c>
      <c r="D176" s="21">
        <v>159</v>
      </c>
      <c r="E176" s="20" t="s">
        <v>273</v>
      </c>
      <c r="F176" s="20" t="s">
        <v>247</v>
      </c>
      <c r="G176" s="19" t="s">
        <v>54</v>
      </c>
      <c r="H176" s="19" t="s">
        <v>55</v>
      </c>
      <c r="I176" s="19" t="s">
        <v>74</v>
      </c>
      <c r="J176" s="22">
        <v>4370008</v>
      </c>
      <c r="K176" s="5">
        <v>6</v>
      </c>
      <c r="L176" s="22">
        <f>+Tabla21[[#This Row],[VALOR UNITARIO]]*Tabla21[[#This Row],[META_CENTRO_ORIENTE]]</f>
        <v>26220048</v>
      </c>
      <c r="M176" s="55">
        <v>0</v>
      </c>
      <c r="N176" s="56">
        <v>0</v>
      </c>
      <c r="O176" s="56">
        <v>0</v>
      </c>
      <c r="P176" s="56">
        <v>0</v>
      </c>
      <c r="Q176" s="56">
        <v>0</v>
      </c>
      <c r="R176" s="56">
        <v>0</v>
      </c>
      <c r="S176" s="56">
        <v>6</v>
      </c>
      <c r="T176" s="57">
        <v>0</v>
      </c>
      <c r="U176" s="28">
        <f>+Tabla21[[#This Row],[META_CANDELARIA]]+Tabla21[[#This Row],[META_SANTA_FE]]+Tabla21[[#This Row],[META_MARTIRES]]+Tabla21[[#This Row],[META_SAN_CRISTOBAL]]+Tabla21[[#This Row],[META_RAFAEL_URIBE_URIBE]]+Tabla21[[#This Row],[META_ANTONIO_NARIÑO]]+Tabla21[[#This Row],[META_SUBRED]]+Tabla21[[#This Row],[META_DISTRITO]]</f>
        <v>6</v>
      </c>
      <c r="V176" s="29">
        <f>+Tabla21[[#This Row],[META_CENTRO_ORIENTE]]-Tabla21[[#This Row],[META_TOTAL]]</f>
        <v>0</v>
      </c>
      <c r="W176" s="30">
        <f>+Tabla21[[#This Row],[VALOR UNITARIO]]*Tabla21[[#This Row],[META_CANDELARIA]]</f>
        <v>0</v>
      </c>
      <c r="X176" s="31">
        <f>+Tabla21[[#This Row],[META_SANTA_FE]]*Tabla21[[#This Row],[VALOR UNITARIO]]</f>
        <v>0</v>
      </c>
      <c r="Y176" s="31">
        <f>+Tabla21[[#This Row],[META_MARTIRES]]*Tabla21[[#This Row],[VALOR UNITARIO]]</f>
        <v>0</v>
      </c>
      <c r="Z176" s="31">
        <f>+Tabla21[[#This Row],[META_SAN_CRISTOBAL]]*Tabla21[[#This Row],[VALOR UNITARIO]]</f>
        <v>0</v>
      </c>
      <c r="AA176" s="31">
        <f>+Tabla21[[#This Row],[META_RAFAEL_URIBE_URIBE]]*Tabla21[[#This Row],[VALOR UNITARIO]]</f>
        <v>0</v>
      </c>
      <c r="AB176" s="31">
        <f>+Tabla21[[#This Row],[META_ANTONIO_NARIÑO]]*Tabla21[[#This Row],[VALOR UNITARIO]]</f>
        <v>0</v>
      </c>
      <c r="AC176" s="31">
        <f>+Tabla21[[#This Row],[META_SUBRED]]*Tabla21[[#This Row],[VALOR UNITARIO]]</f>
        <v>26220048</v>
      </c>
      <c r="AD176" s="32">
        <f>+Tabla21[[#This Row],[META_DISTRITO]]*Tabla21[[#This Row],[VALOR UNITARIO]]</f>
        <v>0</v>
      </c>
      <c r="AE176" s="30">
        <f>SUM(Tabla21[[#This Row],[$_CANDELARIA]:[$_DISTRITO]])</f>
        <v>26220048</v>
      </c>
      <c r="AF176" s="32">
        <f>+Tabla21[[#This Row],[$_CENTRO_ORIENTE]]-Tabla21[[#This Row],[$_TOTAL]]</f>
        <v>0</v>
      </c>
    </row>
    <row r="177" spans="1:32" ht="63.75" hidden="1">
      <c r="A177" s="19" t="s">
        <v>63</v>
      </c>
      <c r="B177" s="20" t="s">
        <v>244</v>
      </c>
      <c r="C177" s="20" t="s">
        <v>245</v>
      </c>
      <c r="D177" s="21">
        <v>160</v>
      </c>
      <c r="E177" s="20" t="s">
        <v>274</v>
      </c>
      <c r="F177" s="20" t="s">
        <v>247</v>
      </c>
      <c r="G177" s="19" t="s">
        <v>54</v>
      </c>
      <c r="H177" s="19" t="s">
        <v>55</v>
      </c>
      <c r="I177" s="19" t="s">
        <v>74</v>
      </c>
      <c r="J177" s="22">
        <v>3994272</v>
      </c>
      <c r="K177" s="5">
        <v>6</v>
      </c>
      <c r="L177" s="22">
        <f>+Tabla21[[#This Row],[VALOR UNITARIO]]*Tabla21[[#This Row],[META_CENTRO_ORIENTE]]</f>
        <v>23965632</v>
      </c>
      <c r="M177" s="55">
        <v>0</v>
      </c>
      <c r="N177" s="56">
        <v>0</v>
      </c>
      <c r="O177" s="56">
        <v>0</v>
      </c>
      <c r="P177" s="56">
        <v>0</v>
      </c>
      <c r="Q177" s="56">
        <v>0</v>
      </c>
      <c r="R177" s="56">
        <v>0</v>
      </c>
      <c r="S177" s="56">
        <v>6</v>
      </c>
      <c r="T177" s="57">
        <v>0</v>
      </c>
      <c r="U177" s="28">
        <f>+Tabla21[[#This Row],[META_CANDELARIA]]+Tabla21[[#This Row],[META_SANTA_FE]]+Tabla21[[#This Row],[META_MARTIRES]]+Tabla21[[#This Row],[META_SAN_CRISTOBAL]]+Tabla21[[#This Row],[META_RAFAEL_URIBE_URIBE]]+Tabla21[[#This Row],[META_ANTONIO_NARIÑO]]+Tabla21[[#This Row],[META_SUBRED]]+Tabla21[[#This Row],[META_DISTRITO]]</f>
        <v>6</v>
      </c>
      <c r="V177" s="29">
        <f>+Tabla21[[#This Row],[META_CENTRO_ORIENTE]]-Tabla21[[#This Row],[META_TOTAL]]</f>
        <v>0</v>
      </c>
      <c r="W177" s="30">
        <f>+Tabla21[[#This Row],[VALOR UNITARIO]]*Tabla21[[#This Row],[META_CANDELARIA]]</f>
        <v>0</v>
      </c>
      <c r="X177" s="31">
        <f>+Tabla21[[#This Row],[META_SANTA_FE]]*Tabla21[[#This Row],[VALOR UNITARIO]]</f>
        <v>0</v>
      </c>
      <c r="Y177" s="31">
        <f>+Tabla21[[#This Row],[META_MARTIRES]]*Tabla21[[#This Row],[VALOR UNITARIO]]</f>
        <v>0</v>
      </c>
      <c r="Z177" s="31">
        <f>+Tabla21[[#This Row],[META_SAN_CRISTOBAL]]*Tabla21[[#This Row],[VALOR UNITARIO]]</f>
        <v>0</v>
      </c>
      <c r="AA177" s="31">
        <f>+Tabla21[[#This Row],[META_RAFAEL_URIBE_URIBE]]*Tabla21[[#This Row],[VALOR UNITARIO]]</f>
        <v>0</v>
      </c>
      <c r="AB177" s="31">
        <f>+Tabla21[[#This Row],[META_ANTONIO_NARIÑO]]*Tabla21[[#This Row],[VALOR UNITARIO]]</f>
        <v>0</v>
      </c>
      <c r="AC177" s="31">
        <f>+Tabla21[[#This Row],[META_SUBRED]]*Tabla21[[#This Row],[VALOR UNITARIO]]</f>
        <v>23965632</v>
      </c>
      <c r="AD177" s="32">
        <f>+Tabla21[[#This Row],[META_DISTRITO]]*Tabla21[[#This Row],[VALOR UNITARIO]]</f>
        <v>0</v>
      </c>
      <c r="AE177" s="30">
        <f>SUM(Tabla21[[#This Row],[$_CANDELARIA]:[$_DISTRITO]])</f>
        <v>23965632</v>
      </c>
      <c r="AF177" s="32">
        <f>+Tabla21[[#This Row],[$_CENTRO_ORIENTE]]-Tabla21[[#This Row],[$_TOTAL]]</f>
        <v>0</v>
      </c>
    </row>
    <row r="178" spans="1:32" ht="51" hidden="1">
      <c r="A178" s="19" t="s">
        <v>63</v>
      </c>
      <c r="B178" s="20" t="s">
        <v>244</v>
      </c>
      <c r="C178" s="20" t="s">
        <v>248</v>
      </c>
      <c r="D178" s="21">
        <v>161</v>
      </c>
      <c r="E178" s="20" t="s">
        <v>275</v>
      </c>
      <c r="F178" s="20" t="s">
        <v>247</v>
      </c>
      <c r="G178" s="19" t="s">
        <v>54</v>
      </c>
      <c r="H178" s="19" t="s">
        <v>148</v>
      </c>
      <c r="I178" s="19" t="s">
        <v>74</v>
      </c>
      <c r="J178" s="22">
        <v>7347488</v>
      </c>
      <c r="K178" s="5">
        <v>12</v>
      </c>
      <c r="L178" s="22">
        <f>+Tabla21[[#This Row],[VALOR UNITARIO]]*Tabla21[[#This Row],[META_CENTRO_ORIENTE]]</f>
        <v>88169856</v>
      </c>
      <c r="M178" s="55">
        <v>2</v>
      </c>
      <c r="N178" s="56">
        <v>2</v>
      </c>
      <c r="O178" s="56">
        <v>2</v>
      </c>
      <c r="P178" s="56">
        <v>2</v>
      </c>
      <c r="Q178" s="56">
        <v>2</v>
      </c>
      <c r="R178" s="56">
        <v>2</v>
      </c>
      <c r="S178" s="56">
        <v>0</v>
      </c>
      <c r="T178" s="57">
        <v>0</v>
      </c>
      <c r="U178" s="28">
        <f>+Tabla21[[#This Row],[META_CANDELARIA]]+Tabla21[[#This Row],[META_SANTA_FE]]+Tabla21[[#This Row],[META_MARTIRES]]+Tabla21[[#This Row],[META_SAN_CRISTOBAL]]+Tabla21[[#This Row],[META_RAFAEL_URIBE_URIBE]]+Tabla21[[#This Row],[META_ANTONIO_NARIÑO]]+Tabla21[[#This Row],[META_SUBRED]]+Tabla21[[#This Row],[META_DISTRITO]]</f>
        <v>12</v>
      </c>
      <c r="V178" s="29">
        <f>+Tabla21[[#This Row],[META_CENTRO_ORIENTE]]-Tabla21[[#This Row],[META_TOTAL]]</f>
        <v>0</v>
      </c>
      <c r="W178" s="30">
        <f>+Tabla21[[#This Row],[VALOR UNITARIO]]*Tabla21[[#This Row],[META_CANDELARIA]]</f>
        <v>14694976</v>
      </c>
      <c r="X178" s="31">
        <f>+Tabla21[[#This Row],[META_SANTA_FE]]*Tabla21[[#This Row],[VALOR UNITARIO]]</f>
        <v>14694976</v>
      </c>
      <c r="Y178" s="31">
        <f>+Tabla21[[#This Row],[META_MARTIRES]]*Tabla21[[#This Row],[VALOR UNITARIO]]</f>
        <v>14694976</v>
      </c>
      <c r="Z178" s="31">
        <f>+Tabla21[[#This Row],[META_SAN_CRISTOBAL]]*Tabla21[[#This Row],[VALOR UNITARIO]]</f>
        <v>14694976</v>
      </c>
      <c r="AA178" s="31">
        <f>+Tabla21[[#This Row],[META_RAFAEL_URIBE_URIBE]]*Tabla21[[#This Row],[VALOR UNITARIO]]</f>
        <v>14694976</v>
      </c>
      <c r="AB178" s="31">
        <f>+Tabla21[[#This Row],[META_ANTONIO_NARIÑO]]*Tabla21[[#This Row],[VALOR UNITARIO]]</f>
        <v>14694976</v>
      </c>
      <c r="AC178" s="31">
        <f>+Tabla21[[#This Row],[META_SUBRED]]*Tabla21[[#This Row],[VALOR UNITARIO]]</f>
        <v>0</v>
      </c>
      <c r="AD178" s="32">
        <f>+Tabla21[[#This Row],[META_DISTRITO]]*Tabla21[[#This Row],[VALOR UNITARIO]]</f>
        <v>0</v>
      </c>
      <c r="AE178" s="30">
        <f>SUM(Tabla21[[#This Row],[$_CANDELARIA]:[$_DISTRITO]])</f>
        <v>88169856</v>
      </c>
      <c r="AF178" s="32">
        <f>+Tabla21[[#This Row],[$_CENTRO_ORIENTE]]-Tabla21[[#This Row],[$_TOTAL]]</f>
        <v>0</v>
      </c>
    </row>
    <row r="179" spans="1:32" ht="63.75" hidden="1">
      <c r="A179" s="19" t="s">
        <v>63</v>
      </c>
      <c r="B179" s="20" t="s">
        <v>244</v>
      </c>
      <c r="C179" s="20" t="s">
        <v>248</v>
      </c>
      <c r="D179" s="21">
        <v>162</v>
      </c>
      <c r="E179" s="20" t="s">
        <v>276</v>
      </c>
      <c r="F179" s="20" t="s">
        <v>247</v>
      </c>
      <c r="G179" s="19" t="s">
        <v>54</v>
      </c>
      <c r="H179" s="19" t="s">
        <v>148</v>
      </c>
      <c r="I179" s="19" t="s">
        <v>74</v>
      </c>
      <c r="J179" s="22">
        <v>10478800</v>
      </c>
      <c r="K179" s="5">
        <v>12</v>
      </c>
      <c r="L179" s="22">
        <f>+Tabla21[[#This Row],[VALOR UNITARIO]]*Tabla21[[#This Row],[META_CENTRO_ORIENTE]]</f>
        <v>125745600</v>
      </c>
      <c r="M179" s="55">
        <v>2</v>
      </c>
      <c r="N179" s="56">
        <v>2</v>
      </c>
      <c r="O179" s="56">
        <v>2</v>
      </c>
      <c r="P179" s="56">
        <v>2</v>
      </c>
      <c r="Q179" s="56">
        <v>2</v>
      </c>
      <c r="R179" s="56">
        <v>2</v>
      </c>
      <c r="S179" s="56">
        <v>0</v>
      </c>
      <c r="T179" s="57">
        <v>0</v>
      </c>
      <c r="U179" s="28">
        <f>+Tabla21[[#This Row],[META_CANDELARIA]]+Tabla21[[#This Row],[META_SANTA_FE]]+Tabla21[[#This Row],[META_MARTIRES]]+Tabla21[[#This Row],[META_SAN_CRISTOBAL]]+Tabla21[[#This Row],[META_RAFAEL_URIBE_URIBE]]+Tabla21[[#This Row],[META_ANTONIO_NARIÑO]]+Tabla21[[#This Row],[META_SUBRED]]+Tabla21[[#This Row],[META_DISTRITO]]</f>
        <v>12</v>
      </c>
      <c r="V179" s="29">
        <f>+Tabla21[[#This Row],[META_CENTRO_ORIENTE]]-Tabla21[[#This Row],[META_TOTAL]]</f>
        <v>0</v>
      </c>
      <c r="W179" s="30">
        <f>+Tabla21[[#This Row],[VALOR UNITARIO]]*Tabla21[[#This Row],[META_CANDELARIA]]</f>
        <v>20957600</v>
      </c>
      <c r="X179" s="31">
        <f>+Tabla21[[#This Row],[META_SANTA_FE]]*Tabla21[[#This Row],[VALOR UNITARIO]]</f>
        <v>20957600</v>
      </c>
      <c r="Y179" s="31">
        <f>+Tabla21[[#This Row],[META_MARTIRES]]*Tabla21[[#This Row],[VALOR UNITARIO]]</f>
        <v>20957600</v>
      </c>
      <c r="Z179" s="31">
        <f>+Tabla21[[#This Row],[META_SAN_CRISTOBAL]]*Tabla21[[#This Row],[VALOR UNITARIO]]</f>
        <v>20957600</v>
      </c>
      <c r="AA179" s="31">
        <f>+Tabla21[[#This Row],[META_RAFAEL_URIBE_URIBE]]*Tabla21[[#This Row],[VALOR UNITARIO]]</f>
        <v>20957600</v>
      </c>
      <c r="AB179" s="31">
        <f>+Tabla21[[#This Row],[META_ANTONIO_NARIÑO]]*Tabla21[[#This Row],[VALOR UNITARIO]]</f>
        <v>20957600</v>
      </c>
      <c r="AC179" s="31">
        <f>+Tabla21[[#This Row],[META_SUBRED]]*Tabla21[[#This Row],[VALOR UNITARIO]]</f>
        <v>0</v>
      </c>
      <c r="AD179" s="32">
        <f>+Tabla21[[#This Row],[META_DISTRITO]]*Tabla21[[#This Row],[VALOR UNITARIO]]</f>
        <v>0</v>
      </c>
      <c r="AE179" s="30">
        <f>SUM(Tabla21[[#This Row],[$_CANDELARIA]:[$_DISTRITO]])</f>
        <v>125745600</v>
      </c>
      <c r="AF179" s="32">
        <f>+Tabla21[[#This Row],[$_CENTRO_ORIENTE]]-Tabla21[[#This Row],[$_TOTAL]]</f>
        <v>0</v>
      </c>
    </row>
    <row r="180" spans="1:32" ht="63.75" hidden="1">
      <c r="A180" s="19" t="s">
        <v>63</v>
      </c>
      <c r="B180" s="20" t="s">
        <v>244</v>
      </c>
      <c r="C180" s="20" t="s">
        <v>248</v>
      </c>
      <c r="D180" s="21">
        <v>163</v>
      </c>
      <c r="E180" s="20" t="s">
        <v>277</v>
      </c>
      <c r="F180" s="20" t="s">
        <v>247</v>
      </c>
      <c r="G180" s="19" t="s">
        <v>54</v>
      </c>
      <c r="H180" s="19" t="s">
        <v>148</v>
      </c>
      <c r="I180" s="19" t="s">
        <v>74</v>
      </c>
      <c r="J180" s="22">
        <v>3994272</v>
      </c>
      <c r="K180" s="5">
        <v>6</v>
      </c>
      <c r="L180" s="22">
        <f>+Tabla21[[#This Row],[VALOR UNITARIO]]*Tabla21[[#This Row],[META_CENTRO_ORIENTE]]</f>
        <v>23965632</v>
      </c>
      <c r="M180" s="55">
        <v>1</v>
      </c>
      <c r="N180" s="56">
        <v>1</v>
      </c>
      <c r="O180" s="56">
        <v>1</v>
      </c>
      <c r="P180" s="56">
        <v>1</v>
      </c>
      <c r="Q180" s="56">
        <v>1</v>
      </c>
      <c r="R180" s="56">
        <v>1</v>
      </c>
      <c r="S180" s="56">
        <v>0</v>
      </c>
      <c r="T180" s="57">
        <v>0</v>
      </c>
      <c r="U180" s="28">
        <f>+Tabla21[[#This Row],[META_CANDELARIA]]+Tabla21[[#This Row],[META_SANTA_FE]]+Tabla21[[#This Row],[META_MARTIRES]]+Tabla21[[#This Row],[META_SAN_CRISTOBAL]]+Tabla21[[#This Row],[META_RAFAEL_URIBE_URIBE]]+Tabla21[[#This Row],[META_ANTONIO_NARIÑO]]+Tabla21[[#This Row],[META_SUBRED]]+Tabla21[[#This Row],[META_DISTRITO]]</f>
        <v>6</v>
      </c>
      <c r="V180" s="29">
        <f>+Tabla21[[#This Row],[META_CENTRO_ORIENTE]]-Tabla21[[#This Row],[META_TOTAL]]</f>
        <v>0</v>
      </c>
      <c r="W180" s="30">
        <f>+Tabla21[[#This Row],[VALOR UNITARIO]]*Tabla21[[#This Row],[META_CANDELARIA]]</f>
        <v>3994272</v>
      </c>
      <c r="X180" s="31">
        <f>+Tabla21[[#This Row],[META_SANTA_FE]]*Tabla21[[#This Row],[VALOR UNITARIO]]</f>
        <v>3994272</v>
      </c>
      <c r="Y180" s="31">
        <f>+Tabla21[[#This Row],[META_MARTIRES]]*Tabla21[[#This Row],[VALOR UNITARIO]]</f>
        <v>3994272</v>
      </c>
      <c r="Z180" s="31">
        <f>+Tabla21[[#This Row],[META_SAN_CRISTOBAL]]*Tabla21[[#This Row],[VALOR UNITARIO]]</f>
        <v>3994272</v>
      </c>
      <c r="AA180" s="31">
        <f>+Tabla21[[#This Row],[META_RAFAEL_URIBE_URIBE]]*Tabla21[[#This Row],[VALOR UNITARIO]]</f>
        <v>3994272</v>
      </c>
      <c r="AB180" s="31">
        <f>+Tabla21[[#This Row],[META_ANTONIO_NARIÑO]]*Tabla21[[#This Row],[VALOR UNITARIO]]</f>
        <v>3994272</v>
      </c>
      <c r="AC180" s="31">
        <f>+Tabla21[[#This Row],[META_SUBRED]]*Tabla21[[#This Row],[VALOR UNITARIO]]</f>
        <v>0</v>
      </c>
      <c r="AD180" s="32">
        <f>+Tabla21[[#This Row],[META_DISTRITO]]*Tabla21[[#This Row],[VALOR UNITARIO]]</f>
        <v>0</v>
      </c>
      <c r="AE180" s="30">
        <f>SUM(Tabla21[[#This Row],[$_CANDELARIA]:[$_DISTRITO]])</f>
        <v>23965632</v>
      </c>
      <c r="AF180" s="32">
        <f>+Tabla21[[#This Row],[$_CENTRO_ORIENTE]]-Tabla21[[#This Row],[$_TOTAL]]</f>
        <v>0</v>
      </c>
    </row>
    <row r="181" spans="1:32" ht="63.75" hidden="1">
      <c r="A181" s="19" t="s">
        <v>63</v>
      </c>
      <c r="B181" s="20" t="s">
        <v>244</v>
      </c>
      <c r="C181" s="20" t="s">
        <v>248</v>
      </c>
      <c r="D181" s="21">
        <v>164</v>
      </c>
      <c r="E181" s="20" t="s">
        <v>278</v>
      </c>
      <c r="F181" s="20" t="s">
        <v>247</v>
      </c>
      <c r="G181" s="19" t="s">
        <v>54</v>
      </c>
      <c r="H181" s="19" t="s">
        <v>148</v>
      </c>
      <c r="I181" s="19" t="s">
        <v>56</v>
      </c>
      <c r="J181" s="22">
        <v>6484528</v>
      </c>
      <c r="K181" s="5">
        <v>24</v>
      </c>
      <c r="L181" s="22">
        <f>+Tabla21[[#This Row],[VALOR UNITARIO]]*Tabla21[[#This Row],[META_CENTRO_ORIENTE]]</f>
        <v>155628672</v>
      </c>
      <c r="M181" s="55">
        <v>4</v>
      </c>
      <c r="N181" s="56">
        <v>4</v>
      </c>
      <c r="O181" s="56">
        <v>4</v>
      </c>
      <c r="P181" s="56">
        <v>4</v>
      </c>
      <c r="Q181" s="56">
        <v>4</v>
      </c>
      <c r="R181" s="56">
        <v>4</v>
      </c>
      <c r="S181" s="56">
        <v>0</v>
      </c>
      <c r="T181" s="57">
        <v>0</v>
      </c>
      <c r="U181" s="28">
        <f>+Tabla21[[#This Row],[META_CANDELARIA]]+Tabla21[[#This Row],[META_SANTA_FE]]+Tabla21[[#This Row],[META_MARTIRES]]+Tabla21[[#This Row],[META_SAN_CRISTOBAL]]+Tabla21[[#This Row],[META_RAFAEL_URIBE_URIBE]]+Tabla21[[#This Row],[META_ANTONIO_NARIÑO]]+Tabla21[[#This Row],[META_SUBRED]]+Tabla21[[#This Row],[META_DISTRITO]]</f>
        <v>24</v>
      </c>
      <c r="V181" s="29">
        <f>+Tabla21[[#This Row],[META_CENTRO_ORIENTE]]-Tabla21[[#This Row],[META_TOTAL]]</f>
        <v>0</v>
      </c>
      <c r="W181" s="30">
        <f>+Tabla21[[#This Row],[VALOR UNITARIO]]*Tabla21[[#This Row],[META_CANDELARIA]]</f>
        <v>25938112</v>
      </c>
      <c r="X181" s="31">
        <f>+Tabla21[[#This Row],[META_SANTA_FE]]*Tabla21[[#This Row],[VALOR UNITARIO]]</f>
        <v>25938112</v>
      </c>
      <c r="Y181" s="31">
        <f>+Tabla21[[#This Row],[META_MARTIRES]]*Tabla21[[#This Row],[VALOR UNITARIO]]</f>
        <v>25938112</v>
      </c>
      <c r="Z181" s="31">
        <f>+Tabla21[[#This Row],[META_SAN_CRISTOBAL]]*Tabla21[[#This Row],[VALOR UNITARIO]]</f>
        <v>25938112</v>
      </c>
      <c r="AA181" s="31">
        <f>+Tabla21[[#This Row],[META_RAFAEL_URIBE_URIBE]]*Tabla21[[#This Row],[VALOR UNITARIO]]</f>
        <v>25938112</v>
      </c>
      <c r="AB181" s="31">
        <f>+Tabla21[[#This Row],[META_ANTONIO_NARIÑO]]*Tabla21[[#This Row],[VALOR UNITARIO]]</f>
        <v>25938112</v>
      </c>
      <c r="AC181" s="31">
        <f>+Tabla21[[#This Row],[META_SUBRED]]*Tabla21[[#This Row],[VALOR UNITARIO]]</f>
        <v>0</v>
      </c>
      <c r="AD181" s="32">
        <f>+Tabla21[[#This Row],[META_DISTRITO]]*Tabla21[[#This Row],[VALOR UNITARIO]]</f>
        <v>0</v>
      </c>
      <c r="AE181" s="30">
        <f>SUM(Tabla21[[#This Row],[$_CANDELARIA]:[$_DISTRITO]])</f>
        <v>155628672</v>
      </c>
      <c r="AF181" s="32">
        <f>+Tabla21[[#This Row],[$_CENTRO_ORIENTE]]-Tabla21[[#This Row],[$_TOTAL]]</f>
        <v>0</v>
      </c>
    </row>
    <row r="182" spans="1:32" ht="51" hidden="1">
      <c r="A182" s="19" t="s">
        <v>63</v>
      </c>
      <c r="B182" s="20" t="s">
        <v>244</v>
      </c>
      <c r="C182" s="20" t="s">
        <v>248</v>
      </c>
      <c r="D182" s="21">
        <v>165</v>
      </c>
      <c r="E182" s="20" t="s">
        <v>279</v>
      </c>
      <c r="F182" s="20" t="s">
        <v>247</v>
      </c>
      <c r="G182" s="19" t="s">
        <v>54</v>
      </c>
      <c r="H182" s="19" t="s">
        <v>148</v>
      </c>
      <c r="I182" s="19" t="s">
        <v>56</v>
      </c>
      <c r="J182" s="22">
        <v>3994272</v>
      </c>
      <c r="K182" s="5">
        <v>294</v>
      </c>
      <c r="L182" s="22">
        <f>+Tabla21[[#This Row],[VALOR UNITARIO]]*Tabla21[[#This Row],[META_CENTRO_ORIENTE]]</f>
        <v>1174315968</v>
      </c>
      <c r="M182" s="55">
        <f>+Tabla21[[#This Row],[META_CENTRO_ORIENTE]]*4.55/100</f>
        <v>13.377000000000001</v>
      </c>
      <c r="N182" s="56">
        <f>+Tabla21[[#This Row],[META_CENTRO_ORIENTE]]*22.8/100</f>
        <v>67.031999999999996</v>
      </c>
      <c r="O182" s="56">
        <f>+Tabla21[[#This Row],[META_CENTRO_ORIENTE]]*8.3/100</f>
        <v>24.402000000000001</v>
      </c>
      <c r="P182" s="56">
        <f>+Tabla21[[#This Row],[META_CENTRO_ORIENTE]]*22.73/100</f>
        <v>66.8262</v>
      </c>
      <c r="Q182" s="56">
        <f>+Tabla21[[#This Row],[META_CENTRO_ORIENTE]]*27.64/100</f>
        <v>81.261600000000001</v>
      </c>
      <c r="R182" s="56">
        <f>+Tabla21[[#This Row],[META_CENTRO_ORIENTE]]*14/100</f>
        <v>41.16</v>
      </c>
      <c r="S182" s="56">
        <v>0</v>
      </c>
      <c r="T182" s="57">
        <v>0</v>
      </c>
      <c r="U182" s="28">
        <f>+Tabla21[[#This Row],[META_CANDELARIA]]+Tabla21[[#This Row],[META_SANTA_FE]]+Tabla21[[#This Row],[META_MARTIRES]]+Tabla21[[#This Row],[META_SAN_CRISTOBAL]]+Tabla21[[#This Row],[META_RAFAEL_URIBE_URIBE]]+Tabla21[[#This Row],[META_ANTONIO_NARIÑO]]+Tabla21[[#This Row],[META_SUBRED]]+Tabla21[[#This Row],[META_DISTRITO]]</f>
        <v>294.05880000000002</v>
      </c>
      <c r="V182" s="29">
        <f>+Tabla21[[#This Row],[META_CENTRO_ORIENTE]]-Tabla21[[#This Row],[META_TOTAL]]</f>
        <v>-5.8800000000019281E-2</v>
      </c>
      <c r="W182" s="30">
        <f>+Tabla21[[#This Row],[VALOR UNITARIO]]*Tabla21[[#This Row],[META_CANDELARIA]]</f>
        <v>53431376.544</v>
      </c>
      <c r="X182" s="31">
        <f>+Tabla21[[#This Row],[META_SANTA_FE]]*Tabla21[[#This Row],[VALOR UNITARIO]]</f>
        <v>267744040.704</v>
      </c>
      <c r="Y182" s="31">
        <f>+Tabla21[[#This Row],[META_MARTIRES]]*Tabla21[[#This Row],[VALOR UNITARIO]]</f>
        <v>97468225.343999997</v>
      </c>
      <c r="Z182" s="31">
        <f>+Tabla21[[#This Row],[META_SAN_CRISTOBAL]]*Tabla21[[#This Row],[VALOR UNITARIO]]</f>
        <v>266922019.5264</v>
      </c>
      <c r="AA182" s="31">
        <f>+Tabla21[[#This Row],[META_RAFAEL_URIBE_URIBE]]*Tabla21[[#This Row],[VALOR UNITARIO]]</f>
        <v>324580933.55519998</v>
      </c>
      <c r="AB182" s="31">
        <f>+Tabla21[[#This Row],[META_ANTONIO_NARIÑO]]*Tabla21[[#This Row],[VALOR UNITARIO]]</f>
        <v>164404235.51999998</v>
      </c>
      <c r="AC182" s="31">
        <f>+Tabla21[[#This Row],[META_SUBRED]]*Tabla21[[#This Row],[VALOR UNITARIO]]</f>
        <v>0</v>
      </c>
      <c r="AD182" s="32">
        <f>+Tabla21[[#This Row],[META_DISTRITO]]*Tabla21[[#This Row],[VALOR UNITARIO]]</f>
        <v>0</v>
      </c>
      <c r="AE182" s="30">
        <f>SUM(Tabla21[[#This Row],[$_CANDELARIA]:[$_DISTRITO]])</f>
        <v>1174550831.1935999</v>
      </c>
      <c r="AF182" s="32">
        <f>+Tabla21[[#This Row],[$_CENTRO_ORIENTE]]-Tabla21[[#This Row],[$_TOTAL]]</f>
        <v>-234863.19359993935</v>
      </c>
    </row>
    <row r="183" spans="1:32" ht="63.75" hidden="1">
      <c r="A183" s="19" t="s">
        <v>63</v>
      </c>
      <c r="B183" s="20" t="s">
        <v>244</v>
      </c>
      <c r="C183" s="20" t="s">
        <v>248</v>
      </c>
      <c r="D183" s="21">
        <v>166</v>
      </c>
      <c r="E183" s="20" t="s">
        <v>280</v>
      </c>
      <c r="F183" s="20" t="s">
        <v>247</v>
      </c>
      <c r="G183" s="19" t="s">
        <v>54</v>
      </c>
      <c r="H183" s="19" t="s">
        <v>148</v>
      </c>
      <c r="I183" s="19" t="s">
        <v>56</v>
      </c>
      <c r="J183" s="22">
        <v>2983376</v>
      </c>
      <c r="K183" s="5">
        <v>59</v>
      </c>
      <c r="L183" s="22">
        <f>+Tabla21[[#This Row],[VALOR UNITARIO]]*Tabla21[[#This Row],[META_CENTRO_ORIENTE]]</f>
        <v>176019184</v>
      </c>
      <c r="M183" s="55">
        <f>+Tabla21[[#This Row],[META_CENTRO_ORIENTE]]*4.55/100</f>
        <v>2.6844999999999999</v>
      </c>
      <c r="N183" s="56">
        <f>+Tabla21[[#This Row],[META_CENTRO_ORIENTE]]*22.8/100</f>
        <v>13.452</v>
      </c>
      <c r="O183" s="56">
        <f>+Tabla21[[#This Row],[META_CENTRO_ORIENTE]]*8.3/100</f>
        <v>4.8970000000000002</v>
      </c>
      <c r="P183" s="56">
        <f>+Tabla21[[#This Row],[META_CENTRO_ORIENTE]]*22.73/100</f>
        <v>13.410699999999999</v>
      </c>
      <c r="Q183" s="56">
        <f>+Tabla21[[#This Row],[META_CENTRO_ORIENTE]]*27.64/100</f>
        <v>16.307600000000001</v>
      </c>
      <c r="R183" s="56">
        <f>+Tabla21[[#This Row],[META_CENTRO_ORIENTE]]*14/100</f>
        <v>8.26</v>
      </c>
      <c r="S183" s="56">
        <v>0</v>
      </c>
      <c r="T183" s="57">
        <v>0</v>
      </c>
      <c r="U183" s="28">
        <f>+Tabla21[[#This Row],[META_CANDELARIA]]+Tabla21[[#This Row],[META_SANTA_FE]]+Tabla21[[#This Row],[META_MARTIRES]]+Tabla21[[#This Row],[META_SAN_CRISTOBAL]]+Tabla21[[#This Row],[META_RAFAEL_URIBE_URIBE]]+Tabla21[[#This Row],[META_ANTONIO_NARIÑO]]+Tabla21[[#This Row],[META_SUBRED]]+Tabla21[[#This Row],[META_DISTRITO]]</f>
        <v>59.011799999999994</v>
      </c>
      <c r="V183" s="29">
        <f>+Tabla21[[#This Row],[META_CENTRO_ORIENTE]]-Tabla21[[#This Row],[META_TOTAL]]</f>
        <v>-1.1799999999993815E-2</v>
      </c>
      <c r="W183" s="30">
        <f>+Tabla21[[#This Row],[VALOR UNITARIO]]*Tabla21[[#This Row],[META_CANDELARIA]]</f>
        <v>8008872.8719999995</v>
      </c>
      <c r="X183" s="31">
        <f>+Tabla21[[#This Row],[META_SANTA_FE]]*Tabla21[[#This Row],[VALOR UNITARIO]]</f>
        <v>40132373.952</v>
      </c>
      <c r="Y183" s="31">
        <f>+Tabla21[[#This Row],[META_MARTIRES]]*Tabla21[[#This Row],[VALOR UNITARIO]]</f>
        <v>14609592.272</v>
      </c>
      <c r="Z183" s="31">
        <f>+Tabla21[[#This Row],[META_SAN_CRISTOBAL]]*Tabla21[[#This Row],[VALOR UNITARIO]]</f>
        <v>40009160.523199998</v>
      </c>
      <c r="AA183" s="31">
        <f>+Tabla21[[#This Row],[META_RAFAEL_URIBE_URIBE]]*Tabla21[[#This Row],[VALOR UNITARIO]]</f>
        <v>48651702.457600005</v>
      </c>
      <c r="AB183" s="31">
        <f>+Tabla21[[#This Row],[META_ANTONIO_NARIÑO]]*Tabla21[[#This Row],[VALOR UNITARIO]]</f>
        <v>24642685.759999998</v>
      </c>
      <c r="AC183" s="31">
        <f>+Tabla21[[#This Row],[META_SUBRED]]*Tabla21[[#This Row],[VALOR UNITARIO]]</f>
        <v>0</v>
      </c>
      <c r="AD183" s="32">
        <f>+Tabla21[[#This Row],[META_DISTRITO]]*Tabla21[[#This Row],[VALOR UNITARIO]]</f>
        <v>0</v>
      </c>
      <c r="AE183" s="30">
        <f>SUM(Tabla21[[#This Row],[$_CANDELARIA]:[$_DISTRITO]])</f>
        <v>176054387.83679998</v>
      </c>
      <c r="AF183" s="32">
        <f>+Tabla21[[#This Row],[$_CENTRO_ORIENTE]]-Tabla21[[#This Row],[$_TOTAL]]</f>
        <v>-35203.83679997921</v>
      </c>
    </row>
    <row r="184" spans="1:32" ht="76.5" hidden="1">
      <c r="A184" s="19" t="s">
        <v>63</v>
      </c>
      <c r="B184" s="20" t="s">
        <v>244</v>
      </c>
      <c r="C184" s="20" t="s">
        <v>248</v>
      </c>
      <c r="D184" s="21">
        <v>167</v>
      </c>
      <c r="E184" s="20" t="s">
        <v>281</v>
      </c>
      <c r="F184" s="20" t="s">
        <v>247</v>
      </c>
      <c r="G184" s="19" t="s">
        <v>54</v>
      </c>
      <c r="H184" s="19" t="s">
        <v>148</v>
      </c>
      <c r="I184" s="19" t="s">
        <v>56</v>
      </c>
      <c r="J184" s="22">
        <v>6484528</v>
      </c>
      <c r="K184" s="5">
        <v>12</v>
      </c>
      <c r="L184" s="22">
        <f>+Tabla21[[#This Row],[VALOR UNITARIO]]*Tabla21[[#This Row],[META_CENTRO_ORIENTE]]</f>
        <v>77814336</v>
      </c>
      <c r="M184" s="55">
        <v>2</v>
      </c>
      <c r="N184" s="56">
        <v>2</v>
      </c>
      <c r="O184" s="56">
        <v>2</v>
      </c>
      <c r="P184" s="56">
        <v>2</v>
      </c>
      <c r="Q184" s="56">
        <v>2</v>
      </c>
      <c r="R184" s="56">
        <v>2</v>
      </c>
      <c r="S184" s="56">
        <v>0</v>
      </c>
      <c r="T184" s="57">
        <v>0</v>
      </c>
      <c r="U184" s="28">
        <f>+Tabla21[[#This Row],[META_CANDELARIA]]+Tabla21[[#This Row],[META_SANTA_FE]]+Tabla21[[#This Row],[META_MARTIRES]]+Tabla21[[#This Row],[META_SAN_CRISTOBAL]]+Tabla21[[#This Row],[META_RAFAEL_URIBE_URIBE]]+Tabla21[[#This Row],[META_ANTONIO_NARIÑO]]+Tabla21[[#This Row],[META_SUBRED]]+Tabla21[[#This Row],[META_DISTRITO]]</f>
        <v>12</v>
      </c>
      <c r="V184" s="29">
        <f>+Tabla21[[#This Row],[META_CENTRO_ORIENTE]]-Tabla21[[#This Row],[META_TOTAL]]</f>
        <v>0</v>
      </c>
      <c r="W184" s="30">
        <f>+Tabla21[[#This Row],[VALOR UNITARIO]]*Tabla21[[#This Row],[META_CANDELARIA]]</f>
        <v>12969056</v>
      </c>
      <c r="X184" s="31">
        <f>+Tabla21[[#This Row],[META_SANTA_FE]]*Tabla21[[#This Row],[VALOR UNITARIO]]</f>
        <v>12969056</v>
      </c>
      <c r="Y184" s="31">
        <f>+Tabla21[[#This Row],[META_MARTIRES]]*Tabla21[[#This Row],[VALOR UNITARIO]]</f>
        <v>12969056</v>
      </c>
      <c r="Z184" s="31">
        <f>+Tabla21[[#This Row],[META_SAN_CRISTOBAL]]*Tabla21[[#This Row],[VALOR UNITARIO]]</f>
        <v>12969056</v>
      </c>
      <c r="AA184" s="31">
        <f>+Tabla21[[#This Row],[META_RAFAEL_URIBE_URIBE]]*Tabla21[[#This Row],[VALOR UNITARIO]]</f>
        <v>12969056</v>
      </c>
      <c r="AB184" s="31">
        <f>+Tabla21[[#This Row],[META_ANTONIO_NARIÑO]]*Tabla21[[#This Row],[VALOR UNITARIO]]</f>
        <v>12969056</v>
      </c>
      <c r="AC184" s="31">
        <f>+Tabla21[[#This Row],[META_SUBRED]]*Tabla21[[#This Row],[VALOR UNITARIO]]</f>
        <v>0</v>
      </c>
      <c r="AD184" s="32">
        <f>+Tabla21[[#This Row],[META_DISTRITO]]*Tabla21[[#This Row],[VALOR UNITARIO]]</f>
        <v>0</v>
      </c>
      <c r="AE184" s="30">
        <f>SUM(Tabla21[[#This Row],[$_CANDELARIA]:[$_DISTRITO]])</f>
        <v>77814336</v>
      </c>
      <c r="AF184" s="32">
        <f>+Tabla21[[#This Row],[$_CENTRO_ORIENTE]]-Tabla21[[#This Row],[$_TOTAL]]</f>
        <v>0</v>
      </c>
    </row>
    <row r="185" spans="1:32" ht="63.75" hidden="1">
      <c r="A185" s="19" t="s">
        <v>63</v>
      </c>
      <c r="B185" s="20" t="s">
        <v>244</v>
      </c>
      <c r="C185" s="20" t="s">
        <v>248</v>
      </c>
      <c r="D185" s="21">
        <v>168</v>
      </c>
      <c r="E185" s="20" t="s">
        <v>282</v>
      </c>
      <c r="F185" s="20" t="s">
        <v>247</v>
      </c>
      <c r="G185" s="19" t="s">
        <v>54</v>
      </c>
      <c r="H185" s="19" t="s">
        <v>148</v>
      </c>
      <c r="I185" s="19" t="s">
        <v>56</v>
      </c>
      <c r="J185" s="22">
        <v>3994272</v>
      </c>
      <c r="K185" s="5">
        <v>48</v>
      </c>
      <c r="L185" s="22">
        <f>+Tabla21[[#This Row],[VALOR UNITARIO]]*Tabla21[[#This Row],[META_CENTRO_ORIENTE]]</f>
        <v>191725056</v>
      </c>
      <c r="M185" s="55">
        <f>+Tabla21[[#This Row],[META_CENTRO_ORIENTE]]*4.55/100</f>
        <v>2.1839999999999997</v>
      </c>
      <c r="N185" s="56">
        <f>+Tabla21[[#This Row],[META_CENTRO_ORIENTE]]*22.8/100</f>
        <v>10.944000000000001</v>
      </c>
      <c r="O185" s="56">
        <f>+Tabla21[[#This Row],[META_CENTRO_ORIENTE]]*8.3/100</f>
        <v>3.9840000000000004</v>
      </c>
      <c r="P185" s="56">
        <f>+Tabla21[[#This Row],[META_CENTRO_ORIENTE]]*22.73/100</f>
        <v>10.910399999999999</v>
      </c>
      <c r="Q185" s="56">
        <f>+Tabla21[[#This Row],[META_CENTRO_ORIENTE]]*27.64/100</f>
        <v>13.267200000000001</v>
      </c>
      <c r="R185" s="56">
        <f>+Tabla21[[#This Row],[META_CENTRO_ORIENTE]]*14/100</f>
        <v>6.72</v>
      </c>
      <c r="S185" s="56">
        <v>0</v>
      </c>
      <c r="T185" s="57">
        <v>0</v>
      </c>
      <c r="U185" s="28">
        <f>+Tabla21[[#This Row],[META_CANDELARIA]]+Tabla21[[#This Row],[META_SANTA_FE]]+Tabla21[[#This Row],[META_MARTIRES]]+Tabla21[[#This Row],[META_SAN_CRISTOBAL]]+Tabla21[[#This Row],[META_RAFAEL_URIBE_URIBE]]+Tabla21[[#This Row],[META_ANTONIO_NARIÑO]]+Tabla21[[#This Row],[META_SUBRED]]+Tabla21[[#This Row],[META_DISTRITO]]</f>
        <v>48.009599999999999</v>
      </c>
      <c r="V185" s="29">
        <f>+Tabla21[[#This Row],[META_CENTRO_ORIENTE]]-Tabla21[[#This Row],[META_TOTAL]]</f>
        <v>-9.5999999999989427E-3</v>
      </c>
      <c r="W185" s="30">
        <f>+Tabla21[[#This Row],[VALOR UNITARIO]]*Tabla21[[#This Row],[META_CANDELARIA]]</f>
        <v>8723490.0479999986</v>
      </c>
      <c r="X185" s="31">
        <f>+Tabla21[[#This Row],[META_SANTA_FE]]*Tabla21[[#This Row],[VALOR UNITARIO]]</f>
        <v>43713312.768000007</v>
      </c>
      <c r="Y185" s="31">
        <f>+Tabla21[[#This Row],[META_MARTIRES]]*Tabla21[[#This Row],[VALOR UNITARIO]]</f>
        <v>15913179.648000002</v>
      </c>
      <c r="Z185" s="31">
        <f>+Tabla21[[#This Row],[META_SAN_CRISTOBAL]]*Tabla21[[#This Row],[VALOR UNITARIO]]</f>
        <v>43579105.228799999</v>
      </c>
      <c r="AA185" s="31">
        <f>+Tabla21[[#This Row],[META_RAFAEL_URIBE_URIBE]]*Tabla21[[#This Row],[VALOR UNITARIO]]</f>
        <v>52992805.478399999</v>
      </c>
      <c r="AB185" s="31">
        <f>+Tabla21[[#This Row],[META_ANTONIO_NARIÑO]]*Tabla21[[#This Row],[VALOR UNITARIO]]</f>
        <v>26841507.84</v>
      </c>
      <c r="AC185" s="31">
        <f>+Tabla21[[#This Row],[META_SUBRED]]*Tabla21[[#This Row],[VALOR UNITARIO]]</f>
        <v>0</v>
      </c>
      <c r="AD185" s="32">
        <f>+Tabla21[[#This Row],[META_DISTRITO]]*Tabla21[[#This Row],[VALOR UNITARIO]]</f>
        <v>0</v>
      </c>
      <c r="AE185" s="30">
        <f>SUM(Tabla21[[#This Row],[$_CANDELARIA]:[$_DISTRITO]])</f>
        <v>191763401.01120001</v>
      </c>
      <c r="AF185" s="32">
        <f>+Tabla21[[#This Row],[$_CENTRO_ORIENTE]]-Tabla21[[#This Row],[$_TOTAL]]</f>
        <v>-38345.011200010777</v>
      </c>
    </row>
    <row r="186" spans="1:32" ht="38.25" hidden="1">
      <c r="A186" s="19" t="s">
        <v>63</v>
      </c>
      <c r="B186" s="20" t="s">
        <v>244</v>
      </c>
      <c r="C186" s="20" t="s">
        <v>248</v>
      </c>
      <c r="D186" s="21">
        <v>169</v>
      </c>
      <c r="E186" s="20" t="s">
        <v>283</v>
      </c>
      <c r="F186" s="20" t="s">
        <v>247</v>
      </c>
      <c r="G186" s="19" t="s">
        <v>54</v>
      </c>
      <c r="H186" s="19" t="s">
        <v>148</v>
      </c>
      <c r="I186" s="19" t="s">
        <v>56</v>
      </c>
      <c r="J186" s="22">
        <v>3994272</v>
      </c>
      <c r="K186" s="5">
        <v>12</v>
      </c>
      <c r="L186" s="22">
        <f>+Tabla21[[#This Row],[VALOR UNITARIO]]*Tabla21[[#This Row],[META_CENTRO_ORIENTE]]</f>
        <v>47931264</v>
      </c>
      <c r="M186" s="55">
        <v>2</v>
      </c>
      <c r="N186" s="56">
        <v>2</v>
      </c>
      <c r="O186" s="56">
        <v>2</v>
      </c>
      <c r="P186" s="56">
        <v>2</v>
      </c>
      <c r="Q186" s="56">
        <v>2</v>
      </c>
      <c r="R186" s="56">
        <v>2</v>
      </c>
      <c r="S186" s="56">
        <v>0</v>
      </c>
      <c r="T186" s="57">
        <v>0</v>
      </c>
      <c r="U186" s="28">
        <f>+Tabla21[[#This Row],[META_CANDELARIA]]+Tabla21[[#This Row],[META_SANTA_FE]]+Tabla21[[#This Row],[META_MARTIRES]]+Tabla21[[#This Row],[META_SAN_CRISTOBAL]]+Tabla21[[#This Row],[META_RAFAEL_URIBE_URIBE]]+Tabla21[[#This Row],[META_ANTONIO_NARIÑO]]+Tabla21[[#This Row],[META_SUBRED]]+Tabla21[[#This Row],[META_DISTRITO]]</f>
        <v>12</v>
      </c>
      <c r="V186" s="29">
        <f>+Tabla21[[#This Row],[META_CENTRO_ORIENTE]]-Tabla21[[#This Row],[META_TOTAL]]</f>
        <v>0</v>
      </c>
      <c r="W186" s="30">
        <f>+Tabla21[[#This Row],[VALOR UNITARIO]]*Tabla21[[#This Row],[META_CANDELARIA]]</f>
        <v>7988544</v>
      </c>
      <c r="X186" s="31">
        <f>+Tabla21[[#This Row],[META_SANTA_FE]]*Tabla21[[#This Row],[VALOR UNITARIO]]</f>
        <v>7988544</v>
      </c>
      <c r="Y186" s="31">
        <f>+Tabla21[[#This Row],[META_MARTIRES]]*Tabla21[[#This Row],[VALOR UNITARIO]]</f>
        <v>7988544</v>
      </c>
      <c r="Z186" s="31">
        <f>+Tabla21[[#This Row],[META_SAN_CRISTOBAL]]*Tabla21[[#This Row],[VALOR UNITARIO]]</f>
        <v>7988544</v>
      </c>
      <c r="AA186" s="31">
        <f>+Tabla21[[#This Row],[META_RAFAEL_URIBE_URIBE]]*Tabla21[[#This Row],[VALOR UNITARIO]]</f>
        <v>7988544</v>
      </c>
      <c r="AB186" s="31">
        <f>+Tabla21[[#This Row],[META_ANTONIO_NARIÑO]]*Tabla21[[#This Row],[VALOR UNITARIO]]</f>
        <v>7988544</v>
      </c>
      <c r="AC186" s="31">
        <f>+Tabla21[[#This Row],[META_SUBRED]]*Tabla21[[#This Row],[VALOR UNITARIO]]</f>
        <v>0</v>
      </c>
      <c r="AD186" s="32">
        <f>+Tabla21[[#This Row],[META_DISTRITO]]*Tabla21[[#This Row],[VALOR UNITARIO]]</f>
        <v>0</v>
      </c>
      <c r="AE186" s="30">
        <f>SUM(Tabla21[[#This Row],[$_CANDELARIA]:[$_DISTRITO]])</f>
        <v>47931264</v>
      </c>
      <c r="AF186" s="32">
        <f>+Tabla21[[#This Row],[$_CENTRO_ORIENTE]]-Tabla21[[#This Row],[$_TOTAL]]</f>
        <v>0</v>
      </c>
    </row>
    <row r="187" spans="1:32" ht="38.25" hidden="1">
      <c r="A187" s="19" t="s">
        <v>63</v>
      </c>
      <c r="B187" s="20" t="s">
        <v>244</v>
      </c>
      <c r="C187" s="20" t="s">
        <v>248</v>
      </c>
      <c r="D187" s="21">
        <v>170</v>
      </c>
      <c r="E187" s="20" t="s">
        <v>284</v>
      </c>
      <c r="F187" s="20" t="s">
        <v>247</v>
      </c>
      <c r="G187" s="19" t="s">
        <v>285</v>
      </c>
      <c r="H187" s="19" t="s">
        <v>137</v>
      </c>
      <c r="I187" s="19" t="s">
        <v>74</v>
      </c>
      <c r="J187" s="22">
        <v>19450000</v>
      </c>
      <c r="K187" s="5">
        <v>7.0848330077120822</v>
      </c>
      <c r="L187" s="22">
        <f>+Tabla21[[#This Row],[VALOR UNITARIO]]*Tabla21[[#This Row],[META_CENTRO_ORIENTE]]</f>
        <v>137800002</v>
      </c>
      <c r="M187" s="55">
        <f>+Tabla21[[#This Row],[META_CENTRO_ORIENTE]]*4.55/100</f>
        <v>0.32235990185089974</v>
      </c>
      <c r="N187" s="56">
        <f>+Tabla21[[#This Row],[META_CENTRO_ORIENTE]]*22.8/100</f>
        <v>1.6153419257583548</v>
      </c>
      <c r="O187" s="56">
        <f>+Tabla21[[#This Row],[META_CENTRO_ORIENTE]]*8.3/100</f>
        <v>0.58804113964010285</v>
      </c>
      <c r="P187" s="56">
        <f>+Tabla21[[#This Row],[META_CENTRO_ORIENTE]]*22.73/100</f>
        <v>1.6103825426529561</v>
      </c>
      <c r="Q187" s="56">
        <f>+Tabla21[[#This Row],[META_CENTRO_ORIENTE]]*27.64/100</f>
        <v>1.9582478433316195</v>
      </c>
      <c r="R187" s="56">
        <f>+Tabla21[[#This Row],[META_CENTRO_ORIENTE]]*14/100</f>
        <v>0.99187662107969143</v>
      </c>
      <c r="S187" s="56"/>
      <c r="T187" s="57"/>
      <c r="U187" s="28">
        <f>+Tabla21[[#This Row],[META_CANDELARIA]]+Tabla21[[#This Row],[META_SANTA_FE]]+Tabla21[[#This Row],[META_MARTIRES]]+Tabla21[[#This Row],[META_SAN_CRISTOBAL]]+Tabla21[[#This Row],[META_RAFAEL_URIBE_URIBE]]+Tabla21[[#This Row],[META_ANTONIO_NARIÑO]]+Tabla21[[#This Row],[META_SUBRED]]+Tabla21[[#This Row],[META_DISTRITO]]</f>
        <v>7.086249974313624</v>
      </c>
      <c r="V187" s="29">
        <f>+Tabla21[[#This Row],[META_CENTRO_ORIENTE]]-Tabla21[[#This Row],[META_TOTAL]]</f>
        <v>-1.4169666015417803E-3</v>
      </c>
      <c r="W187" s="30">
        <f>+Tabla21[[#This Row],[VALOR UNITARIO]]*Tabla21[[#This Row],[META_CANDELARIA]]</f>
        <v>6269900.091</v>
      </c>
      <c r="X187" s="31">
        <f>+Tabla21[[#This Row],[META_SANTA_FE]]*Tabla21[[#This Row],[VALOR UNITARIO]]</f>
        <v>31418400.456</v>
      </c>
      <c r="Y187" s="31">
        <f>+Tabla21[[#This Row],[META_MARTIRES]]*Tabla21[[#This Row],[VALOR UNITARIO]]</f>
        <v>11437400.166000001</v>
      </c>
      <c r="Z187" s="31">
        <f>+Tabla21[[#This Row],[META_SAN_CRISTOBAL]]*Tabla21[[#This Row],[VALOR UNITARIO]]</f>
        <v>31321940.454599995</v>
      </c>
      <c r="AA187" s="31">
        <f>+Tabla21[[#This Row],[META_RAFAEL_URIBE_URIBE]]*Tabla21[[#This Row],[VALOR UNITARIO]]</f>
        <v>38087920.5528</v>
      </c>
      <c r="AB187" s="31">
        <f>+Tabla21[[#This Row],[META_ANTONIO_NARIÑO]]*Tabla21[[#This Row],[VALOR UNITARIO]]</f>
        <v>19292000.279999997</v>
      </c>
      <c r="AC187" s="31">
        <f>+Tabla21[[#This Row],[META_SUBRED]]*Tabla21[[#This Row],[VALOR UNITARIO]]</f>
        <v>0</v>
      </c>
      <c r="AD187" s="32">
        <f>+Tabla21[[#This Row],[META_DISTRITO]]*Tabla21[[#This Row],[VALOR UNITARIO]]</f>
        <v>0</v>
      </c>
      <c r="AE187" s="30">
        <f>SUM(Tabla21[[#This Row],[$_CANDELARIA]:[$_DISTRITO]])</f>
        <v>137827562.00039998</v>
      </c>
      <c r="AF187" s="32">
        <f>+Tabla21[[#This Row],[$_CENTRO_ORIENTE]]-Tabla21[[#This Row],[$_TOTAL]]</f>
        <v>-27560.000399976969</v>
      </c>
    </row>
    <row r="188" spans="1:32" ht="51" hidden="1">
      <c r="A188" s="19" t="s">
        <v>63</v>
      </c>
      <c r="B188" s="20" t="s">
        <v>244</v>
      </c>
      <c r="C188" s="20" t="s">
        <v>248</v>
      </c>
      <c r="D188" s="21">
        <v>171</v>
      </c>
      <c r="E188" s="20" t="s">
        <v>286</v>
      </c>
      <c r="F188" s="20" t="s">
        <v>247</v>
      </c>
      <c r="G188" s="19" t="s">
        <v>287</v>
      </c>
      <c r="H188" s="19" t="s">
        <v>148</v>
      </c>
      <c r="I188" s="19" t="s">
        <v>74</v>
      </c>
      <c r="J188" s="22">
        <v>3994272</v>
      </c>
      <c r="K188" s="5">
        <v>0</v>
      </c>
      <c r="L188" s="22">
        <f>+Tabla21[[#This Row],[VALOR UNITARIO]]*Tabla21[[#This Row],[META_CENTRO_ORIENTE]]</f>
        <v>0</v>
      </c>
      <c r="M188" s="55">
        <f>+Tabla21[[#This Row],[META_CENTRO_ORIENTE]]*4.55/100</f>
        <v>0</v>
      </c>
      <c r="N188" s="56">
        <f>+Tabla21[[#This Row],[META_CENTRO_ORIENTE]]*22.8/100</f>
        <v>0</v>
      </c>
      <c r="O188" s="56">
        <f>+Tabla21[[#This Row],[META_CENTRO_ORIENTE]]*8.3/100</f>
        <v>0</v>
      </c>
      <c r="P188" s="56">
        <f>+Tabla21[[#This Row],[META_CENTRO_ORIENTE]]*22.73/100</f>
        <v>0</v>
      </c>
      <c r="Q188" s="56">
        <f>+Tabla21[[#This Row],[META_CENTRO_ORIENTE]]*27.64/100</f>
        <v>0</v>
      </c>
      <c r="R188" s="56">
        <f>+Tabla21[[#This Row],[META_CENTRO_ORIENTE]]*14/100</f>
        <v>0</v>
      </c>
      <c r="S188" s="56"/>
      <c r="T188" s="57"/>
      <c r="U188" s="28">
        <f>+Tabla21[[#This Row],[META_CANDELARIA]]+Tabla21[[#This Row],[META_SANTA_FE]]+Tabla21[[#This Row],[META_MARTIRES]]+Tabla21[[#This Row],[META_SAN_CRISTOBAL]]+Tabla21[[#This Row],[META_RAFAEL_URIBE_URIBE]]+Tabla21[[#This Row],[META_ANTONIO_NARIÑO]]+Tabla21[[#This Row],[META_SUBRED]]+Tabla21[[#This Row],[META_DISTRITO]]</f>
        <v>0</v>
      </c>
      <c r="V188" s="29">
        <f>+Tabla21[[#This Row],[META_CENTRO_ORIENTE]]-Tabla21[[#This Row],[META_TOTAL]]</f>
        <v>0</v>
      </c>
      <c r="W188" s="30">
        <f>+Tabla21[[#This Row],[VALOR UNITARIO]]*Tabla21[[#This Row],[META_CANDELARIA]]</f>
        <v>0</v>
      </c>
      <c r="X188" s="31">
        <f>+Tabla21[[#This Row],[META_SANTA_FE]]*Tabla21[[#This Row],[VALOR UNITARIO]]</f>
        <v>0</v>
      </c>
      <c r="Y188" s="31">
        <f>+Tabla21[[#This Row],[META_MARTIRES]]*Tabla21[[#This Row],[VALOR UNITARIO]]</f>
        <v>0</v>
      </c>
      <c r="Z188" s="31">
        <f>+Tabla21[[#This Row],[META_SAN_CRISTOBAL]]*Tabla21[[#This Row],[VALOR UNITARIO]]</f>
        <v>0</v>
      </c>
      <c r="AA188" s="31">
        <f>+Tabla21[[#This Row],[META_RAFAEL_URIBE_URIBE]]*Tabla21[[#This Row],[VALOR UNITARIO]]</f>
        <v>0</v>
      </c>
      <c r="AB188" s="31">
        <f>+Tabla21[[#This Row],[META_ANTONIO_NARIÑO]]*Tabla21[[#This Row],[VALOR UNITARIO]]</f>
        <v>0</v>
      </c>
      <c r="AC188" s="31">
        <f>+Tabla21[[#This Row],[META_SUBRED]]*Tabla21[[#This Row],[VALOR UNITARIO]]</f>
        <v>0</v>
      </c>
      <c r="AD188" s="32">
        <f>+Tabla21[[#This Row],[META_DISTRITO]]*Tabla21[[#This Row],[VALOR UNITARIO]]</f>
        <v>0</v>
      </c>
      <c r="AE188" s="30">
        <f>SUM(Tabla21[[#This Row],[$_CANDELARIA]:[$_DISTRITO]])</f>
        <v>0</v>
      </c>
      <c r="AF188" s="32">
        <f>+Tabla21[[#This Row],[$_CENTRO_ORIENTE]]-Tabla21[[#This Row],[$_TOTAL]]</f>
        <v>0</v>
      </c>
    </row>
    <row r="189" spans="1:32" ht="51" hidden="1">
      <c r="A189" s="19" t="s">
        <v>63</v>
      </c>
      <c r="B189" s="20" t="s">
        <v>244</v>
      </c>
      <c r="C189" s="20" t="s">
        <v>248</v>
      </c>
      <c r="D189" s="21">
        <v>172</v>
      </c>
      <c r="E189" s="20" t="s">
        <v>288</v>
      </c>
      <c r="F189" s="20" t="s">
        <v>247</v>
      </c>
      <c r="G189" s="19" t="s">
        <v>54</v>
      </c>
      <c r="H189" s="19" t="s">
        <v>148</v>
      </c>
      <c r="I189" s="19" t="s">
        <v>74</v>
      </c>
      <c r="J189" s="22">
        <v>9985680</v>
      </c>
      <c r="K189" s="5">
        <v>0</v>
      </c>
      <c r="L189" s="22">
        <f>+Tabla21[[#This Row],[VALOR UNITARIO]]*Tabla21[[#This Row],[META_CENTRO_ORIENTE]]</f>
        <v>0</v>
      </c>
      <c r="M189" s="55">
        <f>+Tabla21[[#This Row],[META_CENTRO_ORIENTE]]*4.55/100</f>
        <v>0</v>
      </c>
      <c r="N189" s="56">
        <f>+Tabla21[[#This Row],[META_CENTRO_ORIENTE]]*22.8/100</f>
        <v>0</v>
      </c>
      <c r="O189" s="56">
        <f>+Tabla21[[#This Row],[META_CENTRO_ORIENTE]]*8.3/100</f>
        <v>0</v>
      </c>
      <c r="P189" s="56">
        <f>+Tabla21[[#This Row],[META_CENTRO_ORIENTE]]*22.73/100</f>
        <v>0</v>
      </c>
      <c r="Q189" s="56">
        <f>+Tabla21[[#This Row],[META_CENTRO_ORIENTE]]*27.64/100</f>
        <v>0</v>
      </c>
      <c r="R189" s="56">
        <f>+Tabla21[[#This Row],[META_CENTRO_ORIENTE]]*14/100</f>
        <v>0</v>
      </c>
      <c r="S189" s="56"/>
      <c r="T189" s="57"/>
      <c r="U189" s="28">
        <f>+Tabla21[[#This Row],[META_CANDELARIA]]+Tabla21[[#This Row],[META_SANTA_FE]]+Tabla21[[#This Row],[META_MARTIRES]]+Tabla21[[#This Row],[META_SAN_CRISTOBAL]]+Tabla21[[#This Row],[META_RAFAEL_URIBE_URIBE]]+Tabla21[[#This Row],[META_ANTONIO_NARIÑO]]+Tabla21[[#This Row],[META_SUBRED]]+Tabla21[[#This Row],[META_DISTRITO]]</f>
        <v>0</v>
      </c>
      <c r="V189" s="29">
        <f>+Tabla21[[#This Row],[META_CENTRO_ORIENTE]]-Tabla21[[#This Row],[META_TOTAL]]</f>
        <v>0</v>
      </c>
      <c r="W189" s="30">
        <f>+Tabla21[[#This Row],[VALOR UNITARIO]]*Tabla21[[#This Row],[META_CANDELARIA]]</f>
        <v>0</v>
      </c>
      <c r="X189" s="31">
        <f>+Tabla21[[#This Row],[META_SANTA_FE]]*Tabla21[[#This Row],[VALOR UNITARIO]]</f>
        <v>0</v>
      </c>
      <c r="Y189" s="31">
        <f>+Tabla21[[#This Row],[META_MARTIRES]]*Tabla21[[#This Row],[VALOR UNITARIO]]</f>
        <v>0</v>
      </c>
      <c r="Z189" s="31">
        <f>+Tabla21[[#This Row],[META_SAN_CRISTOBAL]]*Tabla21[[#This Row],[VALOR UNITARIO]]</f>
        <v>0</v>
      </c>
      <c r="AA189" s="31">
        <f>+Tabla21[[#This Row],[META_RAFAEL_URIBE_URIBE]]*Tabla21[[#This Row],[VALOR UNITARIO]]</f>
        <v>0</v>
      </c>
      <c r="AB189" s="31">
        <f>+Tabla21[[#This Row],[META_ANTONIO_NARIÑO]]*Tabla21[[#This Row],[VALOR UNITARIO]]</f>
        <v>0</v>
      </c>
      <c r="AC189" s="31">
        <f>+Tabla21[[#This Row],[META_SUBRED]]*Tabla21[[#This Row],[VALOR UNITARIO]]</f>
        <v>0</v>
      </c>
      <c r="AD189" s="32">
        <f>+Tabla21[[#This Row],[META_DISTRITO]]*Tabla21[[#This Row],[VALOR UNITARIO]]</f>
        <v>0</v>
      </c>
      <c r="AE189" s="30">
        <f>SUM(Tabla21[[#This Row],[$_CANDELARIA]:[$_DISTRITO]])</f>
        <v>0</v>
      </c>
      <c r="AF189" s="32">
        <f>+Tabla21[[#This Row],[$_CENTRO_ORIENTE]]-Tabla21[[#This Row],[$_TOTAL]]</f>
        <v>0</v>
      </c>
    </row>
    <row r="190" spans="1:32" ht="63.75" hidden="1">
      <c r="A190" s="19" t="s">
        <v>63</v>
      </c>
      <c r="B190" s="20" t="s">
        <v>244</v>
      </c>
      <c r="C190" s="20" t="s">
        <v>248</v>
      </c>
      <c r="D190" s="21">
        <v>173</v>
      </c>
      <c r="E190" s="20" t="s">
        <v>289</v>
      </c>
      <c r="F190" s="20" t="s">
        <v>247</v>
      </c>
      <c r="G190" s="19" t="s">
        <v>54</v>
      </c>
      <c r="H190" s="19" t="s">
        <v>55</v>
      </c>
      <c r="I190" s="19" t="s">
        <v>74</v>
      </c>
      <c r="J190" s="22">
        <v>2983376</v>
      </c>
      <c r="K190" s="5">
        <v>0</v>
      </c>
      <c r="L190" s="22">
        <f>+Tabla21[[#This Row],[VALOR UNITARIO]]*Tabla21[[#This Row],[META_CENTRO_ORIENTE]]</f>
        <v>0</v>
      </c>
      <c r="M190" s="55">
        <f>+Tabla21[[#This Row],[META_CENTRO_ORIENTE]]*4.55/100</f>
        <v>0</v>
      </c>
      <c r="N190" s="56">
        <f>+Tabla21[[#This Row],[META_CENTRO_ORIENTE]]*22.8/100</f>
        <v>0</v>
      </c>
      <c r="O190" s="56">
        <f>+Tabla21[[#This Row],[META_CENTRO_ORIENTE]]*8.3/100</f>
        <v>0</v>
      </c>
      <c r="P190" s="56">
        <f>+Tabla21[[#This Row],[META_CENTRO_ORIENTE]]*22.73/100</f>
        <v>0</v>
      </c>
      <c r="Q190" s="56">
        <f>+Tabla21[[#This Row],[META_CENTRO_ORIENTE]]*27.64/100</f>
        <v>0</v>
      </c>
      <c r="R190" s="56">
        <f>+Tabla21[[#This Row],[META_CENTRO_ORIENTE]]*14/100</f>
        <v>0</v>
      </c>
      <c r="S190" s="56"/>
      <c r="T190" s="57"/>
      <c r="U190" s="28">
        <f>+Tabla21[[#This Row],[META_CANDELARIA]]+Tabla21[[#This Row],[META_SANTA_FE]]+Tabla21[[#This Row],[META_MARTIRES]]+Tabla21[[#This Row],[META_SAN_CRISTOBAL]]+Tabla21[[#This Row],[META_RAFAEL_URIBE_URIBE]]+Tabla21[[#This Row],[META_ANTONIO_NARIÑO]]+Tabla21[[#This Row],[META_SUBRED]]+Tabla21[[#This Row],[META_DISTRITO]]</f>
        <v>0</v>
      </c>
      <c r="V190" s="29">
        <f>+Tabla21[[#This Row],[META_CENTRO_ORIENTE]]-Tabla21[[#This Row],[META_TOTAL]]</f>
        <v>0</v>
      </c>
      <c r="W190" s="30">
        <f>+Tabla21[[#This Row],[VALOR UNITARIO]]*Tabla21[[#This Row],[META_CANDELARIA]]</f>
        <v>0</v>
      </c>
      <c r="X190" s="31">
        <f>+Tabla21[[#This Row],[META_SANTA_FE]]*Tabla21[[#This Row],[VALOR UNITARIO]]</f>
        <v>0</v>
      </c>
      <c r="Y190" s="31">
        <f>+Tabla21[[#This Row],[META_MARTIRES]]*Tabla21[[#This Row],[VALOR UNITARIO]]</f>
        <v>0</v>
      </c>
      <c r="Z190" s="31">
        <f>+Tabla21[[#This Row],[META_SAN_CRISTOBAL]]*Tabla21[[#This Row],[VALOR UNITARIO]]</f>
        <v>0</v>
      </c>
      <c r="AA190" s="31">
        <f>+Tabla21[[#This Row],[META_RAFAEL_URIBE_URIBE]]*Tabla21[[#This Row],[VALOR UNITARIO]]</f>
        <v>0</v>
      </c>
      <c r="AB190" s="31">
        <f>+Tabla21[[#This Row],[META_ANTONIO_NARIÑO]]*Tabla21[[#This Row],[VALOR UNITARIO]]</f>
        <v>0</v>
      </c>
      <c r="AC190" s="31">
        <f>+Tabla21[[#This Row],[META_SUBRED]]*Tabla21[[#This Row],[VALOR UNITARIO]]</f>
        <v>0</v>
      </c>
      <c r="AD190" s="32">
        <f>+Tabla21[[#This Row],[META_DISTRITO]]*Tabla21[[#This Row],[VALOR UNITARIO]]</f>
        <v>0</v>
      </c>
      <c r="AE190" s="30">
        <f>SUM(Tabla21[[#This Row],[$_CANDELARIA]:[$_DISTRITO]])</f>
        <v>0</v>
      </c>
      <c r="AF190" s="32">
        <f>+Tabla21[[#This Row],[$_CENTRO_ORIENTE]]-Tabla21[[#This Row],[$_TOTAL]]</f>
        <v>0</v>
      </c>
    </row>
    <row r="191" spans="1:32" ht="63.75" hidden="1">
      <c r="A191" s="19" t="s">
        <v>63</v>
      </c>
      <c r="B191" s="20" t="s">
        <v>290</v>
      </c>
      <c r="C191" s="20" t="s">
        <v>291</v>
      </c>
      <c r="D191" s="21">
        <v>174</v>
      </c>
      <c r="E191" s="20" t="s">
        <v>292</v>
      </c>
      <c r="F191" s="20" t="s">
        <v>293</v>
      </c>
      <c r="G191" s="19" t="s">
        <v>54</v>
      </c>
      <c r="H191" s="19" t="s">
        <v>55</v>
      </c>
      <c r="I191" s="19" t="s">
        <v>56</v>
      </c>
      <c r="J191" s="22">
        <v>37920928</v>
      </c>
      <c r="K191" s="5">
        <v>0</v>
      </c>
      <c r="L191" s="22">
        <f>+Tabla21[[#This Row],[VALOR UNITARIO]]*Tabla21[[#This Row],[META_CENTRO_ORIENTE]]</f>
        <v>0</v>
      </c>
      <c r="M191" s="55">
        <f>+Tabla21[[#This Row],[META_CENTRO_ORIENTE]]*4.55/100</f>
        <v>0</v>
      </c>
      <c r="N191" s="56">
        <f>+Tabla21[[#This Row],[META_CENTRO_ORIENTE]]*22.8/100</f>
        <v>0</v>
      </c>
      <c r="O191" s="56">
        <f>+Tabla21[[#This Row],[META_CENTRO_ORIENTE]]*8.3/100</f>
        <v>0</v>
      </c>
      <c r="P191" s="56">
        <f>+Tabla21[[#This Row],[META_CENTRO_ORIENTE]]*22.73/100</f>
        <v>0</v>
      </c>
      <c r="Q191" s="56">
        <f>+Tabla21[[#This Row],[META_CENTRO_ORIENTE]]*27.64/100</f>
        <v>0</v>
      </c>
      <c r="R191" s="56">
        <f>+Tabla21[[#This Row],[META_CENTRO_ORIENTE]]*14/100</f>
        <v>0</v>
      </c>
      <c r="S191" s="56"/>
      <c r="T191" s="57"/>
      <c r="U191" s="28">
        <f>+Tabla21[[#This Row],[META_CANDELARIA]]+Tabla21[[#This Row],[META_SANTA_FE]]+Tabla21[[#This Row],[META_MARTIRES]]+Tabla21[[#This Row],[META_SAN_CRISTOBAL]]+Tabla21[[#This Row],[META_RAFAEL_URIBE_URIBE]]+Tabla21[[#This Row],[META_ANTONIO_NARIÑO]]+Tabla21[[#This Row],[META_SUBRED]]+Tabla21[[#This Row],[META_DISTRITO]]</f>
        <v>0</v>
      </c>
      <c r="V191" s="29">
        <f>+Tabla21[[#This Row],[META_CENTRO_ORIENTE]]-Tabla21[[#This Row],[META_TOTAL]]</f>
        <v>0</v>
      </c>
      <c r="W191" s="30">
        <f>+Tabla21[[#This Row],[VALOR UNITARIO]]*Tabla21[[#This Row],[META_CANDELARIA]]</f>
        <v>0</v>
      </c>
      <c r="X191" s="31">
        <f>+Tabla21[[#This Row],[META_SANTA_FE]]*Tabla21[[#This Row],[VALOR UNITARIO]]</f>
        <v>0</v>
      </c>
      <c r="Y191" s="31">
        <f>+Tabla21[[#This Row],[META_MARTIRES]]*Tabla21[[#This Row],[VALOR UNITARIO]]</f>
        <v>0</v>
      </c>
      <c r="Z191" s="31">
        <f>+Tabla21[[#This Row],[META_SAN_CRISTOBAL]]*Tabla21[[#This Row],[VALOR UNITARIO]]</f>
        <v>0</v>
      </c>
      <c r="AA191" s="31">
        <f>+Tabla21[[#This Row],[META_RAFAEL_URIBE_URIBE]]*Tabla21[[#This Row],[VALOR UNITARIO]]</f>
        <v>0</v>
      </c>
      <c r="AB191" s="31">
        <f>+Tabla21[[#This Row],[META_ANTONIO_NARIÑO]]*Tabla21[[#This Row],[VALOR UNITARIO]]</f>
        <v>0</v>
      </c>
      <c r="AC191" s="31">
        <f>+Tabla21[[#This Row],[META_SUBRED]]*Tabla21[[#This Row],[VALOR UNITARIO]]</f>
        <v>0</v>
      </c>
      <c r="AD191" s="32">
        <f>+Tabla21[[#This Row],[META_DISTRITO]]*Tabla21[[#This Row],[VALOR UNITARIO]]</f>
        <v>0</v>
      </c>
      <c r="AE191" s="30">
        <f>SUM(Tabla21[[#This Row],[$_CANDELARIA]:[$_DISTRITO]])</f>
        <v>0</v>
      </c>
      <c r="AF191" s="32">
        <f>+Tabla21[[#This Row],[$_CENTRO_ORIENTE]]-Tabla21[[#This Row],[$_TOTAL]]</f>
        <v>0</v>
      </c>
    </row>
    <row r="192" spans="1:32" ht="63.75" hidden="1">
      <c r="A192" s="19" t="s">
        <v>63</v>
      </c>
      <c r="B192" s="20" t="s">
        <v>290</v>
      </c>
      <c r="C192" s="20" t="s">
        <v>291</v>
      </c>
      <c r="D192" s="21">
        <v>175</v>
      </c>
      <c r="E192" s="20" t="s">
        <v>294</v>
      </c>
      <c r="F192" s="20" t="s">
        <v>293</v>
      </c>
      <c r="G192" s="19" t="s">
        <v>54</v>
      </c>
      <c r="H192" s="19" t="s">
        <v>55</v>
      </c>
      <c r="I192" s="19" t="s">
        <v>56</v>
      </c>
      <c r="J192" s="22">
        <v>26899696</v>
      </c>
      <c r="K192" s="5">
        <v>6</v>
      </c>
      <c r="L192" s="22">
        <f>+Tabla21[[#This Row],[VALOR UNITARIO]]*Tabla21[[#This Row],[META_CENTRO_ORIENTE]]</f>
        <v>161398176</v>
      </c>
      <c r="M192" s="55">
        <v>0</v>
      </c>
      <c r="N192" s="56">
        <v>0</v>
      </c>
      <c r="O192" s="56">
        <v>0</v>
      </c>
      <c r="P192" s="56">
        <v>0</v>
      </c>
      <c r="Q192" s="56">
        <v>0</v>
      </c>
      <c r="R192" s="56">
        <v>0</v>
      </c>
      <c r="S192" s="56">
        <v>6</v>
      </c>
      <c r="T192" s="57">
        <v>0</v>
      </c>
      <c r="U192" s="28">
        <f>+Tabla21[[#This Row],[META_CANDELARIA]]+Tabla21[[#This Row],[META_SANTA_FE]]+Tabla21[[#This Row],[META_MARTIRES]]+Tabla21[[#This Row],[META_SAN_CRISTOBAL]]+Tabla21[[#This Row],[META_RAFAEL_URIBE_URIBE]]+Tabla21[[#This Row],[META_ANTONIO_NARIÑO]]+Tabla21[[#This Row],[META_SUBRED]]+Tabla21[[#This Row],[META_DISTRITO]]</f>
        <v>6</v>
      </c>
      <c r="V192" s="29">
        <f>+Tabla21[[#This Row],[META_CENTRO_ORIENTE]]-Tabla21[[#This Row],[META_TOTAL]]</f>
        <v>0</v>
      </c>
      <c r="W192" s="30">
        <f>+Tabla21[[#This Row],[VALOR UNITARIO]]*Tabla21[[#This Row],[META_CANDELARIA]]</f>
        <v>0</v>
      </c>
      <c r="X192" s="31">
        <f>+Tabla21[[#This Row],[META_SANTA_FE]]*Tabla21[[#This Row],[VALOR UNITARIO]]</f>
        <v>0</v>
      </c>
      <c r="Y192" s="31">
        <f>+Tabla21[[#This Row],[META_MARTIRES]]*Tabla21[[#This Row],[VALOR UNITARIO]]</f>
        <v>0</v>
      </c>
      <c r="Z192" s="31">
        <f>+Tabla21[[#This Row],[META_SAN_CRISTOBAL]]*Tabla21[[#This Row],[VALOR UNITARIO]]</f>
        <v>0</v>
      </c>
      <c r="AA192" s="31">
        <f>+Tabla21[[#This Row],[META_RAFAEL_URIBE_URIBE]]*Tabla21[[#This Row],[VALOR UNITARIO]]</f>
        <v>0</v>
      </c>
      <c r="AB192" s="31">
        <f>+Tabla21[[#This Row],[META_ANTONIO_NARIÑO]]*Tabla21[[#This Row],[VALOR UNITARIO]]</f>
        <v>0</v>
      </c>
      <c r="AC192" s="31">
        <f>+Tabla21[[#This Row],[META_SUBRED]]*Tabla21[[#This Row],[VALOR UNITARIO]]</f>
        <v>161398176</v>
      </c>
      <c r="AD192" s="32">
        <f>+Tabla21[[#This Row],[META_DISTRITO]]*Tabla21[[#This Row],[VALOR UNITARIO]]</f>
        <v>0</v>
      </c>
      <c r="AE192" s="30">
        <f>SUM(Tabla21[[#This Row],[$_CANDELARIA]:[$_DISTRITO]])</f>
        <v>161398176</v>
      </c>
      <c r="AF192" s="32">
        <f>+Tabla21[[#This Row],[$_CENTRO_ORIENTE]]-Tabla21[[#This Row],[$_TOTAL]]</f>
        <v>0</v>
      </c>
    </row>
    <row r="193" spans="1:32" ht="63.75" hidden="1">
      <c r="A193" s="19" t="s">
        <v>63</v>
      </c>
      <c r="B193" s="20" t="s">
        <v>290</v>
      </c>
      <c r="C193" s="20" t="s">
        <v>291</v>
      </c>
      <c r="D193" s="21">
        <v>176</v>
      </c>
      <c r="E193" s="20" t="s">
        <v>295</v>
      </c>
      <c r="F193" s="20" t="s">
        <v>293</v>
      </c>
      <c r="G193" s="19" t="s">
        <v>54</v>
      </c>
      <c r="H193" s="19" t="s">
        <v>76</v>
      </c>
      <c r="I193" s="19" t="s">
        <v>56</v>
      </c>
      <c r="J193" s="22">
        <v>28206464</v>
      </c>
      <c r="K193" s="5">
        <v>0</v>
      </c>
      <c r="L193" s="22">
        <f>+Tabla21[[#This Row],[VALOR UNITARIO]]*Tabla21[[#This Row],[META_CENTRO_ORIENTE]]</f>
        <v>0</v>
      </c>
      <c r="M193" s="55">
        <f>+Tabla21[[#This Row],[META_CENTRO_ORIENTE]]*4.55/100</f>
        <v>0</v>
      </c>
      <c r="N193" s="56">
        <f>+Tabla21[[#This Row],[META_CENTRO_ORIENTE]]*22.8/100</f>
        <v>0</v>
      </c>
      <c r="O193" s="56">
        <f>+Tabla21[[#This Row],[META_CENTRO_ORIENTE]]*8.3/100</f>
        <v>0</v>
      </c>
      <c r="P193" s="56">
        <f>+Tabla21[[#This Row],[META_CENTRO_ORIENTE]]*22.73/100</f>
        <v>0</v>
      </c>
      <c r="Q193" s="56">
        <f>+Tabla21[[#This Row],[META_CENTRO_ORIENTE]]*27.64/100</f>
        <v>0</v>
      </c>
      <c r="R193" s="56">
        <f>+Tabla21[[#This Row],[META_CENTRO_ORIENTE]]*14/100</f>
        <v>0</v>
      </c>
      <c r="S193" s="56"/>
      <c r="T193" s="57"/>
      <c r="U193" s="28">
        <f>+Tabla21[[#This Row],[META_CANDELARIA]]+Tabla21[[#This Row],[META_SANTA_FE]]+Tabla21[[#This Row],[META_MARTIRES]]+Tabla21[[#This Row],[META_SAN_CRISTOBAL]]+Tabla21[[#This Row],[META_RAFAEL_URIBE_URIBE]]+Tabla21[[#This Row],[META_ANTONIO_NARIÑO]]+Tabla21[[#This Row],[META_SUBRED]]+Tabla21[[#This Row],[META_DISTRITO]]</f>
        <v>0</v>
      </c>
      <c r="V193" s="29">
        <f>+Tabla21[[#This Row],[META_CENTRO_ORIENTE]]-Tabla21[[#This Row],[META_TOTAL]]</f>
        <v>0</v>
      </c>
      <c r="W193" s="30">
        <f>+Tabla21[[#This Row],[VALOR UNITARIO]]*Tabla21[[#This Row],[META_CANDELARIA]]</f>
        <v>0</v>
      </c>
      <c r="X193" s="31">
        <f>+Tabla21[[#This Row],[META_SANTA_FE]]*Tabla21[[#This Row],[VALOR UNITARIO]]</f>
        <v>0</v>
      </c>
      <c r="Y193" s="31">
        <f>+Tabla21[[#This Row],[META_MARTIRES]]*Tabla21[[#This Row],[VALOR UNITARIO]]</f>
        <v>0</v>
      </c>
      <c r="Z193" s="31">
        <f>+Tabla21[[#This Row],[META_SAN_CRISTOBAL]]*Tabla21[[#This Row],[VALOR UNITARIO]]</f>
        <v>0</v>
      </c>
      <c r="AA193" s="31">
        <f>+Tabla21[[#This Row],[META_RAFAEL_URIBE_URIBE]]*Tabla21[[#This Row],[VALOR UNITARIO]]</f>
        <v>0</v>
      </c>
      <c r="AB193" s="31">
        <f>+Tabla21[[#This Row],[META_ANTONIO_NARIÑO]]*Tabla21[[#This Row],[VALOR UNITARIO]]</f>
        <v>0</v>
      </c>
      <c r="AC193" s="31">
        <f>+Tabla21[[#This Row],[META_SUBRED]]*Tabla21[[#This Row],[VALOR UNITARIO]]</f>
        <v>0</v>
      </c>
      <c r="AD193" s="32">
        <f>+Tabla21[[#This Row],[META_DISTRITO]]*Tabla21[[#This Row],[VALOR UNITARIO]]</f>
        <v>0</v>
      </c>
      <c r="AE193" s="30">
        <f>SUM(Tabla21[[#This Row],[$_CANDELARIA]:[$_DISTRITO]])</f>
        <v>0</v>
      </c>
      <c r="AF193" s="32">
        <f>+Tabla21[[#This Row],[$_CENTRO_ORIENTE]]-Tabla21[[#This Row],[$_TOTAL]]</f>
        <v>0</v>
      </c>
    </row>
    <row r="194" spans="1:32" ht="63.75" hidden="1">
      <c r="A194" s="19" t="s">
        <v>63</v>
      </c>
      <c r="B194" s="20" t="s">
        <v>290</v>
      </c>
      <c r="C194" s="20" t="s">
        <v>291</v>
      </c>
      <c r="D194" s="21">
        <v>177</v>
      </c>
      <c r="E194" s="20" t="s">
        <v>296</v>
      </c>
      <c r="F194" s="20" t="s">
        <v>293</v>
      </c>
      <c r="G194" s="19" t="s">
        <v>54</v>
      </c>
      <c r="H194" s="19" t="s">
        <v>76</v>
      </c>
      <c r="I194" s="19" t="s">
        <v>56</v>
      </c>
      <c r="J194" s="22">
        <v>37181248</v>
      </c>
      <c r="K194" s="5">
        <v>0</v>
      </c>
      <c r="L194" s="22">
        <f>+Tabla21[[#This Row],[VALOR UNITARIO]]*Tabla21[[#This Row],[META_CENTRO_ORIENTE]]</f>
        <v>0</v>
      </c>
      <c r="M194" s="55">
        <f>+Tabla21[[#This Row],[META_CENTRO_ORIENTE]]*4.55/100</f>
        <v>0</v>
      </c>
      <c r="N194" s="56">
        <f>+Tabla21[[#This Row],[META_CENTRO_ORIENTE]]*22.8/100</f>
        <v>0</v>
      </c>
      <c r="O194" s="56">
        <f>+Tabla21[[#This Row],[META_CENTRO_ORIENTE]]*8.3/100</f>
        <v>0</v>
      </c>
      <c r="P194" s="56">
        <f>+Tabla21[[#This Row],[META_CENTRO_ORIENTE]]*22.73/100</f>
        <v>0</v>
      </c>
      <c r="Q194" s="56">
        <f>+Tabla21[[#This Row],[META_CENTRO_ORIENTE]]*27.64/100</f>
        <v>0</v>
      </c>
      <c r="R194" s="56">
        <f>+Tabla21[[#This Row],[META_CENTRO_ORIENTE]]*14/100</f>
        <v>0</v>
      </c>
      <c r="S194" s="56"/>
      <c r="T194" s="57"/>
      <c r="U194" s="28">
        <f>+Tabla21[[#This Row],[META_CANDELARIA]]+Tabla21[[#This Row],[META_SANTA_FE]]+Tabla21[[#This Row],[META_MARTIRES]]+Tabla21[[#This Row],[META_SAN_CRISTOBAL]]+Tabla21[[#This Row],[META_RAFAEL_URIBE_URIBE]]+Tabla21[[#This Row],[META_ANTONIO_NARIÑO]]+Tabla21[[#This Row],[META_SUBRED]]+Tabla21[[#This Row],[META_DISTRITO]]</f>
        <v>0</v>
      </c>
      <c r="V194" s="29">
        <f>+Tabla21[[#This Row],[META_CENTRO_ORIENTE]]-Tabla21[[#This Row],[META_TOTAL]]</f>
        <v>0</v>
      </c>
      <c r="W194" s="30">
        <f>+Tabla21[[#This Row],[VALOR UNITARIO]]*Tabla21[[#This Row],[META_CANDELARIA]]</f>
        <v>0</v>
      </c>
      <c r="X194" s="31">
        <f>+Tabla21[[#This Row],[META_SANTA_FE]]*Tabla21[[#This Row],[VALOR UNITARIO]]</f>
        <v>0</v>
      </c>
      <c r="Y194" s="31">
        <f>+Tabla21[[#This Row],[META_MARTIRES]]*Tabla21[[#This Row],[VALOR UNITARIO]]</f>
        <v>0</v>
      </c>
      <c r="Z194" s="31">
        <f>+Tabla21[[#This Row],[META_SAN_CRISTOBAL]]*Tabla21[[#This Row],[VALOR UNITARIO]]</f>
        <v>0</v>
      </c>
      <c r="AA194" s="31">
        <f>+Tabla21[[#This Row],[META_RAFAEL_URIBE_URIBE]]*Tabla21[[#This Row],[VALOR UNITARIO]]</f>
        <v>0</v>
      </c>
      <c r="AB194" s="31">
        <f>+Tabla21[[#This Row],[META_ANTONIO_NARIÑO]]*Tabla21[[#This Row],[VALOR UNITARIO]]</f>
        <v>0</v>
      </c>
      <c r="AC194" s="31">
        <f>+Tabla21[[#This Row],[META_SUBRED]]*Tabla21[[#This Row],[VALOR UNITARIO]]</f>
        <v>0</v>
      </c>
      <c r="AD194" s="32">
        <f>+Tabla21[[#This Row],[META_DISTRITO]]*Tabla21[[#This Row],[VALOR UNITARIO]]</f>
        <v>0</v>
      </c>
      <c r="AE194" s="30">
        <f>SUM(Tabla21[[#This Row],[$_CANDELARIA]:[$_DISTRITO]])</f>
        <v>0</v>
      </c>
      <c r="AF194" s="32">
        <f>+Tabla21[[#This Row],[$_CENTRO_ORIENTE]]-Tabla21[[#This Row],[$_TOTAL]]</f>
        <v>0</v>
      </c>
    </row>
    <row r="195" spans="1:32" ht="76.5" hidden="1">
      <c r="A195" s="19" t="s">
        <v>63</v>
      </c>
      <c r="B195" s="20" t="s">
        <v>290</v>
      </c>
      <c r="C195" s="20" t="s">
        <v>291</v>
      </c>
      <c r="D195" s="21">
        <v>178</v>
      </c>
      <c r="E195" s="20" t="s">
        <v>297</v>
      </c>
      <c r="F195" s="20" t="s">
        <v>293</v>
      </c>
      <c r="G195" s="19" t="s">
        <v>54</v>
      </c>
      <c r="H195" s="19" t="s">
        <v>55</v>
      </c>
      <c r="I195" s="19" t="s">
        <v>56</v>
      </c>
      <c r="J195" s="22">
        <v>7347488</v>
      </c>
      <c r="K195" s="5">
        <v>9</v>
      </c>
      <c r="L195" s="22">
        <f>+Tabla21[[#This Row],[VALOR UNITARIO]]*Tabla21[[#This Row],[META_CENTRO_ORIENTE]]</f>
        <v>66127392</v>
      </c>
      <c r="M195" s="55">
        <v>0</v>
      </c>
      <c r="N195" s="56">
        <v>0</v>
      </c>
      <c r="O195" s="56">
        <v>0</v>
      </c>
      <c r="P195" s="56">
        <v>0</v>
      </c>
      <c r="Q195" s="56">
        <v>0</v>
      </c>
      <c r="R195" s="56">
        <v>0</v>
      </c>
      <c r="S195" s="56">
        <v>9</v>
      </c>
      <c r="T195" s="57"/>
      <c r="U195" s="28">
        <f>+Tabla21[[#This Row],[META_CANDELARIA]]+Tabla21[[#This Row],[META_SANTA_FE]]+Tabla21[[#This Row],[META_MARTIRES]]+Tabla21[[#This Row],[META_SAN_CRISTOBAL]]+Tabla21[[#This Row],[META_RAFAEL_URIBE_URIBE]]+Tabla21[[#This Row],[META_ANTONIO_NARIÑO]]+Tabla21[[#This Row],[META_SUBRED]]+Tabla21[[#This Row],[META_DISTRITO]]</f>
        <v>9</v>
      </c>
      <c r="V195" s="29">
        <f>+Tabla21[[#This Row],[META_CENTRO_ORIENTE]]-Tabla21[[#This Row],[META_TOTAL]]</f>
        <v>0</v>
      </c>
      <c r="W195" s="30">
        <f>+Tabla21[[#This Row],[VALOR UNITARIO]]*Tabla21[[#This Row],[META_CANDELARIA]]</f>
        <v>0</v>
      </c>
      <c r="X195" s="31">
        <f>+Tabla21[[#This Row],[META_SANTA_FE]]*Tabla21[[#This Row],[VALOR UNITARIO]]</f>
        <v>0</v>
      </c>
      <c r="Y195" s="31">
        <f>+Tabla21[[#This Row],[META_MARTIRES]]*Tabla21[[#This Row],[VALOR UNITARIO]]</f>
        <v>0</v>
      </c>
      <c r="Z195" s="31">
        <f>+Tabla21[[#This Row],[META_SAN_CRISTOBAL]]*Tabla21[[#This Row],[VALOR UNITARIO]]</f>
        <v>0</v>
      </c>
      <c r="AA195" s="31">
        <f>+Tabla21[[#This Row],[META_RAFAEL_URIBE_URIBE]]*Tabla21[[#This Row],[VALOR UNITARIO]]</f>
        <v>0</v>
      </c>
      <c r="AB195" s="31">
        <f>+Tabla21[[#This Row],[META_ANTONIO_NARIÑO]]*Tabla21[[#This Row],[VALOR UNITARIO]]</f>
        <v>0</v>
      </c>
      <c r="AC195" s="31">
        <f>+Tabla21[[#This Row],[META_SUBRED]]*Tabla21[[#This Row],[VALOR UNITARIO]]</f>
        <v>66127392</v>
      </c>
      <c r="AD195" s="32">
        <f>+Tabla21[[#This Row],[META_DISTRITO]]*Tabla21[[#This Row],[VALOR UNITARIO]]</f>
        <v>0</v>
      </c>
      <c r="AE195" s="30">
        <f>SUM(Tabla21[[#This Row],[$_CANDELARIA]:[$_DISTRITO]])</f>
        <v>66127392</v>
      </c>
      <c r="AF195" s="32">
        <f>+Tabla21[[#This Row],[$_CENTRO_ORIENTE]]-Tabla21[[#This Row],[$_TOTAL]]</f>
        <v>0</v>
      </c>
    </row>
    <row r="196" spans="1:32" ht="63.75" hidden="1">
      <c r="A196" s="19" t="s">
        <v>63</v>
      </c>
      <c r="B196" s="20" t="s">
        <v>290</v>
      </c>
      <c r="C196" s="20" t="s">
        <v>291</v>
      </c>
      <c r="D196" s="21">
        <v>179</v>
      </c>
      <c r="E196" s="20" t="s">
        <v>298</v>
      </c>
      <c r="F196" s="20" t="s">
        <v>293</v>
      </c>
      <c r="G196" s="19" t="s">
        <v>54</v>
      </c>
      <c r="H196" s="19" t="s">
        <v>55</v>
      </c>
      <c r="I196" s="19" t="s">
        <v>56</v>
      </c>
      <c r="J196" s="22">
        <v>3673744</v>
      </c>
      <c r="K196" s="5">
        <v>0</v>
      </c>
      <c r="L196" s="22">
        <f>+Tabla21[[#This Row],[VALOR UNITARIO]]*Tabla21[[#This Row],[META_CENTRO_ORIENTE]]</f>
        <v>0</v>
      </c>
      <c r="M196" s="55">
        <f>+Tabla21[[#This Row],[META_CENTRO_ORIENTE]]*4.55/100</f>
        <v>0</v>
      </c>
      <c r="N196" s="56">
        <f>+Tabla21[[#This Row],[META_CENTRO_ORIENTE]]*22.8/100</f>
        <v>0</v>
      </c>
      <c r="O196" s="56">
        <f>+Tabla21[[#This Row],[META_CENTRO_ORIENTE]]*8.3/100</f>
        <v>0</v>
      </c>
      <c r="P196" s="56">
        <f>+Tabla21[[#This Row],[META_CENTRO_ORIENTE]]*22.73/100</f>
        <v>0</v>
      </c>
      <c r="Q196" s="56">
        <f>+Tabla21[[#This Row],[META_CENTRO_ORIENTE]]*27.64/100</f>
        <v>0</v>
      </c>
      <c r="R196" s="56">
        <f>+Tabla21[[#This Row],[META_CENTRO_ORIENTE]]*14/100</f>
        <v>0</v>
      </c>
      <c r="S196" s="56"/>
      <c r="T196" s="57"/>
      <c r="U196" s="28">
        <f>+Tabla21[[#This Row],[META_CANDELARIA]]+Tabla21[[#This Row],[META_SANTA_FE]]+Tabla21[[#This Row],[META_MARTIRES]]+Tabla21[[#This Row],[META_SAN_CRISTOBAL]]+Tabla21[[#This Row],[META_RAFAEL_URIBE_URIBE]]+Tabla21[[#This Row],[META_ANTONIO_NARIÑO]]+Tabla21[[#This Row],[META_SUBRED]]+Tabla21[[#This Row],[META_DISTRITO]]</f>
        <v>0</v>
      </c>
      <c r="V196" s="29">
        <f>+Tabla21[[#This Row],[META_CENTRO_ORIENTE]]-Tabla21[[#This Row],[META_TOTAL]]</f>
        <v>0</v>
      </c>
      <c r="W196" s="30">
        <f>+Tabla21[[#This Row],[VALOR UNITARIO]]*Tabla21[[#This Row],[META_CANDELARIA]]</f>
        <v>0</v>
      </c>
      <c r="X196" s="31">
        <f>+Tabla21[[#This Row],[META_SANTA_FE]]*Tabla21[[#This Row],[VALOR UNITARIO]]</f>
        <v>0</v>
      </c>
      <c r="Y196" s="31">
        <f>+Tabla21[[#This Row],[META_MARTIRES]]*Tabla21[[#This Row],[VALOR UNITARIO]]</f>
        <v>0</v>
      </c>
      <c r="Z196" s="31">
        <f>+Tabla21[[#This Row],[META_SAN_CRISTOBAL]]*Tabla21[[#This Row],[VALOR UNITARIO]]</f>
        <v>0</v>
      </c>
      <c r="AA196" s="31">
        <f>+Tabla21[[#This Row],[META_RAFAEL_URIBE_URIBE]]*Tabla21[[#This Row],[VALOR UNITARIO]]</f>
        <v>0</v>
      </c>
      <c r="AB196" s="31">
        <f>+Tabla21[[#This Row],[META_ANTONIO_NARIÑO]]*Tabla21[[#This Row],[VALOR UNITARIO]]</f>
        <v>0</v>
      </c>
      <c r="AC196" s="31">
        <f>+Tabla21[[#This Row],[META_SUBRED]]*Tabla21[[#This Row],[VALOR UNITARIO]]</f>
        <v>0</v>
      </c>
      <c r="AD196" s="32">
        <f>+Tabla21[[#This Row],[META_DISTRITO]]*Tabla21[[#This Row],[VALOR UNITARIO]]</f>
        <v>0</v>
      </c>
      <c r="AE196" s="30">
        <f>SUM(Tabla21[[#This Row],[$_CANDELARIA]:[$_DISTRITO]])</f>
        <v>0</v>
      </c>
      <c r="AF196" s="32">
        <f>+Tabla21[[#This Row],[$_CENTRO_ORIENTE]]-Tabla21[[#This Row],[$_TOTAL]]</f>
        <v>0</v>
      </c>
    </row>
    <row r="197" spans="1:32" ht="63.75" hidden="1">
      <c r="A197" s="19" t="s">
        <v>63</v>
      </c>
      <c r="B197" s="20" t="s">
        <v>290</v>
      </c>
      <c r="C197" s="20" t="s">
        <v>291</v>
      </c>
      <c r="D197" s="21">
        <v>180</v>
      </c>
      <c r="E197" s="20" t="s">
        <v>299</v>
      </c>
      <c r="F197" s="20" t="s">
        <v>293</v>
      </c>
      <c r="G197" s="19" t="s">
        <v>54</v>
      </c>
      <c r="H197" s="19" t="s">
        <v>55</v>
      </c>
      <c r="I197" s="19" t="s">
        <v>56</v>
      </c>
      <c r="J197" s="22">
        <v>3673744</v>
      </c>
      <c r="K197" s="5">
        <v>6</v>
      </c>
      <c r="L197" s="22">
        <f>+Tabla21[[#This Row],[VALOR UNITARIO]]*Tabla21[[#This Row],[META_CENTRO_ORIENTE]]</f>
        <v>22042464</v>
      </c>
      <c r="M197" s="55">
        <v>0</v>
      </c>
      <c r="N197" s="56">
        <v>0</v>
      </c>
      <c r="O197" s="56">
        <v>0</v>
      </c>
      <c r="P197" s="56">
        <v>0</v>
      </c>
      <c r="Q197" s="56">
        <v>0</v>
      </c>
      <c r="R197" s="56">
        <v>0</v>
      </c>
      <c r="S197" s="56">
        <v>6</v>
      </c>
      <c r="T197" s="57">
        <v>0</v>
      </c>
      <c r="U197" s="28">
        <f>+Tabla21[[#This Row],[META_CANDELARIA]]+Tabla21[[#This Row],[META_SANTA_FE]]+Tabla21[[#This Row],[META_MARTIRES]]+Tabla21[[#This Row],[META_SAN_CRISTOBAL]]+Tabla21[[#This Row],[META_RAFAEL_URIBE_URIBE]]+Tabla21[[#This Row],[META_ANTONIO_NARIÑO]]+Tabla21[[#This Row],[META_SUBRED]]+Tabla21[[#This Row],[META_DISTRITO]]</f>
        <v>6</v>
      </c>
      <c r="V197" s="29">
        <f>+Tabla21[[#This Row],[META_CENTRO_ORIENTE]]-Tabla21[[#This Row],[META_TOTAL]]</f>
        <v>0</v>
      </c>
      <c r="W197" s="30">
        <f>+Tabla21[[#This Row],[VALOR UNITARIO]]*Tabla21[[#This Row],[META_CANDELARIA]]</f>
        <v>0</v>
      </c>
      <c r="X197" s="31">
        <f>+Tabla21[[#This Row],[META_SANTA_FE]]*Tabla21[[#This Row],[VALOR UNITARIO]]</f>
        <v>0</v>
      </c>
      <c r="Y197" s="31">
        <f>+Tabla21[[#This Row],[META_MARTIRES]]*Tabla21[[#This Row],[VALOR UNITARIO]]</f>
        <v>0</v>
      </c>
      <c r="Z197" s="31">
        <f>+Tabla21[[#This Row],[META_SAN_CRISTOBAL]]*Tabla21[[#This Row],[VALOR UNITARIO]]</f>
        <v>0</v>
      </c>
      <c r="AA197" s="31">
        <f>+Tabla21[[#This Row],[META_RAFAEL_URIBE_URIBE]]*Tabla21[[#This Row],[VALOR UNITARIO]]</f>
        <v>0</v>
      </c>
      <c r="AB197" s="31">
        <f>+Tabla21[[#This Row],[META_ANTONIO_NARIÑO]]*Tabla21[[#This Row],[VALOR UNITARIO]]</f>
        <v>0</v>
      </c>
      <c r="AC197" s="31">
        <f>+Tabla21[[#This Row],[META_SUBRED]]*Tabla21[[#This Row],[VALOR UNITARIO]]</f>
        <v>22042464</v>
      </c>
      <c r="AD197" s="32">
        <f>+Tabla21[[#This Row],[META_DISTRITO]]*Tabla21[[#This Row],[VALOR UNITARIO]]</f>
        <v>0</v>
      </c>
      <c r="AE197" s="30">
        <f>SUM(Tabla21[[#This Row],[$_CANDELARIA]:[$_DISTRITO]])</f>
        <v>22042464</v>
      </c>
      <c r="AF197" s="32">
        <f>+Tabla21[[#This Row],[$_CENTRO_ORIENTE]]-Tabla21[[#This Row],[$_TOTAL]]</f>
        <v>0</v>
      </c>
    </row>
    <row r="198" spans="1:32" ht="63.75" hidden="1">
      <c r="A198" s="19" t="s">
        <v>63</v>
      </c>
      <c r="B198" s="20" t="s">
        <v>290</v>
      </c>
      <c r="C198" s="20" t="s">
        <v>291</v>
      </c>
      <c r="D198" s="21">
        <v>181</v>
      </c>
      <c r="E198" s="20" t="s">
        <v>300</v>
      </c>
      <c r="F198" s="20" t="s">
        <v>293</v>
      </c>
      <c r="G198" s="19" t="s">
        <v>54</v>
      </c>
      <c r="H198" s="19" t="s">
        <v>55</v>
      </c>
      <c r="I198" s="19" t="s">
        <v>56</v>
      </c>
      <c r="J198" s="22">
        <v>87405520</v>
      </c>
      <c r="K198" s="5">
        <v>0</v>
      </c>
      <c r="L198" s="22">
        <f>+Tabla21[[#This Row],[VALOR UNITARIO]]*Tabla21[[#This Row],[META_CENTRO_ORIENTE]]</f>
        <v>0</v>
      </c>
      <c r="M198" s="55">
        <f>+Tabla21[[#This Row],[META_CENTRO_ORIENTE]]*4.55/100</f>
        <v>0</v>
      </c>
      <c r="N198" s="56">
        <f>+Tabla21[[#This Row],[META_CENTRO_ORIENTE]]*22.8/100</f>
        <v>0</v>
      </c>
      <c r="O198" s="56">
        <f>+Tabla21[[#This Row],[META_CENTRO_ORIENTE]]*8.3/100</f>
        <v>0</v>
      </c>
      <c r="P198" s="56">
        <f>+Tabla21[[#This Row],[META_CENTRO_ORIENTE]]*22.73/100</f>
        <v>0</v>
      </c>
      <c r="Q198" s="56">
        <f>+Tabla21[[#This Row],[META_CENTRO_ORIENTE]]*27.64/100</f>
        <v>0</v>
      </c>
      <c r="R198" s="56">
        <f>+Tabla21[[#This Row],[META_CENTRO_ORIENTE]]*14/100</f>
        <v>0</v>
      </c>
      <c r="S198" s="56"/>
      <c r="T198" s="57"/>
      <c r="U198" s="28">
        <f>+Tabla21[[#This Row],[META_CANDELARIA]]+Tabla21[[#This Row],[META_SANTA_FE]]+Tabla21[[#This Row],[META_MARTIRES]]+Tabla21[[#This Row],[META_SAN_CRISTOBAL]]+Tabla21[[#This Row],[META_RAFAEL_URIBE_URIBE]]+Tabla21[[#This Row],[META_ANTONIO_NARIÑO]]+Tabla21[[#This Row],[META_SUBRED]]+Tabla21[[#This Row],[META_DISTRITO]]</f>
        <v>0</v>
      </c>
      <c r="V198" s="29">
        <f>+Tabla21[[#This Row],[META_CENTRO_ORIENTE]]-Tabla21[[#This Row],[META_TOTAL]]</f>
        <v>0</v>
      </c>
      <c r="W198" s="30">
        <f>+Tabla21[[#This Row],[VALOR UNITARIO]]*Tabla21[[#This Row],[META_CANDELARIA]]</f>
        <v>0</v>
      </c>
      <c r="X198" s="31">
        <f>+Tabla21[[#This Row],[META_SANTA_FE]]*Tabla21[[#This Row],[VALOR UNITARIO]]</f>
        <v>0</v>
      </c>
      <c r="Y198" s="31">
        <f>+Tabla21[[#This Row],[META_MARTIRES]]*Tabla21[[#This Row],[VALOR UNITARIO]]</f>
        <v>0</v>
      </c>
      <c r="Z198" s="31">
        <f>+Tabla21[[#This Row],[META_SAN_CRISTOBAL]]*Tabla21[[#This Row],[VALOR UNITARIO]]</f>
        <v>0</v>
      </c>
      <c r="AA198" s="31">
        <f>+Tabla21[[#This Row],[META_RAFAEL_URIBE_URIBE]]*Tabla21[[#This Row],[VALOR UNITARIO]]</f>
        <v>0</v>
      </c>
      <c r="AB198" s="31">
        <f>+Tabla21[[#This Row],[META_ANTONIO_NARIÑO]]*Tabla21[[#This Row],[VALOR UNITARIO]]</f>
        <v>0</v>
      </c>
      <c r="AC198" s="31">
        <f>+Tabla21[[#This Row],[META_SUBRED]]*Tabla21[[#This Row],[VALOR UNITARIO]]</f>
        <v>0</v>
      </c>
      <c r="AD198" s="32">
        <f>+Tabla21[[#This Row],[META_DISTRITO]]*Tabla21[[#This Row],[VALOR UNITARIO]]</f>
        <v>0</v>
      </c>
      <c r="AE198" s="30">
        <f>SUM(Tabla21[[#This Row],[$_CANDELARIA]:[$_DISTRITO]])</f>
        <v>0</v>
      </c>
      <c r="AF198" s="32">
        <f>+Tabla21[[#This Row],[$_CENTRO_ORIENTE]]-Tabla21[[#This Row],[$_TOTAL]]</f>
        <v>0</v>
      </c>
    </row>
    <row r="199" spans="1:32" ht="63.75" hidden="1">
      <c r="A199" s="19" t="s">
        <v>63</v>
      </c>
      <c r="B199" s="20" t="s">
        <v>290</v>
      </c>
      <c r="C199" s="20" t="s">
        <v>291</v>
      </c>
      <c r="D199" s="21">
        <v>182</v>
      </c>
      <c r="E199" s="20" t="s">
        <v>301</v>
      </c>
      <c r="F199" s="20" t="s">
        <v>293</v>
      </c>
      <c r="G199" s="19" t="s">
        <v>54</v>
      </c>
      <c r="H199" s="19" t="s">
        <v>55</v>
      </c>
      <c r="I199" s="19" t="s">
        <v>56</v>
      </c>
      <c r="J199" s="22">
        <v>17288787</v>
      </c>
      <c r="K199" s="5">
        <v>0</v>
      </c>
      <c r="L199" s="22">
        <f>+Tabla21[[#This Row],[VALOR UNITARIO]]*Tabla21[[#This Row],[META_CENTRO_ORIENTE]]</f>
        <v>0</v>
      </c>
      <c r="M199" s="55">
        <f>+Tabla21[[#This Row],[META_CENTRO_ORIENTE]]*4.55/100</f>
        <v>0</v>
      </c>
      <c r="N199" s="56">
        <f>+Tabla21[[#This Row],[META_CENTRO_ORIENTE]]*22.8/100</f>
        <v>0</v>
      </c>
      <c r="O199" s="56">
        <f>+Tabla21[[#This Row],[META_CENTRO_ORIENTE]]*8.3/100</f>
        <v>0</v>
      </c>
      <c r="P199" s="56">
        <f>+Tabla21[[#This Row],[META_CENTRO_ORIENTE]]*22.73/100</f>
        <v>0</v>
      </c>
      <c r="Q199" s="56">
        <f>+Tabla21[[#This Row],[META_CENTRO_ORIENTE]]*27.64/100</f>
        <v>0</v>
      </c>
      <c r="R199" s="56">
        <f>+Tabla21[[#This Row],[META_CENTRO_ORIENTE]]*14/100</f>
        <v>0</v>
      </c>
      <c r="S199" s="56"/>
      <c r="T199" s="57"/>
      <c r="U199" s="28">
        <f>+Tabla21[[#This Row],[META_CANDELARIA]]+Tabla21[[#This Row],[META_SANTA_FE]]+Tabla21[[#This Row],[META_MARTIRES]]+Tabla21[[#This Row],[META_SAN_CRISTOBAL]]+Tabla21[[#This Row],[META_RAFAEL_URIBE_URIBE]]+Tabla21[[#This Row],[META_ANTONIO_NARIÑO]]+Tabla21[[#This Row],[META_SUBRED]]+Tabla21[[#This Row],[META_DISTRITO]]</f>
        <v>0</v>
      </c>
      <c r="V199" s="29">
        <f>+Tabla21[[#This Row],[META_CENTRO_ORIENTE]]-Tabla21[[#This Row],[META_TOTAL]]</f>
        <v>0</v>
      </c>
      <c r="W199" s="30">
        <f>+Tabla21[[#This Row],[VALOR UNITARIO]]*Tabla21[[#This Row],[META_CANDELARIA]]</f>
        <v>0</v>
      </c>
      <c r="X199" s="31">
        <f>+Tabla21[[#This Row],[META_SANTA_FE]]*Tabla21[[#This Row],[VALOR UNITARIO]]</f>
        <v>0</v>
      </c>
      <c r="Y199" s="31">
        <f>+Tabla21[[#This Row],[META_MARTIRES]]*Tabla21[[#This Row],[VALOR UNITARIO]]</f>
        <v>0</v>
      </c>
      <c r="Z199" s="31">
        <f>+Tabla21[[#This Row],[META_SAN_CRISTOBAL]]*Tabla21[[#This Row],[VALOR UNITARIO]]</f>
        <v>0</v>
      </c>
      <c r="AA199" s="31">
        <f>+Tabla21[[#This Row],[META_RAFAEL_URIBE_URIBE]]*Tabla21[[#This Row],[VALOR UNITARIO]]</f>
        <v>0</v>
      </c>
      <c r="AB199" s="31">
        <f>+Tabla21[[#This Row],[META_ANTONIO_NARIÑO]]*Tabla21[[#This Row],[VALOR UNITARIO]]</f>
        <v>0</v>
      </c>
      <c r="AC199" s="31">
        <f>+Tabla21[[#This Row],[META_SUBRED]]*Tabla21[[#This Row],[VALOR UNITARIO]]</f>
        <v>0</v>
      </c>
      <c r="AD199" s="32">
        <f>+Tabla21[[#This Row],[META_DISTRITO]]*Tabla21[[#This Row],[VALOR UNITARIO]]</f>
        <v>0</v>
      </c>
      <c r="AE199" s="30">
        <f>SUM(Tabla21[[#This Row],[$_CANDELARIA]:[$_DISTRITO]])</f>
        <v>0</v>
      </c>
      <c r="AF199" s="32">
        <f>+Tabla21[[#This Row],[$_CENTRO_ORIENTE]]-Tabla21[[#This Row],[$_TOTAL]]</f>
        <v>0</v>
      </c>
    </row>
    <row r="200" spans="1:32" ht="63.75" hidden="1">
      <c r="A200" s="19" t="s">
        <v>63</v>
      </c>
      <c r="B200" s="20" t="s">
        <v>290</v>
      </c>
      <c r="C200" s="20" t="s">
        <v>291</v>
      </c>
      <c r="D200" s="21">
        <v>183</v>
      </c>
      <c r="E200" s="20" t="s">
        <v>302</v>
      </c>
      <c r="F200" s="20" t="s">
        <v>293</v>
      </c>
      <c r="G200" s="19" t="s">
        <v>54</v>
      </c>
      <c r="H200" s="19" t="s">
        <v>55</v>
      </c>
      <c r="I200" s="19" t="s">
        <v>74</v>
      </c>
      <c r="J200" s="22">
        <v>61146880</v>
      </c>
      <c r="K200" s="5">
        <v>6</v>
      </c>
      <c r="L200" s="22">
        <f>+Tabla21[[#This Row],[VALOR UNITARIO]]*Tabla21[[#This Row],[META_CENTRO_ORIENTE]]</f>
        <v>366881280</v>
      </c>
      <c r="M200" s="55">
        <v>0</v>
      </c>
      <c r="N200" s="56">
        <v>0</v>
      </c>
      <c r="O200" s="56">
        <v>0</v>
      </c>
      <c r="P200" s="56">
        <v>0</v>
      </c>
      <c r="Q200" s="56">
        <v>0</v>
      </c>
      <c r="R200" s="56">
        <v>0</v>
      </c>
      <c r="S200" s="56">
        <v>6</v>
      </c>
      <c r="T200" s="57">
        <v>0</v>
      </c>
      <c r="U200" s="28">
        <f>+Tabla21[[#This Row],[META_CANDELARIA]]+Tabla21[[#This Row],[META_SANTA_FE]]+Tabla21[[#This Row],[META_MARTIRES]]+Tabla21[[#This Row],[META_SAN_CRISTOBAL]]+Tabla21[[#This Row],[META_RAFAEL_URIBE_URIBE]]+Tabla21[[#This Row],[META_ANTONIO_NARIÑO]]+Tabla21[[#This Row],[META_SUBRED]]+Tabla21[[#This Row],[META_DISTRITO]]</f>
        <v>6</v>
      </c>
      <c r="V200" s="29">
        <f>+Tabla21[[#This Row],[META_CENTRO_ORIENTE]]-Tabla21[[#This Row],[META_TOTAL]]</f>
        <v>0</v>
      </c>
      <c r="W200" s="30">
        <f>+Tabla21[[#This Row],[VALOR UNITARIO]]*Tabla21[[#This Row],[META_CANDELARIA]]</f>
        <v>0</v>
      </c>
      <c r="X200" s="31">
        <f>+Tabla21[[#This Row],[META_SANTA_FE]]*Tabla21[[#This Row],[VALOR UNITARIO]]</f>
        <v>0</v>
      </c>
      <c r="Y200" s="31">
        <f>+Tabla21[[#This Row],[META_MARTIRES]]*Tabla21[[#This Row],[VALOR UNITARIO]]</f>
        <v>0</v>
      </c>
      <c r="Z200" s="31">
        <f>+Tabla21[[#This Row],[META_SAN_CRISTOBAL]]*Tabla21[[#This Row],[VALOR UNITARIO]]</f>
        <v>0</v>
      </c>
      <c r="AA200" s="31">
        <f>+Tabla21[[#This Row],[META_RAFAEL_URIBE_URIBE]]*Tabla21[[#This Row],[VALOR UNITARIO]]</f>
        <v>0</v>
      </c>
      <c r="AB200" s="31">
        <f>+Tabla21[[#This Row],[META_ANTONIO_NARIÑO]]*Tabla21[[#This Row],[VALOR UNITARIO]]</f>
        <v>0</v>
      </c>
      <c r="AC200" s="31">
        <f>+Tabla21[[#This Row],[META_SUBRED]]*Tabla21[[#This Row],[VALOR UNITARIO]]</f>
        <v>366881280</v>
      </c>
      <c r="AD200" s="32">
        <f>+Tabla21[[#This Row],[META_DISTRITO]]*Tabla21[[#This Row],[VALOR UNITARIO]]</f>
        <v>0</v>
      </c>
      <c r="AE200" s="30">
        <f>SUM(Tabla21[[#This Row],[$_CANDELARIA]:[$_DISTRITO]])</f>
        <v>366881280</v>
      </c>
      <c r="AF200" s="32">
        <f>+Tabla21[[#This Row],[$_CENTRO_ORIENTE]]-Tabla21[[#This Row],[$_TOTAL]]</f>
        <v>0</v>
      </c>
    </row>
    <row r="201" spans="1:32" ht="63.75" hidden="1">
      <c r="A201" s="19" t="s">
        <v>63</v>
      </c>
      <c r="B201" s="20" t="s">
        <v>290</v>
      </c>
      <c r="C201" s="20" t="s">
        <v>291</v>
      </c>
      <c r="D201" s="21">
        <v>184</v>
      </c>
      <c r="E201" s="20" t="s">
        <v>303</v>
      </c>
      <c r="F201" s="20" t="s">
        <v>293</v>
      </c>
      <c r="G201" s="19" t="s">
        <v>54</v>
      </c>
      <c r="H201" s="19" t="s">
        <v>55</v>
      </c>
      <c r="I201" s="19" t="s">
        <v>74</v>
      </c>
      <c r="J201" s="22">
        <v>9941299</v>
      </c>
      <c r="K201" s="5">
        <v>6</v>
      </c>
      <c r="L201" s="22">
        <f>+Tabla21[[#This Row],[VALOR UNITARIO]]*Tabla21[[#This Row],[META_CENTRO_ORIENTE]]</f>
        <v>59647794</v>
      </c>
      <c r="M201" s="55">
        <v>0</v>
      </c>
      <c r="N201" s="56">
        <v>0</v>
      </c>
      <c r="O201" s="56">
        <v>0</v>
      </c>
      <c r="P201" s="56">
        <v>0</v>
      </c>
      <c r="Q201" s="56">
        <v>0</v>
      </c>
      <c r="R201" s="56">
        <v>0</v>
      </c>
      <c r="S201" s="56">
        <v>6</v>
      </c>
      <c r="T201" s="57">
        <v>0</v>
      </c>
      <c r="U201" s="28">
        <f>+Tabla21[[#This Row],[META_CANDELARIA]]+Tabla21[[#This Row],[META_SANTA_FE]]+Tabla21[[#This Row],[META_MARTIRES]]+Tabla21[[#This Row],[META_SAN_CRISTOBAL]]+Tabla21[[#This Row],[META_RAFAEL_URIBE_URIBE]]+Tabla21[[#This Row],[META_ANTONIO_NARIÑO]]+Tabla21[[#This Row],[META_SUBRED]]+Tabla21[[#This Row],[META_DISTRITO]]</f>
        <v>6</v>
      </c>
      <c r="V201" s="29">
        <f>+Tabla21[[#This Row],[META_CENTRO_ORIENTE]]-Tabla21[[#This Row],[META_TOTAL]]</f>
        <v>0</v>
      </c>
      <c r="W201" s="30">
        <f>+Tabla21[[#This Row],[VALOR UNITARIO]]*Tabla21[[#This Row],[META_CANDELARIA]]</f>
        <v>0</v>
      </c>
      <c r="X201" s="31">
        <f>+Tabla21[[#This Row],[META_SANTA_FE]]*Tabla21[[#This Row],[VALOR UNITARIO]]</f>
        <v>0</v>
      </c>
      <c r="Y201" s="31">
        <f>+Tabla21[[#This Row],[META_MARTIRES]]*Tabla21[[#This Row],[VALOR UNITARIO]]</f>
        <v>0</v>
      </c>
      <c r="Z201" s="31">
        <f>+Tabla21[[#This Row],[META_SAN_CRISTOBAL]]*Tabla21[[#This Row],[VALOR UNITARIO]]</f>
        <v>0</v>
      </c>
      <c r="AA201" s="31">
        <f>+Tabla21[[#This Row],[META_RAFAEL_URIBE_URIBE]]*Tabla21[[#This Row],[VALOR UNITARIO]]</f>
        <v>0</v>
      </c>
      <c r="AB201" s="31">
        <f>+Tabla21[[#This Row],[META_ANTONIO_NARIÑO]]*Tabla21[[#This Row],[VALOR UNITARIO]]</f>
        <v>0</v>
      </c>
      <c r="AC201" s="31">
        <f>+Tabla21[[#This Row],[META_SUBRED]]*Tabla21[[#This Row],[VALOR UNITARIO]]</f>
        <v>59647794</v>
      </c>
      <c r="AD201" s="32">
        <f>+Tabla21[[#This Row],[META_DISTRITO]]*Tabla21[[#This Row],[VALOR UNITARIO]]</f>
        <v>0</v>
      </c>
      <c r="AE201" s="30">
        <f>SUM(Tabla21[[#This Row],[$_CANDELARIA]:[$_DISTRITO]])</f>
        <v>59647794</v>
      </c>
      <c r="AF201" s="32">
        <f>+Tabla21[[#This Row],[$_CENTRO_ORIENTE]]-Tabla21[[#This Row],[$_TOTAL]]</f>
        <v>0</v>
      </c>
    </row>
    <row r="202" spans="1:32" ht="63.75" hidden="1">
      <c r="A202" s="19" t="s">
        <v>63</v>
      </c>
      <c r="B202" s="20" t="s">
        <v>290</v>
      </c>
      <c r="C202" s="20" t="s">
        <v>291</v>
      </c>
      <c r="D202" s="21">
        <v>185</v>
      </c>
      <c r="E202" s="20" t="s">
        <v>304</v>
      </c>
      <c r="F202" s="20" t="s">
        <v>293</v>
      </c>
      <c r="G202" s="19" t="s">
        <v>54</v>
      </c>
      <c r="H202" s="19" t="s">
        <v>55</v>
      </c>
      <c r="I202" s="19" t="s">
        <v>74</v>
      </c>
      <c r="J202" s="22">
        <v>40189280</v>
      </c>
      <c r="K202" s="5">
        <v>0</v>
      </c>
      <c r="L202" s="22">
        <f>+Tabla21[[#This Row],[VALOR UNITARIO]]*Tabla21[[#This Row],[META_CENTRO_ORIENTE]]</f>
        <v>0</v>
      </c>
      <c r="M202" s="55">
        <f>+Tabla21[[#This Row],[META_CENTRO_ORIENTE]]*4.55/100</f>
        <v>0</v>
      </c>
      <c r="N202" s="56">
        <f>+Tabla21[[#This Row],[META_CENTRO_ORIENTE]]*22.8/100</f>
        <v>0</v>
      </c>
      <c r="O202" s="56">
        <f>+Tabla21[[#This Row],[META_CENTRO_ORIENTE]]*8.3/100</f>
        <v>0</v>
      </c>
      <c r="P202" s="56">
        <f>+Tabla21[[#This Row],[META_CENTRO_ORIENTE]]*22.73/100</f>
        <v>0</v>
      </c>
      <c r="Q202" s="56">
        <f>+Tabla21[[#This Row],[META_CENTRO_ORIENTE]]*27.64/100</f>
        <v>0</v>
      </c>
      <c r="R202" s="56">
        <f>+Tabla21[[#This Row],[META_CENTRO_ORIENTE]]*14/100</f>
        <v>0</v>
      </c>
      <c r="S202" s="56"/>
      <c r="T202" s="57"/>
      <c r="U202" s="28">
        <f>+Tabla21[[#This Row],[META_CANDELARIA]]+Tabla21[[#This Row],[META_SANTA_FE]]+Tabla21[[#This Row],[META_MARTIRES]]+Tabla21[[#This Row],[META_SAN_CRISTOBAL]]+Tabla21[[#This Row],[META_RAFAEL_URIBE_URIBE]]+Tabla21[[#This Row],[META_ANTONIO_NARIÑO]]+Tabla21[[#This Row],[META_SUBRED]]+Tabla21[[#This Row],[META_DISTRITO]]</f>
        <v>0</v>
      </c>
      <c r="V202" s="29">
        <f>+Tabla21[[#This Row],[META_CENTRO_ORIENTE]]-Tabla21[[#This Row],[META_TOTAL]]</f>
        <v>0</v>
      </c>
      <c r="W202" s="30">
        <f>+Tabla21[[#This Row],[VALOR UNITARIO]]*Tabla21[[#This Row],[META_CANDELARIA]]</f>
        <v>0</v>
      </c>
      <c r="X202" s="31">
        <f>+Tabla21[[#This Row],[META_SANTA_FE]]*Tabla21[[#This Row],[VALOR UNITARIO]]</f>
        <v>0</v>
      </c>
      <c r="Y202" s="31">
        <f>+Tabla21[[#This Row],[META_MARTIRES]]*Tabla21[[#This Row],[VALOR UNITARIO]]</f>
        <v>0</v>
      </c>
      <c r="Z202" s="31">
        <f>+Tabla21[[#This Row],[META_SAN_CRISTOBAL]]*Tabla21[[#This Row],[VALOR UNITARIO]]</f>
        <v>0</v>
      </c>
      <c r="AA202" s="31">
        <f>+Tabla21[[#This Row],[META_RAFAEL_URIBE_URIBE]]*Tabla21[[#This Row],[VALOR UNITARIO]]</f>
        <v>0</v>
      </c>
      <c r="AB202" s="31">
        <f>+Tabla21[[#This Row],[META_ANTONIO_NARIÑO]]*Tabla21[[#This Row],[VALOR UNITARIO]]</f>
        <v>0</v>
      </c>
      <c r="AC202" s="31">
        <f>+Tabla21[[#This Row],[META_SUBRED]]*Tabla21[[#This Row],[VALOR UNITARIO]]</f>
        <v>0</v>
      </c>
      <c r="AD202" s="32">
        <f>+Tabla21[[#This Row],[META_DISTRITO]]*Tabla21[[#This Row],[VALOR UNITARIO]]</f>
        <v>0</v>
      </c>
      <c r="AE202" s="30">
        <f>SUM(Tabla21[[#This Row],[$_CANDELARIA]:[$_DISTRITO]])</f>
        <v>0</v>
      </c>
      <c r="AF202" s="32">
        <f>+Tabla21[[#This Row],[$_CENTRO_ORIENTE]]-Tabla21[[#This Row],[$_TOTAL]]</f>
        <v>0</v>
      </c>
    </row>
    <row r="203" spans="1:32" ht="63.75" hidden="1">
      <c r="A203" s="19" t="s">
        <v>63</v>
      </c>
      <c r="B203" s="20" t="s">
        <v>290</v>
      </c>
      <c r="C203" s="20" t="s">
        <v>291</v>
      </c>
      <c r="D203" s="21">
        <v>186</v>
      </c>
      <c r="E203" s="20" t="s">
        <v>305</v>
      </c>
      <c r="F203" s="20" t="s">
        <v>293</v>
      </c>
      <c r="G203" s="19" t="s">
        <v>54</v>
      </c>
      <c r="H203" s="19" t="s">
        <v>76</v>
      </c>
      <c r="I203" s="19" t="s">
        <v>56</v>
      </c>
      <c r="J203" s="22">
        <v>7347488</v>
      </c>
      <c r="K203" s="5">
        <v>6</v>
      </c>
      <c r="L203" s="22">
        <f>+Tabla21[[#This Row],[VALOR UNITARIO]]*Tabla21[[#This Row],[META_CENTRO_ORIENTE]]</f>
        <v>44084928</v>
      </c>
      <c r="M203" s="55">
        <v>0</v>
      </c>
      <c r="N203" s="56">
        <v>0</v>
      </c>
      <c r="O203" s="56">
        <v>0</v>
      </c>
      <c r="P203" s="56">
        <v>6</v>
      </c>
      <c r="Q203" s="56">
        <v>0</v>
      </c>
      <c r="R203" s="56">
        <v>0</v>
      </c>
      <c r="S203" s="56">
        <v>0</v>
      </c>
      <c r="T203" s="57">
        <v>0</v>
      </c>
      <c r="U203" s="28">
        <f>+Tabla21[[#This Row],[META_CANDELARIA]]+Tabla21[[#This Row],[META_SANTA_FE]]+Tabla21[[#This Row],[META_MARTIRES]]+Tabla21[[#This Row],[META_SAN_CRISTOBAL]]+Tabla21[[#This Row],[META_RAFAEL_URIBE_URIBE]]+Tabla21[[#This Row],[META_ANTONIO_NARIÑO]]+Tabla21[[#This Row],[META_SUBRED]]+Tabla21[[#This Row],[META_DISTRITO]]</f>
        <v>6</v>
      </c>
      <c r="V203" s="29">
        <f>+Tabla21[[#This Row],[META_CENTRO_ORIENTE]]-Tabla21[[#This Row],[META_TOTAL]]</f>
        <v>0</v>
      </c>
      <c r="W203" s="30">
        <f>+Tabla21[[#This Row],[VALOR UNITARIO]]*Tabla21[[#This Row],[META_CANDELARIA]]</f>
        <v>0</v>
      </c>
      <c r="X203" s="31">
        <f>+Tabla21[[#This Row],[META_SANTA_FE]]*Tabla21[[#This Row],[VALOR UNITARIO]]</f>
        <v>0</v>
      </c>
      <c r="Y203" s="31">
        <f>+Tabla21[[#This Row],[META_MARTIRES]]*Tabla21[[#This Row],[VALOR UNITARIO]]</f>
        <v>0</v>
      </c>
      <c r="Z203" s="31">
        <f>+Tabla21[[#This Row],[META_SAN_CRISTOBAL]]*Tabla21[[#This Row],[VALOR UNITARIO]]</f>
        <v>44084928</v>
      </c>
      <c r="AA203" s="31">
        <f>+Tabla21[[#This Row],[META_RAFAEL_URIBE_URIBE]]*Tabla21[[#This Row],[VALOR UNITARIO]]</f>
        <v>0</v>
      </c>
      <c r="AB203" s="31">
        <f>+Tabla21[[#This Row],[META_ANTONIO_NARIÑO]]*Tabla21[[#This Row],[VALOR UNITARIO]]</f>
        <v>0</v>
      </c>
      <c r="AC203" s="31">
        <f>+Tabla21[[#This Row],[META_SUBRED]]*Tabla21[[#This Row],[VALOR UNITARIO]]</f>
        <v>0</v>
      </c>
      <c r="AD203" s="32">
        <f>+Tabla21[[#This Row],[META_DISTRITO]]*Tabla21[[#This Row],[VALOR UNITARIO]]</f>
        <v>0</v>
      </c>
      <c r="AE203" s="30">
        <f>SUM(Tabla21[[#This Row],[$_CANDELARIA]:[$_DISTRITO]])</f>
        <v>44084928</v>
      </c>
      <c r="AF203" s="32">
        <f>+Tabla21[[#This Row],[$_CENTRO_ORIENTE]]-Tabla21[[#This Row],[$_TOTAL]]</f>
        <v>0</v>
      </c>
    </row>
    <row r="204" spans="1:32" ht="76.5" hidden="1">
      <c r="A204" s="19" t="s">
        <v>63</v>
      </c>
      <c r="B204" s="20" t="s">
        <v>290</v>
      </c>
      <c r="C204" s="20" t="s">
        <v>306</v>
      </c>
      <c r="D204" s="21">
        <v>187</v>
      </c>
      <c r="E204" s="20" t="s">
        <v>307</v>
      </c>
      <c r="F204" s="20" t="s">
        <v>293</v>
      </c>
      <c r="G204" s="19" t="s">
        <v>54</v>
      </c>
      <c r="H204" s="19" t="s">
        <v>55</v>
      </c>
      <c r="I204" s="19" t="s">
        <v>74</v>
      </c>
      <c r="J204" s="22">
        <v>3994272</v>
      </c>
      <c r="K204" s="5">
        <v>72</v>
      </c>
      <c r="L204" s="22">
        <f>+Tabla21[[#This Row],[VALOR UNITARIO]]*Tabla21[[#This Row],[META_CENTRO_ORIENTE]]</f>
        <v>287587584</v>
      </c>
      <c r="M204" s="55">
        <v>0</v>
      </c>
      <c r="N204" s="56">
        <v>0</v>
      </c>
      <c r="O204" s="56">
        <v>0</v>
      </c>
      <c r="P204" s="56">
        <v>0</v>
      </c>
      <c r="Q204" s="56">
        <v>0</v>
      </c>
      <c r="R204" s="56">
        <v>0</v>
      </c>
      <c r="S204" s="56">
        <v>72</v>
      </c>
      <c r="T204" s="57"/>
      <c r="U204" s="28">
        <f>+Tabla21[[#This Row],[META_CANDELARIA]]+Tabla21[[#This Row],[META_SANTA_FE]]+Tabla21[[#This Row],[META_MARTIRES]]+Tabla21[[#This Row],[META_SAN_CRISTOBAL]]+Tabla21[[#This Row],[META_RAFAEL_URIBE_URIBE]]+Tabla21[[#This Row],[META_ANTONIO_NARIÑO]]+Tabla21[[#This Row],[META_SUBRED]]+Tabla21[[#This Row],[META_DISTRITO]]</f>
        <v>72</v>
      </c>
      <c r="V204" s="29">
        <f>+Tabla21[[#This Row],[META_CENTRO_ORIENTE]]-Tabla21[[#This Row],[META_TOTAL]]</f>
        <v>0</v>
      </c>
      <c r="W204" s="30">
        <f>+Tabla21[[#This Row],[VALOR UNITARIO]]*Tabla21[[#This Row],[META_CANDELARIA]]</f>
        <v>0</v>
      </c>
      <c r="X204" s="31">
        <f>+Tabla21[[#This Row],[META_SANTA_FE]]*Tabla21[[#This Row],[VALOR UNITARIO]]</f>
        <v>0</v>
      </c>
      <c r="Y204" s="31">
        <f>+Tabla21[[#This Row],[META_MARTIRES]]*Tabla21[[#This Row],[VALOR UNITARIO]]</f>
        <v>0</v>
      </c>
      <c r="Z204" s="31">
        <f>+Tabla21[[#This Row],[META_SAN_CRISTOBAL]]*Tabla21[[#This Row],[VALOR UNITARIO]]</f>
        <v>0</v>
      </c>
      <c r="AA204" s="31">
        <f>+Tabla21[[#This Row],[META_RAFAEL_URIBE_URIBE]]*Tabla21[[#This Row],[VALOR UNITARIO]]</f>
        <v>0</v>
      </c>
      <c r="AB204" s="31">
        <f>+Tabla21[[#This Row],[META_ANTONIO_NARIÑO]]*Tabla21[[#This Row],[VALOR UNITARIO]]</f>
        <v>0</v>
      </c>
      <c r="AC204" s="31">
        <f>+Tabla21[[#This Row],[META_SUBRED]]*Tabla21[[#This Row],[VALOR UNITARIO]]</f>
        <v>287587584</v>
      </c>
      <c r="AD204" s="32">
        <f>+Tabla21[[#This Row],[META_DISTRITO]]*Tabla21[[#This Row],[VALOR UNITARIO]]</f>
        <v>0</v>
      </c>
      <c r="AE204" s="30">
        <f>SUM(Tabla21[[#This Row],[$_CANDELARIA]:[$_DISTRITO]])</f>
        <v>287587584</v>
      </c>
      <c r="AF204" s="32">
        <f>+Tabla21[[#This Row],[$_CENTRO_ORIENTE]]-Tabla21[[#This Row],[$_TOTAL]]</f>
        <v>0</v>
      </c>
    </row>
    <row r="205" spans="1:32" ht="76.5" hidden="1">
      <c r="A205" s="19" t="s">
        <v>63</v>
      </c>
      <c r="B205" s="20" t="s">
        <v>290</v>
      </c>
      <c r="C205" s="20" t="s">
        <v>306</v>
      </c>
      <c r="D205" s="21">
        <v>188</v>
      </c>
      <c r="E205" s="20" t="s">
        <v>308</v>
      </c>
      <c r="F205" s="20" t="s">
        <v>293</v>
      </c>
      <c r="G205" s="19" t="s">
        <v>54</v>
      </c>
      <c r="H205" s="19" t="s">
        <v>55</v>
      </c>
      <c r="I205" s="19" t="s">
        <v>74</v>
      </c>
      <c r="J205" s="22">
        <v>33280669</v>
      </c>
      <c r="K205" s="5">
        <v>0</v>
      </c>
      <c r="L205" s="22">
        <f>+Tabla21[[#This Row],[VALOR UNITARIO]]*Tabla21[[#This Row],[META_CENTRO_ORIENTE]]</f>
        <v>0</v>
      </c>
      <c r="M205" s="55">
        <f>+Tabla21[[#This Row],[META_CENTRO_ORIENTE]]*4.55/100</f>
        <v>0</v>
      </c>
      <c r="N205" s="56">
        <f>+Tabla21[[#This Row],[META_CENTRO_ORIENTE]]*22.8/100</f>
        <v>0</v>
      </c>
      <c r="O205" s="56">
        <f>+Tabla21[[#This Row],[META_CENTRO_ORIENTE]]*8.3/100</f>
        <v>0</v>
      </c>
      <c r="P205" s="56">
        <f>+Tabla21[[#This Row],[META_CENTRO_ORIENTE]]*22.73/100</f>
        <v>0</v>
      </c>
      <c r="Q205" s="56">
        <f>+Tabla21[[#This Row],[META_CENTRO_ORIENTE]]*27.64/100</f>
        <v>0</v>
      </c>
      <c r="R205" s="56">
        <f>+Tabla21[[#This Row],[META_CENTRO_ORIENTE]]*14/100</f>
        <v>0</v>
      </c>
      <c r="S205" s="56"/>
      <c r="T205" s="57"/>
      <c r="U205" s="28">
        <f>+Tabla21[[#This Row],[META_CANDELARIA]]+Tabla21[[#This Row],[META_SANTA_FE]]+Tabla21[[#This Row],[META_MARTIRES]]+Tabla21[[#This Row],[META_SAN_CRISTOBAL]]+Tabla21[[#This Row],[META_RAFAEL_URIBE_URIBE]]+Tabla21[[#This Row],[META_ANTONIO_NARIÑO]]+Tabla21[[#This Row],[META_SUBRED]]+Tabla21[[#This Row],[META_DISTRITO]]</f>
        <v>0</v>
      </c>
      <c r="V205" s="29">
        <f>+Tabla21[[#This Row],[META_CENTRO_ORIENTE]]-Tabla21[[#This Row],[META_TOTAL]]</f>
        <v>0</v>
      </c>
      <c r="W205" s="30">
        <f>+Tabla21[[#This Row],[VALOR UNITARIO]]*Tabla21[[#This Row],[META_CANDELARIA]]</f>
        <v>0</v>
      </c>
      <c r="X205" s="31">
        <f>+Tabla21[[#This Row],[META_SANTA_FE]]*Tabla21[[#This Row],[VALOR UNITARIO]]</f>
        <v>0</v>
      </c>
      <c r="Y205" s="31">
        <f>+Tabla21[[#This Row],[META_MARTIRES]]*Tabla21[[#This Row],[VALOR UNITARIO]]</f>
        <v>0</v>
      </c>
      <c r="Z205" s="31">
        <f>+Tabla21[[#This Row],[META_SAN_CRISTOBAL]]*Tabla21[[#This Row],[VALOR UNITARIO]]</f>
        <v>0</v>
      </c>
      <c r="AA205" s="31">
        <f>+Tabla21[[#This Row],[META_RAFAEL_URIBE_URIBE]]*Tabla21[[#This Row],[VALOR UNITARIO]]</f>
        <v>0</v>
      </c>
      <c r="AB205" s="31">
        <f>+Tabla21[[#This Row],[META_ANTONIO_NARIÑO]]*Tabla21[[#This Row],[VALOR UNITARIO]]</f>
        <v>0</v>
      </c>
      <c r="AC205" s="31">
        <f>+Tabla21[[#This Row],[META_SUBRED]]*Tabla21[[#This Row],[VALOR UNITARIO]]</f>
        <v>0</v>
      </c>
      <c r="AD205" s="32">
        <f>+Tabla21[[#This Row],[META_DISTRITO]]*Tabla21[[#This Row],[VALOR UNITARIO]]</f>
        <v>0</v>
      </c>
      <c r="AE205" s="30">
        <f>SUM(Tabla21[[#This Row],[$_CANDELARIA]:[$_DISTRITO]])</f>
        <v>0</v>
      </c>
      <c r="AF205" s="32">
        <f>+Tabla21[[#This Row],[$_CENTRO_ORIENTE]]-Tabla21[[#This Row],[$_TOTAL]]</f>
        <v>0</v>
      </c>
    </row>
    <row r="206" spans="1:32" ht="76.5" hidden="1">
      <c r="A206" s="19" t="s">
        <v>63</v>
      </c>
      <c r="B206" s="20" t="s">
        <v>290</v>
      </c>
      <c r="C206" s="20" t="s">
        <v>306</v>
      </c>
      <c r="D206" s="21">
        <v>189</v>
      </c>
      <c r="E206" s="20" t="s">
        <v>309</v>
      </c>
      <c r="F206" s="20" t="s">
        <v>293</v>
      </c>
      <c r="G206" s="19" t="s">
        <v>54</v>
      </c>
      <c r="H206" s="19" t="s">
        <v>55</v>
      </c>
      <c r="I206" s="19" t="s">
        <v>74</v>
      </c>
      <c r="J206" s="22">
        <v>25933181</v>
      </c>
      <c r="K206" s="5">
        <v>6</v>
      </c>
      <c r="L206" s="22">
        <f>+Tabla21[[#This Row],[VALOR UNITARIO]]*Tabla21[[#This Row],[META_CENTRO_ORIENTE]]</f>
        <v>155599086</v>
      </c>
      <c r="M206" s="55">
        <v>0</v>
      </c>
      <c r="N206" s="56">
        <v>0</v>
      </c>
      <c r="O206" s="56">
        <v>0</v>
      </c>
      <c r="P206" s="56">
        <v>0</v>
      </c>
      <c r="Q206" s="56">
        <v>0</v>
      </c>
      <c r="R206" s="56">
        <v>0</v>
      </c>
      <c r="S206" s="56">
        <v>6</v>
      </c>
      <c r="T206" s="57">
        <v>0</v>
      </c>
      <c r="U206" s="28">
        <f>+Tabla21[[#This Row],[META_CANDELARIA]]+Tabla21[[#This Row],[META_SANTA_FE]]+Tabla21[[#This Row],[META_MARTIRES]]+Tabla21[[#This Row],[META_SAN_CRISTOBAL]]+Tabla21[[#This Row],[META_RAFAEL_URIBE_URIBE]]+Tabla21[[#This Row],[META_ANTONIO_NARIÑO]]+Tabla21[[#This Row],[META_SUBRED]]+Tabla21[[#This Row],[META_DISTRITO]]</f>
        <v>6</v>
      </c>
      <c r="V206" s="29">
        <f>+Tabla21[[#This Row],[META_CENTRO_ORIENTE]]-Tabla21[[#This Row],[META_TOTAL]]</f>
        <v>0</v>
      </c>
      <c r="W206" s="30">
        <f>+Tabla21[[#This Row],[VALOR UNITARIO]]*Tabla21[[#This Row],[META_CANDELARIA]]</f>
        <v>0</v>
      </c>
      <c r="X206" s="31">
        <f>+Tabla21[[#This Row],[META_SANTA_FE]]*Tabla21[[#This Row],[VALOR UNITARIO]]</f>
        <v>0</v>
      </c>
      <c r="Y206" s="31">
        <f>+Tabla21[[#This Row],[META_MARTIRES]]*Tabla21[[#This Row],[VALOR UNITARIO]]</f>
        <v>0</v>
      </c>
      <c r="Z206" s="31">
        <f>+Tabla21[[#This Row],[META_SAN_CRISTOBAL]]*Tabla21[[#This Row],[VALOR UNITARIO]]</f>
        <v>0</v>
      </c>
      <c r="AA206" s="31">
        <f>+Tabla21[[#This Row],[META_RAFAEL_URIBE_URIBE]]*Tabla21[[#This Row],[VALOR UNITARIO]]</f>
        <v>0</v>
      </c>
      <c r="AB206" s="31">
        <f>+Tabla21[[#This Row],[META_ANTONIO_NARIÑO]]*Tabla21[[#This Row],[VALOR UNITARIO]]</f>
        <v>0</v>
      </c>
      <c r="AC206" s="31">
        <f>+Tabla21[[#This Row],[META_SUBRED]]*Tabla21[[#This Row],[VALOR UNITARIO]]</f>
        <v>155599086</v>
      </c>
      <c r="AD206" s="32">
        <f>+Tabla21[[#This Row],[META_DISTRITO]]*Tabla21[[#This Row],[VALOR UNITARIO]]</f>
        <v>0</v>
      </c>
      <c r="AE206" s="30">
        <f>SUM(Tabla21[[#This Row],[$_CANDELARIA]:[$_DISTRITO]])</f>
        <v>155599086</v>
      </c>
      <c r="AF206" s="32">
        <f>+Tabla21[[#This Row],[$_CENTRO_ORIENTE]]-Tabla21[[#This Row],[$_TOTAL]]</f>
        <v>0</v>
      </c>
    </row>
    <row r="207" spans="1:32" ht="76.5" hidden="1">
      <c r="A207" s="19" t="s">
        <v>63</v>
      </c>
      <c r="B207" s="20" t="s">
        <v>290</v>
      </c>
      <c r="C207" s="20" t="s">
        <v>306</v>
      </c>
      <c r="D207" s="21">
        <v>190</v>
      </c>
      <c r="E207" s="20" t="s">
        <v>310</v>
      </c>
      <c r="F207" s="20" t="s">
        <v>293</v>
      </c>
      <c r="G207" s="19" t="s">
        <v>54</v>
      </c>
      <c r="H207" s="19" t="s">
        <v>55</v>
      </c>
      <c r="I207" s="19" t="s">
        <v>74</v>
      </c>
      <c r="J207" s="22">
        <v>8432352</v>
      </c>
      <c r="K207" s="5">
        <v>6</v>
      </c>
      <c r="L207" s="22">
        <f>+Tabla21[[#This Row],[VALOR UNITARIO]]*Tabla21[[#This Row],[META_CENTRO_ORIENTE]]</f>
        <v>50594112</v>
      </c>
      <c r="M207" s="55">
        <v>0</v>
      </c>
      <c r="N207" s="56">
        <v>0</v>
      </c>
      <c r="O207" s="56">
        <v>0</v>
      </c>
      <c r="P207" s="56">
        <v>0</v>
      </c>
      <c r="Q207" s="56">
        <v>0</v>
      </c>
      <c r="R207" s="56">
        <v>0</v>
      </c>
      <c r="S207" s="56">
        <v>6</v>
      </c>
      <c r="T207" s="57">
        <v>0</v>
      </c>
      <c r="U207" s="28">
        <f>+Tabla21[[#This Row],[META_CANDELARIA]]+Tabla21[[#This Row],[META_SANTA_FE]]+Tabla21[[#This Row],[META_MARTIRES]]+Tabla21[[#This Row],[META_SAN_CRISTOBAL]]+Tabla21[[#This Row],[META_RAFAEL_URIBE_URIBE]]+Tabla21[[#This Row],[META_ANTONIO_NARIÑO]]+Tabla21[[#This Row],[META_SUBRED]]+Tabla21[[#This Row],[META_DISTRITO]]</f>
        <v>6</v>
      </c>
      <c r="V207" s="29">
        <f>+Tabla21[[#This Row],[META_CENTRO_ORIENTE]]-Tabla21[[#This Row],[META_TOTAL]]</f>
        <v>0</v>
      </c>
      <c r="W207" s="30">
        <f>+Tabla21[[#This Row],[VALOR UNITARIO]]*Tabla21[[#This Row],[META_CANDELARIA]]</f>
        <v>0</v>
      </c>
      <c r="X207" s="31">
        <f>+Tabla21[[#This Row],[META_SANTA_FE]]*Tabla21[[#This Row],[VALOR UNITARIO]]</f>
        <v>0</v>
      </c>
      <c r="Y207" s="31">
        <f>+Tabla21[[#This Row],[META_MARTIRES]]*Tabla21[[#This Row],[VALOR UNITARIO]]</f>
        <v>0</v>
      </c>
      <c r="Z207" s="31">
        <f>+Tabla21[[#This Row],[META_SAN_CRISTOBAL]]*Tabla21[[#This Row],[VALOR UNITARIO]]</f>
        <v>0</v>
      </c>
      <c r="AA207" s="31">
        <f>+Tabla21[[#This Row],[META_RAFAEL_URIBE_URIBE]]*Tabla21[[#This Row],[VALOR UNITARIO]]</f>
        <v>0</v>
      </c>
      <c r="AB207" s="31">
        <f>+Tabla21[[#This Row],[META_ANTONIO_NARIÑO]]*Tabla21[[#This Row],[VALOR UNITARIO]]</f>
        <v>0</v>
      </c>
      <c r="AC207" s="31">
        <f>+Tabla21[[#This Row],[META_SUBRED]]*Tabla21[[#This Row],[VALOR UNITARIO]]</f>
        <v>50594112</v>
      </c>
      <c r="AD207" s="32">
        <f>+Tabla21[[#This Row],[META_DISTRITO]]*Tabla21[[#This Row],[VALOR UNITARIO]]</f>
        <v>0</v>
      </c>
      <c r="AE207" s="30">
        <f>SUM(Tabla21[[#This Row],[$_CANDELARIA]:[$_DISTRITO]])</f>
        <v>50594112</v>
      </c>
      <c r="AF207" s="32">
        <f>+Tabla21[[#This Row],[$_CENTRO_ORIENTE]]-Tabla21[[#This Row],[$_TOTAL]]</f>
        <v>0</v>
      </c>
    </row>
    <row r="208" spans="1:32" ht="63.75" hidden="1">
      <c r="A208" s="19" t="s">
        <v>63</v>
      </c>
      <c r="B208" s="20" t="s">
        <v>290</v>
      </c>
      <c r="C208" s="20" t="s">
        <v>291</v>
      </c>
      <c r="D208" s="21">
        <v>191</v>
      </c>
      <c r="E208" s="20" t="s">
        <v>311</v>
      </c>
      <c r="F208" s="20" t="s">
        <v>293</v>
      </c>
      <c r="G208" s="19" t="s">
        <v>54</v>
      </c>
      <c r="H208" s="19" t="s">
        <v>55</v>
      </c>
      <c r="I208" s="19" t="s">
        <v>74</v>
      </c>
      <c r="J208" s="22">
        <v>7347488</v>
      </c>
      <c r="K208" s="5">
        <v>6</v>
      </c>
      <c r="L208" s="22">
        <f>+Tabla21[[#This Row],[VALOR UNITARIO]]*Tabla21[[#This Row],[META_CENTRO_ORIENTE]]</f>
        <v>44084928</v>
      </c>
      <c r="M208" s="55">
        <v>0</v>
      </c>
      <c r="N208" s="56">
        <v>0</v>
      </c>
      <c r="O208" s="56">
        <v>0</v>
      </c>
      <c r="P208" s="56">
        <v>0</v>
      </c>
      <c r="Q208" s="56">
        <v>0</v>
      </c>
      <c r="R208" s="56">
        <v>0</v>
      </c>
      <c r="S208" s="56">
        <v>6</v>
      </c>
      <c r="T208" s="57">
        <v>0</v>
      </c>
      <c r="U208" s="28">
        <f>+Tabla21[[#This Row],[META_CANDELARIA]]+Tabla21[[#This Row],[META_SANTA_FE]]+Tabla21[[#This Row],[META_MARTIRES]]+Tabla21[[#This Row],[META_SAN_CRISTOBAL]]+Tabla21[[#This Row],[META_RAFAEL_URIBE_URIBE]]+Tabla21[[#This Row],[META_ANTONIO_NARIÑO]]+Tabla21[[#This Row],[META_SUBRED]]+Tabla21[[#This Row],[META_DISTRITO]]</f>
        <v>6</v>
      </c>
      <c r="V208" s="29">
        <f>+Tabla21[[#This Row],[META_CENTRO_ORIENTE]]-Tabla21[[#This Row],[META_TOTAL]]</f>
        <v>0</v>
      </c>
      <c r="W208" s="30">
        <f>+Tabla21[[#This Row],[VALOR UNITARIO]]*Tabla21[[#This Row],[META_CANDELARIA]]</f>
        <v>0</v>
      </c>
      <c r="X208" s="31">
        <f>+Tabla21[[#This Row],[META_SANTA_FE]]*Tabla21[[#This Row],[VALOR UNITARIO]]</f>
        <v>0</v>
      </c>
      <c r="Y208" s="31">
        <f>+Tabla21[[#This Row],[META_MARTIRES]]*Tabla21[[#This Row],[VALOR UNITARIO]]</f>
        <v>0</v>
      </c>
      <c r="Z208" s="31">
        <f>+Tabla21[[#This Row],[META_SAN_CRISTOBAL]]*Tabla21[[#This Row],[VALOR UNITARIO]]</f>
        <v>0</v>
      </c>
      <c r="AA208" s="31">
        <f>+Tabla21[[#This Row],[META_RAFAEL_URIBE_URIBE]]*Tabla21[[#This Row],[VALOR UNITARIO]]</f>
        <v>0</v>
      </c>
      <c r="AB208" s="31">
        <f>+Tabla21[[#This Row],[META_ANTONIO_NARIÑO]]*Tabla21[[#This Row],[VALOR UNITARIO]]</f>
        <v>0</v>
      </c>
      <c r="AC208" s="31">
        <f>+Tabla21[[#This Row],[META_SUBRED]]*Tabla21[[#This Row],[VALOR UNITARIO]]</f>
        <v>44084928</v>
      </c>
      <c r="AD208" s="32">
        <f>+Tabla21[[#This Row],[META_DISTRITO]]*Tabla21[[#This Row],[VALOR UNITARIO]]</f>
        <v>0</v>
      </c>
      <c r="AE208" s="30">
        <f>SUM(Tabla21[[#This Row],[$_CANDELARIA]:[$_DISTRITO]])</f>
        <v>44084928</v>
      </c>
      <c r="AF208" s="32">
        <f>+Tabla21[[#This Row],[$_CENTRO_ORIENTE]]-Tabla21[[#This Row],[$_TOTAL]]</f>
        <v>0</v>
      </c>
    </row>
    <row r="209" spans="1:32" ht="63.75" hidden="1">
      <c r="A209" s="19" t="s">
        <v>63</v>
      </c>
      <c r="B209" s="20" t="s">
        <v>290</v>
      </c>
      <c r="C209" s="20" t="s">
        <v>291</v>
      </c>
      <c r="D209" s="21">
        <v>192</v>
      </c>
      <c r="E209" s="20" t="s">
        <v>312</v>
      </c>
      <c r="F209" s="20" t="s">
        <v>293</v>
      </c>
      <c r="G209" s="19" t="s">
        <v>54</v>
      </c>
      <c r="H209" s="19" t="s">
        <v>55</v>
      </c>
      <c r="I209" s="19" t="s">
        <v>74</v>
      </c>
      <c r="J209" s="22">
        <v>3673744</v>
      </c>
      <c r="K209" s="5">
        <v>0</v>
      </c>
      <c r="L209" s="22">
        <f>+Tabla21[[#This Row],[VALOR UNITARIO]]*Tabla21[[#This Row],[META_CENTRO_ORIENTE]]</f>
        <v>0</v>
      </c>
      <c r="M209" s="55">
        <f>+Tabla21[[#This Row],[META_CENTRO_ORIENTE]]*4.55/100</f>
        <v>0</v>
      </c>
      <c r="N209" s="56">
        <f>+Tabla21[[#This Row],[META_CENTRO_ORIENTE]]*22.8/100</f>
        <v>0</v>
      </c>
      <c r="O209" s="56">
        <f>+Tabla21[[#This Row],[META_CENTRO_ORIENTE]]*8.3/100</f>
        <v>0</v>
      </c>
      <c r="P209" s="56">
        <f>+Tabla21[[#This Row],[META_CENTRO_ORIENTE]]*22.73/100</f>
        <v>0</v>
      </c>
      <c r="Q209" s="56">
        <f>+Tabla21[[#This Row],[META_CENTRO_ORIENTE]]*27.64/100</f>
        <v>0</v>
      </c>
      <c r="R209" s="56">
        <f>+Tabla21[[#This Row],[META_CENTRO_ORIENTE]]*14/100</f>
        <v>0</v>
      </c>
      <c r="S209" s="56"/>
      <c r="T209" s="57"/>
      <c r="U209" s="28">
        <f>+Tabla21[[#This Row],[META_CANDELARIA]]+Tabla21[[#This Row],[META_SANTA_FE]]+Tabla21[[#This Row],[META_MARTIRES]]+Tabla21[[#This Row],[META_SAN_CRISTOBAL]]+Tabla21[[#This Row],[META_RAFAEL_URIBE_URIBE]]+Tabla21[[#This Row],[META_ANTONIO_NARIÑO]]+Tabla21[[#This Row],[META_SUBRED]]+Tabla21[[#This Row],[META_DISTRITO]]</f>
        <v>0</v>
      </c>
      <c r="V209" s="29">
        <f>+Tabla21[[#This Row],[META_CENTRO_ORIENTE]]-Tabla21[[#This Row],[META_TOTAL]]</f>
        <v>0</v>
      </c>
      <c r="W209" s="30">
        <f>+Tabla21[[#This Row],[VALOR UNITARIO]]*Tabla21[[#This Row],[META_CANDELARIA]]</f>
        <v>0</v>
      </c>
      <c r="X209" s="31">
        <f>+Tabla21[[#This Row],[META_SANTA_FE]]*Tabla21[[#This Row],[VALOR UNITARIO]]</f>
        <v>0</v>
      </c>
      <c r="Y209" s="31">
        <f>+Tabla21[[#This Row],[META_MARTIRES]]*Tabla21[[#This Row],[VALOR UNITARIO]]</f>
        <v>0</v>
      </c>
      <c r="Z209" s="31">
        <f>+Tabla21[[#This Row],[META_SAN_CRISTOBAL]]*Tabla21[[#This Row],[VALOR UNITARIO]]</f>
        <v>0</v>
      </c>
      <c r="AA209" s="31">
        <f>+Tabla21[[#This Row],[META_RAFAEL_URIBE_URIBE]]*Tabla21[[#This Row],[VALOR UNITARIO]]</f>
        <v>0</v>
      </c>
      <c r="AB209" s="31">
        <f>+Tabla21[[#This Row],[META_ANTONIO_NARIÑO]]*Tabla21[[#This Row],[VALOR UNITARIO]]</f>
        <v>0</v>
      </c>
      <c r="AC209" s="31">
        <f>+Tabla21[[#This Row],[META_SUBRED]]*Tabla21[[#This Row],[VALOR UNITARIO]]</f>
        <v>0</v>
      </c>
      <c r="AD209" s="32">
        <f>+Tabla21[[#This Row],[META_DISTRITO]]*Tabla21[[#This Row],[VALOR UNITARIO]]</f>
        <v>0</v>
      </c>
      <c r="AE209" s="30">
        <f>SUM(Tabla21[[#This Row],[$_CANDELARIA]:[$_DISTRITO]])</f>
        <v>0</v>
      </c>
      <c r="AF209" s="32">
        <f>+Tabla21[[#This Row],[$_CENTRO_ORIENTE]]-Tabla21[[#This Row],[$_TOTAL]]</f>
        <v>0</v>
      </c>
    </row>
    <row r="210" spans="1:32" ht="76.5" hidden="1">
      <c r="A210" s="19" t="s">
        <v>63</v>
      </c>
      <c r="B210" s="20" t="s">
        <v>290</v>
      </c>
      <c r="C210" s="20" t="s">
        <v>306</v>
      </c>
      <c r="D210" s="21">
        <v>193</v>
      </c>
      <c r="E210" s="20" t="s">
        <v>313</v>
      </c>
      <c r="F210" s="20" t="s">
        <v>293</v>
      </c>
      <c r="G210" s="19" t="s">
        <v>54</v>
      </c>
      <c r="H210" s="19" t="s">
        <v>55</v>
      </c>
      <c r="I210" s="19" t="s">
        <v>74</v>
      </c>
      <c r="J210" s="22">
        <v>42556256</v>
      </c>
      <c r="K210" s="5">
        <v>1</v>
      </c>
      <c r="L210" s="22">
        <f>+Tabla21[[#This Row],[VALOR UNITARIO]]*Tabla21[[#This Row],[META_CENTRO_ORIENTE]]</f>
        <v>42556256</v>
      </c>
      <c r="M210" s="55">
        <v>0</v>
      </c>
      <c r="N210" s="56">
        <v>0</v>
      </c>
      <c r="O210" s="56">
        <v>0</v>
      </c>
      <c r="P210" s="56">
        <v>0</v>
      </c>
      <c r="Q210" s="56">
        <v>0</v>
      </c>
      <c r="R210" s="56">
        <v>0</v>
      </c>
      <c r="S210" s="56">
        <v>1</v>
      </c>
      <c r="T210" s="57"/>
      <c r="U210" s="28">
        <f>+Tabla21[[#This Row],[META_CANDELARIA]]+Tabla21[[#This Row],[META_SANTA_FE]]+Tabla21[[#This Row],[META_MARTIRES]]+Tabla21[[#This Row],[META_SAN_CRISTOBAL]]+Tabla21[[#This Row],[META_RAFAEL_URIBE_URIBE]]+Tabla21[[#This Row],[META_ANTONIO_NARIÑO]]+Tabla21[[#This Row],[META_SUBRED]]+Tabla21[[#This Row],[META_DISTRITO]]</f>
        <v>1</v>
      </c>
      <c r="V210" s="29">
        <f>+Tabla21[[#This Row],[META_CENTRO_ORIENTE]]-Tabla21[[#This Row],[META_TOTAL]]</f>
        <v>0</v>
      </c>
      <c r="W210" s="30">
        <f>+Tabla21[[#This Row],[VALOR UNITARIO]]*Tabla21[[#This Row],[META_CANDELARIA]]</f>
        <v>0</v>
      </c>
      <c r="X210" s="31">
        <f>+Tabla21[[#This Row],[META_SANTA_FE]]*Tabla21[[#This Row],[VALOR UNITARIO]]</f>
        <v>0</v>
      </c>
      <c r="Y210" s="31">
        <f>+Tabla21[[#This Row],[META_MARTIRES]]*Tabla21[[#This Row],[VALOR UNITARIO]]</f>
        <v>0</v>
      </c>
      <c r="Z210" s="31">
        <f>+Tabla21[[#This Row],[META_SAN_CRISTOBAL]]*Tabla21[[#This Row],[VALOR UNITARIO]]</f>
        <v>0</v>
      </c>
      <c r="AA210" s="31">
        <f>+Tabla21[[#This Row],[META_RAFAEL_URIBE_URIBE]]*Tabla21[[#This Row],[VALOR UNITARIO]]</f>
        <v>0</v>
      </c>
      <c r="AB210" s="31">
        <f>+Tabla21[[#This Row],[META_ANTONIO_NARIÑO]]*Tabla21[[#This Row],[VALOR UNITARIO]]</f>
        <v>0</v>
      </c>
      <c r="AC210" s="31">
        <f>+Tabla21[[#This Row],[META_SUBRED]]*Tabla21[[#This Row],[VALOR UNITARIO]]</f>
        <v>42556256</v>
      </c>
      <c r="AD210" s="32">
        <f>+Tabla21[[#This Row],[META_DISTRITO]]*Tabla21[[#This Row],[VALOR UNITARIO]]</f>
        <v>0</v>
      </c>
      <c r="AE210" s="30">
        <f>SUM(Tabla21[[#This Row],[$_CANDELARIA]:[$_DISTRITO]])</f>
        <v>42556256</v>
      </c>
      <c r="AF210" s="32">
        <f>+Tabla21[[#This Row],[$_CENTRO_ORIENTE]]-Tabla21[[#This Row],[$_TOTAL]]</f>
        <v>0</v>
      </c>
    </row>
    <row r="211" spans="1:32" ht="76.5" hidden="1">
      <c r="A211" s="19" t="s">
        <v>63</v>
      </c>
      <c r="B211" s="20" t="s">
        <v>290</v>
      </c>
      <c r="C211" s="20" t="s">
        <v>306</v>
      </c>
      <c r="D211" s="21">
        <v>194</v>
      </c>
      <c r="E211" s="20" t="s">
        <v>314</v>
      </c>
      <c r="F211" s="20" t="s">
        <v>293</v>
      </c>
      <c r="G211" s="19" t="s">
        <v>54</v>
      </c>
      <c r="H211" s="19" t="s">
        <v>55</v>
      </c>
      <c r="I211" s="19" t="s">
        <v>74</v>
      </c>
      <c r="J211" s="22">
        <v>38561984</v>
      </c>
      <c r="K211" s="5">
        <v>0</v>
      </c>
      <c r="L211" s="22">
        <f>+Tabla21[[#This Row],[VALOR UNITARIO]]*Tabla21[[#This Row],[META_CENTRO_ORIENTE]]</f>
        <v>0</v>
      </c>
      <c r="M211" s="55">
        <f>+Tabla21[[#This Row],[META_CENTRO_ORIENTE]]*4.55/100</f>
        <v>0</v>
      </c>
      <c r="N211" s="56">
        <f>+Tabla21[[#This Row],[META_CENTRO_ORIENTE]]*22.8/100</f>
        <v>0</v>
      </c>
      <c r="O211" s="56">
        <f>+Tabla21[[#This Row],[META_CENTRO_ORIENTE]]*8.3/100</f>
        <v>0</v>
      </c>
      <c r="P211" s="56">
        <f>+Tabla21[[#This Row],[META_CENTRO_ORIENTE]]*22.73/100</f>
        <v>0</v>
      </c>
      <c r="Q211" s="56">
        <f>+Tabla21[[#This Row],[META_CENTRO_ORIENTE]]*27.64/100</f>
        <v>0</v>
      </c>
      <c r="R211" s="56">
        <f>+Tabla21[[#This Row],[META_CENTRO_ORIENTE]]*14/100</f>
        <v>0</v>
      </c>
      <c r="S211" s="56"/>
      <c r="T211" s="57"/>
      <c r="U211" s="28">
        <f>+Tabla21[[#This Row],[META_CANDELARIA]]+Tabla21[[#This Row],[META_SANTA_FE]]+Tabla21[[#This Row],[META_MARTIRES]]+Tabla21[[#This Row],[META_SAN_CRISTOBAL]]+Tabla21[[#This Row],[META_RAFAEL_URIBE_URIBE]]+Tabla21[[#This Row],[META_ANTONIO_NARIÑO]]+Tabla21[[#This Row],[META_SUBRED]]+Tabla21[[#This Row],[META_DISTRITO]]</f>
        <v>0</v>
      </c>
      <c r="V211" s="29">
        <f>+Tabla21[[#This Row],[META_CENTRO_ORIENTE]]-Tabla21[[#This Row],[META_TOTAL]]</f>
        <v>0</v>
      </c>
      <c r="W211" s="30">
        <f>+Tabla21[[#This Row],[VALOR UNITARIO]]*Tabla21[[#This Row],[META_CANDELARIA]]</f>
        <v>0</v>
      </c>
      <c r="X211" s="31">
        <f>+Tabla21[[#This Row],[META_SANTA_FE]]*Tabla21[[#This Row],[VALOR UNITARIO]]</f>
        <v>0</v>
      </c>
      <c r="Y211" s="31">
        <f>+Tabla21[[#This Row],[META_MARTIRES]]*Tabla21[[#This Row],[VALOR UNITARIO]]</f>
        <v>0</v>
      </c>
      <c r="Z211" s="31">
        <f>+Tabla21[[#This Row],[META_SAN_CRISTOBAL]]*Tabla21[[#This Row],[VALOR UNITARIO]]</f>
        <v>0</v>
      </c>
      <c r="AA211" s="31">
        <f>+Tabla21[[#This Row],[META_RAFAEL_URIBE_URIBE]]*Tabla21[[#This Row],[VALOR UNITARIO]]</f>
        <v>0</v>
      </c>
      <c r="AB211" s="31">
        <f>+Tabla21[[#This Row],[META_ANTONIO_NARIÑO]]*Tabla21[[#This Row],[VALOR UNITARIO]]</f>
        <v>0</v>
      </c>
      <c r="AC211" s="31">
        <f>+Tabla21[[#This Row],[META_SUBRED]]*Tabla21[[#This Row],[VALOR UNITARIO]]</f>
        <v>0</v>
      </c>
      <c r="AD211" s="32">
        <f>+Tabla21[[#This Row],[META_DISTRITO]]*Tabla21[[#This Row],[VALOR UNITARIO]]</f>
        <v>0</v>
      </c>
      <c r="AE211" s="30">
        <f>SUM(Tabla21[[#This Row],[$_CANDELARIA]:[$_DISTRITO]])</f>
        <v>0</v>
      </c>
      <c r="AF211" s="32">
        <f>+Tabla21[[#This Row],[$_CENTRO_ORIENTE]]-Tabla21[[#This Row],[$_TOTAL]]</f>
        <v>0</v>
      </c>
    </row>
    <row r="212" spans="1:32" ht="63.75" hidden="1">
      <c r="A212" s="19" t="s">
        <v>63</v>
      </c>
      <c r="B212" s="20" t="s">
        <v>290</v>
      </c>
      <c r="C212" s="20" t="s">
        <v>291</v>
      </c>
      <c r="D212" s="21">
        <v>195</v>
      </c>
      <c r="E212" s="20" t="s">
        <v>315</v>
      </c>
      <c r="F212" s="20" t="s">
        <v>293</v>
      </c>
      <c r="G212" s="19" t="s">
        <v>54</v>
      </c>
      <c r="H212" s="19" t="s">
        <v>55</v>
      </c>
      <c r="I212" s="19" t="s">
        <v>74</v>
      </c>
      <c r="J212" s="22">
        <v>125967504</v>
      </c>
      <c r="K212" s="5">
        <v>0</v>
      </c>
      <c r="L212" s="22">
        <f>+Tabla21[[#This Row],[VALOR UNITARIO]]*Tabla21[[#This Row],[META_CENTRO_ORIENTE]]</f>
        <v>0</v>
      </c>
      <c r="M212" s="55">
        <f>+Tabla21[[#This Row],[META_CENTRO_ORIENTE]]*4.55/100</f>
        <v>0</v>
      </c>
      <c r="N212" s="56">
        <f>+Tabla21[[#This Row],[META_CENTRO_ORIENTE]]*22.8/100</f>
        <v>0</v>
      </c>
      <c r="O212" s="56">
        <f>+Tabla21[[#This Row],[META_CENTRO_ORIENTE]]*8.3/100</f>
        <v>0</v>
      </c>
      <c r="P212" s="56">
        <f>+Tabla21[[#This Row],[META_CENTRO_ORIENTE]]*22.73/100</f>
        <v>0</v>
      </c>
      <c r="Q212" s="56">
        <f>+Tabla21[[#This Row],[META_CENTRO_ORIENTE]]*27.64/100</f>
        <v>0</v>
      </c>
      <c r="R212" s="56">
        <f>+Tabla21[[#This Row],[META_CENTRO_ORIENTE]]*14/100</f>
        <v>0</v>
      </c>
      <c r="S212" s="56"/>
      <c r="T212" s="57"/>
      <c r="U212" s="28">
        <f>+Tabla21[[#This Row],[META_CANDELARIA]]+Tabla21[[#This Row],[META_SANTA_FE]]+Tabla21[[#This Row],[META_MARTIRES]]+Tabla21[[#This Row],[META_SAN_CRISTOBAL]]+Tabla21[[#This Row],[META_RAFAEL_URIBE_URIBE]]+Tabla21[[#This Row],[META_ANTONIO_NARIÑO]]+Tabla21[[#This Row],[META_SUBRED]]+Tabla21[[#This Row],[META_DISTRITO]]</f>
        <v>0</v>
      </c>
      <c r="V212" s="29">
        <f>+Tabla21[[#This Row],[META_CENTRO_ORIENTE]]-Tabla21[[#This Row],[META_TOTAL]]</f>
        <v>0</v>
      </c>
      <c r="W212" s="30">
        <f>+Tabla21[[#This Row],[VALOR UNITARIO]]*Tabla21[[#This Row],[META_CANDELARIA]]</f>
        <v>0</v>
      </c>
      <c r="X212" s="31">
        <f>+Tabla21[[#This Row],[META_SANTA_FE]]*Tabla21[[#This Row],[VALOR UNITARIO]]</f>
        <v>0</v>
      </c>
      <c r="Y212" s="31">
        <f>+Tabla21[[#This Row],[META_MARTIRES]]*Tabla21[[#This Row],[VALOR UNITARIO]]</f>
        <v>0</v>
      </c>
      <c r="Z212" s="31">
        <f>+Tabla21[[#This Row],[META_SAN_CRISTOBAL]]*Tabla21[[#This Row],[VALOR UNITARIO]]</f>
        <v>0</v>
      </c>
      <c r="AA212" s="31">
        <f>+Tabla21[[#This Row],[META_RAFAEL_URIBE_URIBE]]*Tabla21[[#This Row],[VALOR UNITARIO]]</f>
        <v>0</v>
      </c>
      <c r="AB212" s="31">
        <f>+Tabla21[[#This Row],[META_ANTONIO_NARIÑO]]*Tabla21[[#This Row],[VALOR UNITARIO]]</f>
        <v>0</v>
      </c>
      <c r="AC212" s="31">
        <f>+Tabla21[[#This Row],[META_SUBRED]]*Tabla21[[#This Row],[VALOR UNITARIO]]</f>
        <v>0</v>
      </c>
      <c r="AD212" s="32">
        <f>+Tabla21[[#This Row],[META_DISTRITO]]*Tabla21[[#This Row],[VALOR UNITARIO]]</f>
        <v>0</v>
      </c>
      <c r="AE212" s="30">
        <f>SUM(Tabla21[[#This Row],[$_CANDELARIA]:[$_DISTRITO]])</f>
        <v>0</v>
      </c>
      <c r="AF212" s="32">
        <f>+Tabla21[[#This Row],[$_CENTRO_ORIENTE]]-Tabla21[[#This Row],[$_TOTAL]]</f>
        <v>0</v>
      </c>
    </row>
    <row r="213" spans="1:32" ht="63.75" hidden="1">
      <c r="A213" s="19" t="s">
        <v>63</v>
      </c>
      <c r="B213" s="20" t="s">
        <v>290</v>
      </c>
      <c r="C213" s="20" t="s">
        <v>291</v>
      </c>
      <c r="D213" s="21">
        <v>196</v>
      </c>
      <c r="E213" s="20" t="s">
        <v>316</v>
      </c>
      <c r="F213" s="20" t="s">
        <v>293</v>
      </c>
      <c r="G213" s="19" t="s">
        <v>54</v>
      </c>
      <c r="H213" s="19" t="s">
        <v>55</v>
      </c>
      <c r="I213" s="19" t="s">
        <v>74</v>
      </c>
      <c r="J213" s="22">
        <v>59199056</v>
      </c>
      <c r="K213" s="5">
        <v>6</v>
      </c>
      <c r="L213" s="22">
        <f>+Tabla21[[#This Row],[VALOR UNITARIO]]*Tabla21[[#This Row],[META_CENTRO_ORIENTE]]</f>
        <v>355194336</v>
      </c>
      <c r="M213" s="55">
        <v>0</v>
      </c>
      <c r="N213" s="56">
        <v>0</v>
      </c>
      <c r="O213" s="56">
        <v>0</v>
      </c>
      <c r="P213" s="56">
        <v>0</v>
      </c>
      <c r="Q213" s="56">
        <v>0</v>
      </c>
      <c r="R213" s="56">
        <v>0</v>
      </c>
      <c r="S213" s="56">
        <v>6</v>
      </c>
      <c r="T213" s="57">
        <v>0</v>
      </c>
      <c r="U213" s="28">
        <f>+Tabla21[[#This Row],[META_CANDELARIA]]+Tabla21[[#This Row],[META_SANTA_FE]]+Tabla21[[#This Row],[META_MARTIRES]]+Tabla21[[#This Row],[META_SAN_CRISTOBAL]]+Tabla21[[#This Row],[META_RAFAEL_URIBE_URIBE]]+Tabla21[[#This Row],[META_ANTONIO_NARIÑO]]+Tabla21[[#This Row],[META_SUBRED]]+Tabla21[[#This Row],[META_DISTRITO]]</f>
        <v>6</v>
      </c>
      <c r="V213" s="29">
        <f>+Tabla21[[#This Row],[META_CENTRO_ORIENTE]]-Tabla21[[#This Row],[META_TOTAL]]</f>
        <v>0</v>
      </c>
      <c r="W213" s="30">
        <f>+Tabla21[[#This Row],[VALOR UNITARIO]]*Tabla21[[#This Row],[META_CANDELARIA]]</f>
        <v>0</v>
      </c>
      <c r="X213" s="31">
        <f>+Tabla21[[#This Row],[META_SANTA_FE]]*Tabla21[[#This Row],[VALOR UNITARIO]]</f>
        <v>0</v>
      </c>
      <c r="Y213" s="31">
        <f>+Tabla21[[#This Row],[META_MARTIRES]]*Tabla21[[#This Row],[VALOR UNITARIO]]</f>
        <v>0</v>
      </c>
      <c r="Z213" s="31">
        <f>+Tabla21[[#This Row],[META_SAN_CRISTOBAL]]*Tabla21[[#This Row],[VALOR UNITARIO]]</f>
        <v>0</v>
      </c>
      <c r="AA213" s="31">
        <f>+Tabla21[[#This Row],[META_RAFAEL_URIBE_URIBE]]*Tabla21[[#This Row],[VALOR UNITARIO]]</f>
        <v>0</v>
      </c>
      <c r="AB213" s="31">
        <f>+Tabla21[[#This Row],[META_ANTONIO_NARIÑO]]*Tabla21[[#This Row],[VALOR UNITARIO]]</f>
        <v>0</v>
      </c>
      <c r="AC213" s="31">
        <f>+Tabla21[[#This Row],[META_SUBRED]]*Tabla21[[#This Row],[VALOR UNITARIO]]</f>
        <v>355194336</v>
      </c>
      <c r="AD213" s="32">
        <f>+Tabla21[[#This Row],[META_DISTRITO]]*Tabla21[[#This Row],[VALOR UNITARIO]]</f>
        <v>0</v>
      </c>
      <c r="AE213" s="30">
        <f>SUM(Tabla21[[#This Row],[$_CANDELARIA]:[$_DISTRITO]])</f>
        <v>355194336</v>
      </c>
      <c r="AF213" s="32">
        <f>+Tabla21[[#This Row],[$_CENTRO_ORIENTE]]-Tabla21[[#This Row],[$_TOTAL]]</f>
        <v>0</v>
      </c>
    </row>
    <row r="214" spans="1:32" ht="63.75" hidden="1">
      <c r="A214" s="19" t="s">
        <v>63</v>
      </c>
      <c r="B214" s="20" t="s">
        <v>290</v>
      </c>
      <c r="C214" s="20" t="s">
        <v>291</v>
      </c>
      <c r="D214" s="21">
        <v>197</v>
      </c>
      <c r="E214" s="20" t="s">
        <v>317</v>
      </c>
      <c r="F214" s="20" t="s">
        <v>293</v>
      </c>
      <c r="G214" s="19" t="s">
        <v>54</v>
      </c>
      <c r="H214" s="19" t="s">
        <v>55</v>
      </c>
      <c r="I214" s="19" t="s">
        <v>74</v>
      </c>
      <c r="J214" s="22">
        <v>34888240</v>
      </c>
      <c r="K214" s="5">
        <v>0</v>
      </c>
      <c r="L214" s="22">
        <f>+Tabla21[[#This Row],[VALOR UNITARIO]]*Tabla21[[#This Row],[META_CENTRO_ORIENTE]]</f>
        <v>0</v>
      </c>
      <c r="M214" s="55">
        <f>+Tabla21[[#This Row],[META_CENTRO_ORIENTE]]*4.55/100</f>
        <v>0</v>
      </c>
      <c r="N214" s="56">
        <f>+Tabla21[[#This Row],[META_CENTRO_ORIENTE]]*22.8/100</f>
        <v>0</v>
      </c>
      <c r="O214" s="56">
        <f>+Tabla21[[#This Row],[META_CENTRO_ORIENTE]]*8.3/100</f>
        <v>0</v>
      </c>
      <c r="P214" s="56">
        <f>+Tabla21[[#This Row],[META_CENTRO_ORIENTE]]*22.73/100</f>
        <v>0</v>
      </c>
      <c r="Q214" s="56">
        <f>+Tabla21[[#This Row],[META_CENTRO_ORIENTE]]*27.64/100</f>
        <v>0</v>
      </c>
      <c r="R214" s="56">
        <f>+Tabla21[[#This Row],[META_CENTRO_ORIENTE]]*14/100</f>
        <v>0</v>
      </c>
      <c r="S214" s="56"/>
      <c r="T214" s="57"/>
      <c r="U214" s="28">
        <f>+Tabla21[[#This Row],[META_CANDELARIA]]+Tabla21[[#This Row],[META_SANTA_FE]]+Tabla21[[#This Row],[META_MARTIRES]]+Tabla21[[#This Row],[META_SAN_CRISTOBAL]]+Tabla21[[#This Row],[META_RAFAEL_URIBE_URIBE]]+Tabla21[[#This Row],[META_ANTONIO_NARIÑO]]+Tabla21[[#This Row],[META_SUBRED]]+Tabla21[[#This Row],[META_DISTRITO]]</f>
        <v>0</v>
      </c>
      <c r="V214" s="29">
        <f>+Tabla21[[#This Row],[META_CENTRO_ORIENTE]]-Tabla21[[#This Row],[META_TOTAL]]</f>
        <v>0</v>
      </c>
      <c r="W214" s="30">
        <f>+Tabla21[[#This Row],[VALOR UNITARIO]]*Tabla21[[#This Row],[META_CANDELARIA]]</f>
        <v>0</v>
      </c>
      <c r="X214" s="31">
        <f>+Tabla21[[#This Row],[META_SANTA_FE]]*Tabla21[[#This Row],[VALOR UNITARIO]]</f>
        <v>0</v>
      </c>
      <c r="Y214" s="31">
        <f>+Tabla21[[#This Row],[META_MARTIRES]]*Tabla21[[#This Row],[VALOR UNITARIO]]</f>
        <v>0</v>
      </c>
      <c r="Z214" s="31">
        <f>+Tabla21[[#This Row],[META_SAN_CRISTOBAL]]*Tabla21[[#This Row],[VALOR UNITARIO]]</f>
        <v>0</v>
      </c>
      <c r="AA214" s="31">
        <f>+Tabla21[[#This Row],[META_RAFAEL_URIBE_URIBE]]*Tabla21[[#This Row],[VALOR UNITARIO]]</f>
        <v>0</v>
      </c>
      <c r="AB214" s="31">
        <f>+Tabla21[[#This Row],[META_ANTONIO_NARIÑO]]*Tabla21[[#This Row],[VALOR UNITARIO]]</f>
        <v>0</v>
      </c>
      <c r="AC214" s="31">
        <f>+Tabla21[[#This Row],[META_SUBRED]]*Tabla21[[#This Row],[VALOR UNITARIO]]</f>
        <v>0</v>
      </c>
      <c r="AD214" s="32">
        <f>+Tabla21[[#This Row],[META_DISTRITO]]*Tabla21[[#This Row],[VALOR UNITARIO]]</f>
        <v>0</v>
      </c>
      <c r="AE214" s="30">
        <f>SUM(Tabla21[[#This Row],[$_CANDELARIA]:[$_DISTRITO]])</f>
        <v>0</v>
      </c>
      <c r="AF214" s="32">
        <f>+Tabla21[[#This Row],[$_CENTRO_ORIENTE]]-Tabla21[[#This Row],[$_TOTAL]]</f>
        <v>0</v>
      </c>
    </row>
    <row r="215" spans="1:32" ht="63.75" hidden="1">
      <c r="A215" s="19" t="s">
        <v>63</v>
      </c>
      <c r="B215" s="20" t="s">
        <v>290</v>
      </c>
      <c r="C215" s="20" t="s">
        <v>291</v>
      </c>
      <c r="D215" s="21">
        <v>198</v>
      </c>
      <c r="E215" s="20" t="s">
        <v>318</v>
      </c>
      <c r="F215" s="20" t="s">
        <v>293</v>
      </c>
      <c r="G215" s="19" t="s">
        <v>54</v>
      </c>
      <c r="H215" s="19" t="s">
        <v>55</v>
      </c>
      <c r="I215" s="19" t="s">
        <v>74</v>
      </c>
      <c r="J215" s="22">
        <v>73252976</v>
      </c>
      <c r="K215" s="5">
        <v>0</v>
      </c>
      <c r="L215" s="22">
        <f>+Tabla21[[#This Row],[VALOR UNITARIO]]*Tabla21[[#This Row],[META_CENTRO_ORIENTE]]</f>
        <v>0</v>
      </c>
      <c r="M215" s="55">
        <f>+Tabla21[[#This Row],[META_CENTRO_ORIENTE]]*4.55/100</f>
        <v>0</v>
      </c>
      <c r="N215" s="56">
        <f>+Tabla21[[#This Row],[META_CENTRO_ORIENTE]]*22.8/100</f>
        <v>0</v>
      </c>
      <c r="O215" s="56">
        <f>+Tabla21[[#This Row],[META_CENTRO_ORIENTE]]*8.3/100</f>
        <v>0</v>
      </c>
      <c r="P215" s="56">
        <f>+Tabla21[[#This Row],[META_CENTRO_ORIENTE]]*22.73/100</f>
        <v>0</v>
      </c>
      <c r="Q215" s="56">
        <f>+Tabla21[[#This Row],[META_CENTRO_ORIENTE]]*27.64/100</f>
        <v>0</v>
      </c>
      <c r="R215" s="56">
        <f>+Tabla21[[#This Row],[META_CENTRO_ORIENTE]]*14/100</f>
        <v>0</v>
      </c>
      <c r="S215" s="56"/>
      <c r="T215" s="57"/>
      <c r="U215" s="28">
        <f>+Tabla21[[#This Row],[META_CANDELARIA]]+Tabla21[[#This Row],[META_SANTA_FE]]+Tabla21[[#This Row],[META_MARTIRES]]+Tabla21[[#This Row],[META_SAN_CRISTOBAL]]+Tabla21[[#This Row],[META_RAFAEL_URIBE_URIBE]]+Tabla21[[#This Row],[META_ANTONIO_NARIÑO]]+Tabla21[[#This Row],[META_SUBRED]]+Tabla21[[#This Row],[META_DISTRITO]]</f>
        <v>0</v>
      </c>
      <c r="V215" s="29">
        <f>+Tabla21[[#This Row],[META_CENTRO_ORIENTE]]-Tabla21[[#This Row],[META_TOTAL]]</f>
        <v>0</v>
      </c>
      <c r="W215" s="30">
        <f>+Tabla21[[#This Row],[VALOR UNITARIO]]*Tabla21[[#This Row],[META_CANDELARIA]]</f>
        <v>0</v>
      </c>
      <c r="X215" s="31">
        <f>+Tabla21[[#This Row],[META_SANTA_FE]]*Tabla21[[#This Row],[VALOR UNITARIO]]</f>
        <v>0</v>
      </c>
      <c r="Y215" s="31">
        <f>+Tabla21[[#This Row],[META_MARTIRES]]*Tabla21[[#This Row],[VALOR UNITARIO]]</f>
        <v>0</v>
      </c>
      <c r="Z215" s="31">
        <f>+Tabla21[[#This Row],[META_SAN_CRISTOBAL]]*Tabla21[[#This Row],[VALOR UNITARIO]]</f>
        <v>0</v>
      </c>
      <c r="AA215" s="31">
        <f>+Tabla21[[#This Row],[META_RAFAEL_URIBE_URIBE]]*Tabla21[[#This Row],[VALOR UNITARIO]]</f>
        <v>0</v>
      </c>
      <c r="AB215" s="31">
        <f>+Tabla21[[#This Row],[META_ANTONIO_NARIÑO]]*Tabla21[[#This Row],[VALOR UNITARIO]]</f>
        <v>0</v>
      </c>
      <c r="AC215" s="31">
        <f>+Tabla21[[#This Row],[META_SUBRED]]*Tabla21[[#This Row],[VALOR UNITARIO]]</f>
        <v>0</v>
      </c>
      <c r="AD215" s="32">
        <f>+Tabla21[[#This Row],[META_DISTRITO]]*Tabla21[[#This Row],[VALOR UNITARIO]]</f>
        <v>0</v>
      </c>
      <c r="AE215" s="30">
        <f>SUM(Tabla21[[#This Row],[$_CANDELARIA]:[$_DISTRITO]])</f>
        <v>0</v>
      </c>
      <c r="AF215" s="32">
        <f>+Tabla21[[#This Row],[$_CENTRO_ORIENTE]]-Tabla21[[#This Row],[$_TOTAL]]</f>
        <v>0</v>
      </c>
    </row>
    <row r="216" spans="1:32" ht="63.75" hidden="1">
      <c r="A216" s="19" t="s">
        <v>63</v>
      </c>
      <c r="B216" s="20" t="s">
        <v>290</v>
      </c>
      <c r="C216" s="20" t="s">
        <v>291</v>
      </c>
      <c r="D216" s="21">
        <v>199</v>
      </c>
      <c r="E216" s="20" t="s">
        <v>319</v>
      </c>
      <c r="F216" s="20" t="s">
        <v>293</v>
      </c>
      <c r="G216" s="19" t="s">
        <v>54</v>
      </c>
      <c r="H216" s="19" t="s">
        <v>55</v>
      </c>
      <c r="I216" s="19" t="s">
        <v>74</v>
      </c>
      <c r="J216" s="22">
        <v>67631408</v>
      </c>
      <c r="K216" s="5">
        <v>6</v>
      </c>
      <c r="L216" s="22">
        <f>+Tabla21[[#This Row],[VALOR UNITARIO]]*Tabla21[[#This Row],[META_CENTRO_ORIENTE]]</f>
        <v>405788448</v>
      </c>
      <c r="M216" s="55">
        <v>0</v>
      </c>
      <c r="N216" s="56">
        <v>0</v>
      </c>
      <c r="O216" s="56">
        <v>0</v>
      </c>
      <c r="P216" s="56">
        <v>0</v>
      </c>
      <c r="Q216" s="56">
        <v>0</v>
      </c>
      <c r="R216" s="56">
        <v>0</v>
      </c>
      <c r="S216" s="56">
        <v>6</v>
      </c>
      <c r="T216" s="57">
        <v>0</v>
      </c>
      <c r="U216" s="28">
        <f>+Tabla21[[#This Row],[META_CANDELARIA]]+Tabla21[[#This Row],[META_SANTA_FE]]+Tabla21[[#This Row],[META_MARTIRES]]+Tabla21[[#This Row],[META_SAN_CRISTOBAL]]+Tabla21[[#This Row],[META_RAFAEL_URIBE_URIBE]]+Tabla21[[#This Row],[META_ANTONIO_NARIÑO]]+Tabla21[[#This Row],[META_SUBRED]]+Tabla21[[#This Row],[META_DISTRITO]]</f>
        <v>6</v>
      </c>
      <c r="V216" s="29">
        <f>+Tabla21[[#This Row],[META_CENTRO_ORIENTE]]-Tabla21[[#This Row],[META_TOTAL]]</f>
        <v>0</v>
      </c>
      <c r="W216" s="30">
        <f>+Tabla21[[#This Row],[VALOR UNITARIO]]*Tabla21[[#This Row],[META_CANDELARIA]]</f>
        <v>0</v>
      </c>
      <c r="X216" s="31">
        <f>+Tabla21[[#This Row],[META_SANTA_FE]]*Tabla21[[#This Row],[VALOR UNITARIO]]</f>
        <v>0</v>
      </c>
      <c r="Y216" s="31">
        <f>+Tabla21[[#This Row],[META_MARTIRES]]*Tabla21[[#This Row],[VALOR UNITARIO]]</f>
        <v>0</v>
      </c>
      <c r="Z216" s="31">
        <f>+Tabla21[[#This Row],[META_SAN_CRISTOBAL]]*Tabla21[[#This Row],[VALOR UNITARIO]]</f>
        <v>0</v>
      </c>
      <c r="AA216" s="31">
        <f>+Tabla21[[#This Row],[META_RAFAEL_URIBE_URIBE]]*Tabla21[[#This Row],[VALOR UNITARIO]]</f>
        <v>0</v>
      </c>
      <c r="AB216" s="31">
        <f>+Tabla21[[#This Row],[META_ANTONIO_NARIÑO]]*Tabla21[[#This Row],[VALOR UNITARIO]]</f>
        <v>0</v>
      </c>
      <c r="AC216" s="31">
        <f>+Tabla21[[#This Row],[META_SUBRED]]*Tabla21[[#This Row],[VALOR UNITARIO]]</f>
        <v>405788448</v>
      </c>
      <c r="AD216" s="32">
        <f>+Tabla21[[#This Row],[META_DISTRITO]]*Tabla21[[#This Row],[VALOR UNITARIO]]</f>
        <v>0</v>
      </c>
      <c r="AE216" s="30">
        <f>SUM(Tabla21[[#This Row],[$_CANDELARIA]:[$_DISTRITO]])</f>
        <v>405788448</v>
      </c>
      <c r="AF216" s="32">
        <f>+Tabla21[[#This Row],[$_CENTRO_ORIENTE]]-Tabla21[[#This Row],[$_TOTAL]]</f>
        <v>0</v>
      </c>
    </row>
    <row r="217" spans="1:32" ht="63.75" hidden="1">
      <c r="A217" s="19" t="s">
        <v>63</v>
      </c>
      <c r="B217" s="20" t="s">
        <v>290</v>
      </c>
      <c r="C217" s="20" t="s">
        <v>291</v>
      </c>
      <c r="D217" s="21">
        <v>200</v>
      </c>
      <c r="E217" s="20" t="s">
        <v>320</v>
      </c>
      <c r="F217" s="20" t="s">
        <v>293</v>
      </c>
      <c r="G217" s="19" t="s">
        <v>54</v>
      </c>
      <c r="H217" s="19" t="s">
        <v>55</v>
      </c>
      <c r="I217" s="19" t="s">
        <v>74</v>
      </c>
      <c r="J217" s="22">
        <v>62009840</v>
      </c>
      <c r="K217" s="5">
        <v>0</v>
      </c>
      <c r="L217" s="22">
        <f>+Tabla21[[#This Row],[VALOR UNITARIO]]*Tabla21[[#This Row],[META_CENTRO_ORIENTE]]</f>
        <v>0</v>
      </c>
      <c r="M217" s="55">
        <f>+Tabla21[[#This Row],[META_CENTRO_ORIENTE]]*4.55/100</f>
        <v>0</v>
      </c>
      <c r="N217" s="56">
        <f>+Tabla21[[#This Row],[META_CENTRO_ORIENTE]]*22.8/100</f>
        <v>0</v>
      </c>
      <c r="O217" s="56">
        <f>+Tabla21[[#This Row],[META_CENTRO_ORIENTE]]*8.3/100</f>
        <v>0</v>
      </c>
      <c r="P217" s="56">
        <f>+Tabla21[[#This Row],[META_CENTRO_ORIENTE]]*22.73/100</f>
        <v>0</v>
      </c>
      <c r="Q217" s="56">
        <f>+Tabla21[[#This Row],[META_CENTRO_ORIENTE]]*27.64/100</f>
        <v>0</v>
      </c>
      <c r="R217" s="56">
        <f>+Tabla21[[#This Row],[META_CENTRO_ORIENTE]]*14/100</f>
        <v>0</v>
      </c>
      <c r="S217" s="56"/>
      <c r="T217" s="57"/>
      <c r="U217" s="28">
        <f>+Tabla21[[#This Row],[META_CANDELARIA]]+Tabla21[[#This Row],[META_SANTA_FE]]+Tabla21[[#This Row],[META_MARTIRES]]+Tabla21[[#This Row],[META_SAN_CRISTOBAL]]+Tabla21[[#This Row],[META_RAFAEL_URIBE_URIBE]]+Tabla21[[#This Row],[META_ANTONIO_NARIÑO]]+Tabla21[[#This Row],[META_SUBRED]]+Tabla21[[#This Row],[META_DISTRITO]]</f>
        <v>0</v>
      </c>
      <c r="V217" s="29">
        <f>+Tabla21[[#This Row],[META_CENTRO_ORIENTE]]-Tabla21[[#This Row],[META_TOTAL]]</f>
        <v>0</v>
      </c>
      <c r="W217" s="30">
        <f>+Tabla21[[#This Row],[VALOR UNITARIO]]*Tabla21[[#This Row],[META_CANDELARIA]]</f>
        <v>0</v>
      </c>
      <c r="X217" s="31">
        <f>+Tabla21[[#This Row],[META_SANTA_FE]]*Tabla21[[#This Row],[VALOR UNITARIO]]</f>
        <v>0</v>
      </c>
      <c r="Y217" s="31">
        <f>+Tabla21[[#This Row],[META_MARTIRES]]*Tabla21[[#This Row],[VALOR UNITARIO]]</f>
        <v>0</v>
      </c>
      <c r="Z217" s="31">
        <f>+Tabla21[[#This Row],[META_SAN_CRISTOBAL]]*Tabla21[[#This Row],[VALOR UNITARIO]]</f>
        <v>0</v>
      </c>
      <c r="AA217" s="31">
        <f>+Tabla21[[#This Row],[META_RAFAEL_URIBE_URIBE]]*Tabla21[[#This Row],[VALOR UNITARIO]]</f>
        <v>0</v>
      </c>
      <c r="AB217" s="31">
        <f>+Tabla21[[#This Row],[META_ANTONIO_NARIÑO]]*Tabla21[[#This Row],[VALOR UNITARIO]]</f>
        <v>0</v>
      </c>
      <c r="AC217" s="31">
        <f>+Tabla21[[#This Row],[META_SUBRED]]*Tabla21[[#This Row],[VALOR UNITARIO]]</f>
        <v>0</v>
      </c>
      <c r="AD217" s="32">
        <f>+Tabla21[[#This Row],[META_DISTRITO]]*Tabla21[[#This Row],[VALOR UNITARIO]]</f>
        <v>0</v>
      </c>
      <c r="AE217" s="30">
        <f>SUM(Tabla21[[#This Row],[$_CANDELARIA]:[$_DISTRITO]])</f>
        <v>0</v>
      </c>
      <c r="AF217" s="32">
        <f>+Tabla21[[#This Row],[$_CENTRO_ORIENTE]]-Tabla21[[#This Row],[$_TOTAL]]</f>
        <v>0</v>
      </c>
    </row>
    <row r="218" spans="1:32" ht="76.5" hidden="1">
      <c r="A218" s="19" t="s">
        <v>63</v>
      </c>
      <c r="B218" s="20" t="s">
        <v>290</v>
      </c>
      <c r="C218" s="20" t="s">
        <v>306</v>
      </c>
      <c r="D218" s="21">
        <v>201</v>
      </c>
      <c r="E218" s="20" t="s">
        <v>321</v>
      </c>
      <c r="F218" s="20" t="s">
        <v>293</v>
      </c>
      <c r="G218" s="19" t="s">
        <v>322</v>
      </c>
      <c r="H218" s="19" t="s">
        <v>55</v>
      </c>
      <c r="I218" s="19" t="s">
        <v>56</v>
      </c>
      <c r="J218" s="22">
        <v>152760</v>
      </c>
      <c r="K218" s="5">
        <v>951</v>
      </c>
      <c r="L218" s="22">
        <f>+Tabla21[[#This Row],[VALOR UNITARIO]]*Tabla21[[#This Row],[META_CENTRO_ORIENTE]]</f>
        <v>145274760</v>
      </c>
      <c r="M218" s="55">
        <f>+Tabla21[[#This Row],[META_CENTRO_ORIENTE]]*4.55/100</f>
        <v>43.270499999999998</v>
      </c>
      <c r="N218" s="56">
        <f>+Tabla21[[#This Row],[META_CENTRO_ORIENTE]]*22.8/100</f>
        <v>216.828</v>
      </c>
      <c r="O218" s="56">
        <f>+Tabla21[[#This Row],[META_CENTRO_ORIENTE]]*8.3/100</f>
        <v>78.933000000000007</v>
      </c>
      <c r="P218" s="56">
        <f>+Tabla21[[#This Row],[META_CENTRO_ORIENTE]]*22.73/100</f>
        <v>216.16229999999999</v>
      </c>
      <c r="Q218" s="56">
        <f>+Tabla21[[#This Row],[META_CENTRO_ORIENTE]]*27.64/100</f>
        <v>262.85640000000001</v>
      </c>
      <c r="R218" s="56">
        <f>+Tabla21[[#This Row],[META_CENTRO_ORIENTE]]*14/100</f>
        <v>133.13999999999999</v>
      </c>
      <c r="S218" s="56"/>
      <c r="T218" s="57"/>
      <c r="U218" s="28">
        <f>+Tabla21[[#This Row],[META_CANDELARIA]]+Tabla21[[#This Row],[META_SANTA_FE]]+Tabla21[[#This Row],[META_MARTIRES]]+Tabla21[[#This Row],[META_SAN_CRISTOBAL]]+Tabla21[[#This Row],[META_RAFAEL_URIBE_URIBE]]+Tabla21[[#This Row],[META_ANTONIO_NARIÑO]]+Tabla21[[#This Row],[META_SUBRED]]+Tabla21[[#This Row],[META_DISTRITO]]</f>
        <v>951.1902</v>
      </c>
      <c r="V218" s="29">
        <f>+Tabla21[[#This Row],[META_CENTRO_ORIENTE]]-Tabla21[[#This Row],[META_TOTAL]]</f>
        <v>-0.19020000000000437</v>
      </c>
      <c r="W218" s="30">
        <f>+Tabla21[[#This Row],[VALOR UNITARIO]]*Tabla21[[#This Row],[META_CANDELARIA]]</f>
        <v>6610001.5800000001</v>
      </c>
      <c r="X218" s="31">
        <f>+Tabla21[[#This Row],[META_SANTA_FE]]*Tabla21[[#This Row],[VALOR UNITARIO]]</f>
        <v>33122645.280000001</v>
      </c>
      <c r="Y218" s="31">
        <f>+Tabla21[[#This Row],[META_MARTIRES]]*Tabla21[[#This Row],[VALOR UNITARIO]]</f>
        <v>12057805.080000002</v>
      </c>
      <c r="Z218" s="31">
        <f>+Tabla21[[#This Row],[META_SAN_CRISTOBAL]]*Tabla21[[#This Row],[VALOR UNITARIO]]</f>
        <v>33020952.947999999</v>
      </c>
      <c r="AA218" s="31">
        <f>+Tabla21[[#This Row],[META_RAFAEL_URIBE_URIBE]]*Tabla21[[#This Row],[VALOR UNITARIO]]</f>
        <v>40153943.664000005</v>
      </c>
      <c r="AB218" s="31">
        <f>+Tabla21[[#This Row],[META_ANTONIO_NARIÑO]]*Tabla21[[#This Row],[VALOR UNITARIO]]</f>
        <v>20338466.399999999</v>
      </c>
      <c r="AC218" s="31">
        <f>+Tabla21[[#This Row],[META_SUBRED]]*Tabla21[[#This Row],[VALOR UNITARIO]]</f>
        <v>0</v>
      </c>
      <c r="AD218" s="32">
        <f>+Tabla21[[#This Row],[META_DISTRITO]]*Tabla21[[#This Row],[VALOR UNITARIO]]</f>
        <v>0</v>
      </c>
      <c r="AE218" s="30">
        <f>SUM(Tabla21[[#This Row],[$_CANDELARIA]:[$_DISTRITO]])</f>
        <v>145303814.95199999</v>
      </c>
      <c r="AF218" s="32">
        <f>+Tabla21[[#This Row],[$_CENTRO_ORIENTE]]-Tabla21[[#This Row],[$_TOTAL]]</f>
        <v>-29054.951999992132</v>
      </c>
    </row>
    <row r="219" spans="1:32" ht="63.75" hidden="1">
      <c r="A219" s="19" t="s">
        <v>63</v>
      </c>
      <c r="B219" s="20" t="s">
        <v>290</v>
      </c>
      <c r="C219" s="20" t="s">
        <v>291</v>
      </c>
      <c r="D219" s="21">
        <v>202</v>
      </c>
      <c r="E219" s="20" t="s">
        <v>323</v>
      </c>
      <c r="F219" s="20" t="s">
        <v>293</v>
      </c>
      <c r="G219" s="19" t="s">
        <v>54</v>
      </c>
      <c r="H219" s="19" t="s">
        <v>55</v>
      </c>
      <c r="I219" s="19" t="s">
        <v>56</v>
      </c>
      <c r="J219" s="22">
        <v>41150864</v>
      </c>
      <c r="K219" s="5">
        <v>0</v>
      </c>
      <c r="L219" s="22">
        <f>+Tabla21[[#This Row],[VALOR UNITARIO]]*Tabla21[[#This Row],[META_CENTRO_ORIENTE]]</f>
        <v>0</v>
      </c>
      <c r="M219" s="55">
        <f>+Tabla21[[#This Row],[META_CENTRO_ORIENTE]]*4.55/100</f>
        <v>0</v>
      </c>
      <c r="N219" s="56">
        <f>+Tabla21[[#This Row],[META_CENTRO_ORIENTE]]*22.8/100</f>
        <v>0</v>
      </c>
      <c r="O219" s="56">
        <f>+Tabla21[[#This Row],[META_CENTRO_ORIENTE]]*8.3/100</f>
        <v>0</v>
      </c>
      <c r="P219" s="56">
        <f>+Tabla21[[#This Row],[META_CENTRO_ORIENTE]]*22.73/100</f>
        <v>0</v>
      </c>
      <c r="Q219" s="56">
        <f>+Tabla21[[#This Row],[META_CENTRO_ORIENTE]]*27.64/100</f>
        <v>0</v>
      </c>
      <c r="R219" s="56">
        <f>+Tabla21[[#This Row],[META_CENTRO_ORIENTE]]*14/100</f>
        <v>0</v>
      </c>
      <c r="S219" s="56"/>
      <c r="T219" s="57"/>
      <c r="U219" s="28">
        <f>+Tabla21[[#This Row],[META_CANDELARIA]]+Tabla21[[#This Row],[META_SANTA_FE]]+Tabla21[[#This Row],[META_MARTIRES]]+Tabla21[[#This Row],[META_SAN_CRISTOBAL]]+Tabla21[[#This Row],[META_RAFAEL_URIBE_URIBE]]+Tabla21[[#This Row],[META_ANTONIO_NARIÑO]]+Tabla21[[#This Row],[META_SUBRED]]+Tabla21[[#This Row],[META_DISTRITO]]</f>
        <v>0</v>
      </c>
      <c r="V219" s="29">
        <f>+Tabla21[[#This Row],[META_CENTRO_ORIENTE]]-Tabla21[[#This Row],[META_TOTAL]]</f>
        <v>0</v>
      </c>
      <c r="W219" s="30">
        <f>+Tabla21[[#This Row],[VALOR UNITARIO]]*Tabla21[[#This Row],[META_CANDELARIA]]</f>
        <v>0</v>
      </c>
      <c r="X219" s="31">
        <f>+Tabla21[[#This Row],[META_SANTA_FE]]*Tabla21[[#This Row],[VALOR UNITARIO]]</f>
        <v>0</v>
      </c>
      <c r="Y219" s="31">
        <f>+Tabla21[[#This Row],[META_MARTIRES]]*Tabla21[[#This Row],[VALOR UNITARIO]]</f>
        <v>0</v>
      </c>
      <c r="Z219" s="31">
        <f>+Tabla21[[#This Row],[META_SAN_CRISTOBAL]]*Tabla21[[#This Row],[VALOR UNITARIO]]</f>
        <v>0</v>
      </c>
      <c r="AA219" s="31">
        <f>+Tabla21[[#This Row],[META_RAFAEL_URIBE_URIBE]]*Tabla21[[#This Row],[VALOR UNITARIO]]</f>
        <v>0</v>
      </c>
      <c r="AB219" s="31">
        <f>+Tabla21[[#This Row],[META_ANTONIO_NARIÑO]]*Tabla21[[#This Row],[VALOR UNITARIO]]</f>
        <v>0</v>
      </c>
      <c r="AC219" s="31">
        <f>+Tabla21[[#This Row],[META_SUBRED]]*Tabla21[[#This Row],[VALOR UNITARIO]]</f>
        <v>0</v>
      </c>
      <c r="AD219" s="32">
        <f>+Tabla21[[#This Row],[META_DISTRITO]]*Tabla21[[#This Row],[VALOR UNITARIO]]</f>
        <v>0</v>
      </c>
      <c r="AE219" s="30">
        <f>SUM(Tabla21[[#This Row],[$_CANDELARIA]:[$_DISTRITO]])</f>
        <v>0</v>
      </c>
      <c r="AF219" s="32">
        <f>+Tabla21[[#This Row],[$_CENTRO_ORIENTE]]-Tabla21[[#This Row],[$_TOTAL]]</f>
        <v>0</v>
      </c>
    </row>
    <row r="220" spans="1:32" ht="63.75" hidden="1">
      <c r="A220" s="19" t="s">
        <v>63</v>
      </c>
      <c r="B220" s="20" t="s">
        <v>290</v>
      </c>
      <c r="C220" s="20" t="s">
        <v>291</v>
      </c>
      <c r="D220" s="21">
        <v>203</v>
      </c>
      <c r="E220" s="20" t="s">
        <v>324</v>
      </c>
      <c r="F220" s="20" t="s">
        <v>293</v>
      </c>
      <c r="G220" s="19" t="s">
        <v>54</v>
      </c>
      <c r="H220" s="19" t="s">
        <v>55</v>
      </c>
      <c r="I220" s="19" t="s">
        <v>56</v>
      </c>
      <c r="J220" s="22">
        <v>37156592</v>
      </c>
      <c r="K220" s="5">
        <v>0</v>
      </c>
      <c r="L220" s="22">
        <f>+Tabla21[[#This Row],[VALOR UNITARIO]]*Tabla21[[#This Row],[META_CENTRO_ORIENTE]]</f>
        <v>0</v>
      </c>
      <c r="M220" s="55">
        <f>+Tabla21[[#This Row],[META_CENTRO_ORIENTE]]*4.55/100</f>
        <v>0</v>
      </c>
      <c r="N220" s="56">
        <f>+Tabla21[[#This Row],[META_CENTRO_ORIENTE]]*22.8/100</f>
        <v>0</v>
      </c>
      <c r="O220" s="56">
        <f>+Tabla21[[#This Row],[META_CENTRO_ORIENTE]]*8.3/100</f>
        <v>0</v>
      </c>
      <c r="P220" s="56">
        <f>+Tabla21[[#This Row],[META_CENTRO_ORIENTE]]*22.73/100</f>
        <v>0</v>
      </c>
      <c r="Q220" s="56">
        <f>+Tabla21[[#This Row],[META_CENTRO_ORIENTE]]*27.64/100</f>
        <v>0</v>
      </c>
      <c r="R220" s="56">
        <f>+Tabla21[[#This Row],[META_CENTRO_ORIENTE]]*14/100</f>
        <v>0</v>
      </c>
      <c r="S220" s="56"/>
      <c r="T220" s="57"/>
      <c r="U220" s="28">
        <f>+Tabla21[[#This Row],[META_CANDELARIA]]+Tabla21[[#This Row],[META_SANTA_FE]]+Tabla21[[#This Row],[META_MARTIRES]]+Tabla21[[#This Row],[META_SAN_CRISTOBAL]]+Tabla21[[#This Row],[META_RAFAEL_URIBE_URIBE]]+Tabla21[[#This Row],[META_ANTONIO_NARIÑO]]+Tabla21[[#This Row],[META_SUBRED]]+Tabla21[[#This Row],[META_DISTRITO]]</f>
        <v>0</v>
      </c>
      <c r="V220" s="29">
        <f>+Tabla21[[#This Row],[META_CENTRO_ORIENTE]]-Tabla21[[#This Row],[META_TOTAL]]</f>
        <v>0</v>
      </c>
      <c r="W220" s="30">
        <f>+Tabla21[[#This Row],[VALOR UNITARIO]]*Tabla21[[#This Row],[META_CANDELARIA]]</f>
        <v>0</v>
      </c>
      <c r="X220" s="31">
        <f>+Tabla21[[#This Row],[META_SANTA_FE]]*Tabla21[[#This Row],[VALOR UNITARIO]]</f>
        <v>0</v>
      </c>
      <c r="Y220" s="31">
        <f>+Tabla21[[#This Row],[META_MARTIRES]]*Tabla21[[#This Row],[VALOR UNITARIO]]</f>
        <v>0</v>
      </c>
      <c r="Z220" s="31">
        <f>+Tabla21[[#This Row],[META_SAN_CRISTOBAL]]*Tabla21[[#This Row],[VALOR UNITARIO]]</f>
        <v>0</v>
      </c>
      <c r="AA220" s="31">
        <f>+Tabla21[[#This Row],[META_RAFAEL_URIBE_URIBE]]*Tabla21[[#This Row],[VALOR UNITARIO]]</f>
        <v>0</v>
      </c>
      <c r="AB220" s="31">
        <f>+Tabla21[[#This Row],[META_ANTONIO_NARIÑO]]*Tabla21[[#This Row],[VALOR UNITARIO]]</f>
        <v>0</v>
      </c>
      <c r="AC220" s="31">
        <f>+Tabla21[[#This Row],[META_SUBRED]]*Tabla21[[#This Row],[VALOR UNITARIO]]</f>
        <v>0</v>
      </c>
      <c r="AD220" s="32">
        <f>+Tabla21[[#This Row],[META_DISTRITO]]*Tabla21[[#This Row],[VALOR UNITARIO]]</f>
        <v>0</v>
      </c>
      <c r="AE220" s="30">
        <f>SUM(Tabla21[[#This Row],[$_CANDELARIA]:[$_DISTRITO]])</f>
        <v>0</v>
      </c>
      <c r="AF220" s="32">
        <f>+Tabla21[[#This Row],[$_CENTRO_ORIENTE]]-Tabla21[[#This Row],[$_TOTAL]]</f>
        <v>0</v>
      </c>
    </row>
    <row r="221" spans="1:32" ht="63.75" hidden="1">
      <c r="A221" s="19" t="s">
        <v>63</v>
      </c>
      <c r="B221" s="20" t="s">
        <v>290</v>
      </c>
      <c r="C221" s="20" t="s">
        <v>291</v>
      </c>
      <c r="D221" s="21">
        <v>204</v>
      </c>
      <c r="E221" s="20" t="s">
        <v>325</v>
      </c>
      <c r="F221" s="20" t="s">
        <v>293</v>
      </c>
      <c r="G221" s="19" t="s">
        <v>54</v>
      </c>
      <c r="H221" s="19" t="s">
        <v>55</v>
      </c>
      <c r="I221" s="19" t="s">
        <v>56</v>
      </c>
      <c r="J221" s="22">
        <v>33162320</v>
      </c>
      <c r="K221" s="5">
        <v>6</v>
      </c>
      <c r="L221" s="22">
        <f>+Tabla21[[#This Row],[VALOR UNITARIO]]*Tabla21[[#This Row],[META_CENTRO_ORIENTE]]</f>
        <v>198973920</v>
      </c>
      <c r="M221" s="55">
        <v>0</v>
      </c>
      <c r="N221" s="56">
        <v>0</v>
      </c>
      <c r="O221" s="56">
        <v>0</v>
      </c>
      <c r="P221" s="56">
        <v>0</v>
      </c>
      <c r="Q221" s="56">
        <v>0</v>
      </c>
      <c r="R221" s="56">
        <v>0</v>
      </c>
      <c r="S221" s="56">
        <v>6</v>
      </c>
      <c r="T221" s="57">
        <v>0</v>
      </c>
      <c r="U221" s="28">
        <f>+Tabla21[[#This Row],[META_CANDELARIA]]+Tabla21[[#This Row],[META_SANTA_FE]]+Tabla21[[#This Row],[META_MARTIRES]]+Tabla21[[#This Row],[META_SAN_CRISTOBAL]]+Tabla21[[#This Row],[META_RAFAEL_URIBE_URIBE]]+Tabla21[[#This Row],[META_ANTONIO_NARIÑO]]+Tabla21[[#This Row],[META_SUBRED]]+Tabla21[[#This Row],[META_DISTRITO]]</f>
        <v>6</v>
      </c>
      <c r="V221" s="29">
        <f>+Tabla21[[#This Row],[META_CENTRO_ORIENTE]]-Tabla21[[#This Row],[META_TOTAL]]</f>
        <v>0</v>
      </c>
      <c r="W221" s="30">
        <f>+Tabla21[[#This Row],[VALOR UNITARIO]]*Tabla21[[#This Row],[META_CANDELARIA]]</f>
        <v>0</v>
      </c>
      <c r="X221" s="31">
        <f>+Tabla21[[#This Row],[META_SANTA_FE]]*Tabla21[[#This Row],[VALOR UNITARIO]]</f>
        <v>0</v>
      </c>
      <c r="Y221" s="31">
        <f>+Tabla21[[#This Row],[META_MARTIRES]]*Tabla21[[#This Row],[VALOR UNITARIO]]</f>
        <v>0</v>
      </c>
      <c r="Z221" s="31">
        <f>+Tabla21[[#This Row],[META_SAN_CRISTOBAL]]*Tabla21[[#This Row],[VALOR UNITARIO]]</f>
        <v>0</v>
      </c>
      <c r="AA221" s="31">
        <f>+Tabla21[[#This Row],[META_RAFAEL_URIBE_URIBE]]*Tabla21[[#This Row],[VALOR UNITARIO]]</f>
        <v>0</v>
      </c>
      <c r="AB221" s="31">
        <f>+Tabla21[[#This Row],[META_ANTONIO_NARIÑO]]*Tabla21[[#This Row],[VALOR UNITARIO]]</f>
        <v>0</v>
      </c>
      <c r="AC221" s="31">
        <f>+Tabla21[[#This Row],[META_SUBRED]]*Tabla21[[#This Row],[VALOR UNITARIO]]</f>
        <v>198973920</v>
      </c>
      <c r="AD221" s="32">
        <f>+Tabla21[[#This Row],[META_DISTRITO]]*Tabla21[[#This Row],[VALOR UNITARIO]]</f>
        <v>0</v>
      </c>
      <c r="AE221" s="30">
        <f>SUM(Tabla21[[#This Row],[$_CANDELARIA]:[$_DISTRITO]])</f>
        <v>198973920</v>
      </c>
      <c r="AF221" s="32">
        <f>+Tabla21[[#This Row],[$_CENTRO_ORIENTE]]-Tabla21[[#This Row],[$_TOTAL]]</f>
        <v>0</v>
      </c>
    </row>
    <row r="222" spans="1:32" ht="127.5" hidden="1">
      <c r="A222" s="19" t="s">
        <v>63</v>
      </c>
      <c r="B222" s="20" t="s">
        <v>290</v>
      </c>
      <c r="C222" s="20" t="s">
        <v>291</v>
      </c>
      <c r="D222" s="21">
        <v>205</v>
      </c>
      <c r="E222" s="20" t="s">
        <v>326</v>
      </c>
      <c r="F222" s="20" t="s">
        <v>293</v>
      </c>
      <c r="G222" s="19" t="s">
        <v>54</v>
      </c>
      <c r="H222" s="19" t="s">
        <v>55</v>
      </c>
      <c r="I222" s="19" t="s">
        <v>56</v>
      </c>
      <c r="J222" s="22">
        <v>11243136</v>
      </c>
      <c r="K222" s="5">
        <v>6</v>
      </c>
      <c r="L222" s="22">
        <f>+Tabla21[[#This Row],[VALOR UNITARIO]]*Tabla21[[#This Row],[META_CENTRO_ORIENTE]]</f>
        <v>67458816</v>
      </c>
      <c r="M222" s="55">
        <v>0</v>
      </c>
      <c r="N222" s="56">
        <v>0</v>
      </c>
      <c r="O222" s="56">
        <v>0</v>
      </c>
      <c r="P222" s="56">
        <v>0</v>
      </c>
      <c r="Q222" s="56">
        <v>0</v>
      </c>
      <c r="R222" s="56">
        <v>0</v>
      </c>
      <c r="S222" s="56">
        <v>6</v>
      </c>
      <c r="T222" s="57">
        <v>0</v>
      </c>
      <c r="U222" s="28">
        <f>+Tabla21[[#This Row],[META_CANDELARIA]]+Tabla21[[#This Row],[META_SANTA_FE]]+Tabla21[[#This Row],[META_MARTIRES]]+Tabla21[[#This Row],[META_SAN_CRISTOBAL]]+Tabla21[[#This Row],[META_RAFAEL_URIBE_URIBE]]+Tabla21[[#This Row],[META_ANTONIO_NARIÑO]]+Tabla21[[#This Row],[META_SUBRED]]+Tabla21[[#This Row],[META_DISTRITO]]</f>
        <v>6</v>
      </c>
      <c r="V222" s="29">
        <f>+Tabla21[[#This Row],[META_CENTRO_ORIENTE]]-Tabla21[[#This Row],[META_TOTAL]]</f>
        <v>0</v>
      </c>
      <c r="W222" s="30">
        <f>+Tabla21[[#This Row],[VALOR UNITARIO]]*Tabla21[[#This Row],[META_CANDELARIA]]</f>
        <v>0</v>
      </c>
      <c r="X222" s="31">
        <f>+Tabla21[[#This Row],[META_SANTA_FE]]*Tabla21[[#This Row],[VALOR UNITARIO]]</f>
        <v>0</v>
      </c>
      <c r="Y222" s="31">
        <f>+Tabla21[[#This Row],[META_MARTIRES]]*Tabla21[[#This Row],[VALOR UNITARIO]]</f>
        <v>0</v>
      </c>
      <c r="Z222" s="31">
        <f>+Tabla21[[#This Row],[META_SAN_CRISTOBAL]]*Tabla21[[#This Row],[VALOR UNITARIO]]</f>
        <v>0</v>
      </c>
      <c r="AA222" s="31">
        <f>+Tabla21[[#This Row],[META_RAFAEL_URIBE_URIBE]]*Tabla21[[#This Row],[VALOR UNITARIO]]</f>
        <v>0</v>
      </c>
      <c r="AB222" s="31">
        <f>+Tabla21[[#This Row],[META_ANTONIO_NARIÑO]]*Tabla21[[#This Row],[VALOR UNITARIO]]</f>
        <v>0</v>
      </c>
      <c r="AC222" s="31">
        <f>+Tabla21[[#This Row],[META_SUBRED]]*Tabla21[[#This Row],[VALOR UNITARIO]]</f>
        <v>67458816</v>
      </c>
      <c r="AD222" s="32">
        <f>+Tabla21[[#This Row],[META_DISTRITO]]*Tabla21[[#This Row],[VALOR UNITARIO]]</f>
        <v>0</v>
      </c>
      <c r="AE222" s="30">
        <f>SUM(Tabla21[[#This Row],[$_CANDELARIA]:[$_DISTRITO]])</f>
        <v>67458816</v>
      </c>
      <c r="AF222" s="32">
        <f>+Tabla21[[#This Row],[$_CENTRO_ORIENTE]]-Tabla21[[#This Row],[$_TOTAL]]</f>
        <v>0</v>
      </c>
    </row>
    <row r="223" spans="1:32" ht="63.75" hidden="1">
      <c r="A223" s="19" t="s">
        <v>63</v>
      </c>
      <c r="B223" s="20" t="s">
        <v>290</v>
      </c>
      <c r="C223" s="20" t="s">
        <v>291</v>
      </c>
      <c r="D223" s="21">
        <v>206</v>
      </c>
      <c r="E223" s="20" t="s">
        <v>327</v>
      </c>
      <c r="F223" s="20" t="s">
        <v>293</v>
      </c>
      <c r="G223" s="19" t="s">
        <v>54</v>
      </c>
      <c r="H223" s="19" t="s">
        <v>55</v>
      </c>
      <c r="I223" s="19" t="s">
        <v>56</v>
      </c>
      <c r="J223" s="22">
        <v>7347488</v>
      </c>
      <c r="K223" s="5">
        <v>6</v>
      </c>
      <c r="L223" s="22">
        <f>+Tabla21[[#This Row],[VALOR UNITARIO]]*Tabla21[[#This Row],[META_CENTRO_ORIENTE]]</f>
        <v>44084928</v>
      </c>
      <c r="M223" s="55">
        <v>0</v>
      </c>
      <c r="N223" s="56">
        <v>0</v>
      </c>
      <c r="O223" s="56">
        <v>0</v>
      </c>
      <c r="P223" s="56">
        <v>0</v>
      </c>
      <c r="Q223" s="56">
        <v>0</v>
      </c>
      <c r="R223" s="56">
        <v>0</v>
      </c>
      <c r="S223" s="56">
        <v>6</v>
      </c>
      <c r="T223" s="57">
        <v>0</v>
      </c>
      <c r="U223" s="28">
        <f>+Tabla21[[#This Row],[META_CANDELARIA]]+Tabla21[[#This Row],[META_SANTA_FE]]+Tabla21[[#This Row],[META_MARTIRES]]+Tabla21[[#This Row],[META_SAN_CRISTOBAL]]+Tabla21[[#This Row],[META_RAFAEL_URIBE_URIBE]]+Tabla21[[#This Row],[META_ANTONIO_NARIÑO]]+Tabla21[[#This Row],[META_SUBRED]]+Tabla21[[#This Row],[META_DISTRITO]]</f>
        <v>6</v>
      </c>
      <c r="V223" s="29">
        <f>+Tabla21[[#This Row],[META_CENTRO_ORIENTE]]-Tabla21[[#This Row],[META_TOTAL]]</f>
        <v>0</v>
      </c>
      <c r="W223" s="30">
        <f>+Tabla21[[#This Row],[VALOR UNITARIO]]*Tabla21[[#This Row],[META_CANDELARIA]]</f>
        <v>0</v>
      </c>
      <c r="X223" s="31">
        <f>+Tabla21[[#This Row],[META_SANTA_FE]]*Tabla21[[#This Row],[VALOR UNITARIO]]</f>
        <v>0</v>
      </c>
      <c r="Y223" s="31">
        <f>+Tabla21[[#This Row],[META_MARTIRES]]*Tabla21[[#This Row],[VALOR UNITARIO]]</f>
        <v>0</v>
      </c>
      <c r="Z223" s="31">
        <f>+Tabla21[[#This Row],[META_SAN_CRISTOBAL]]*Tabla21[[#This Row],[VALOR UNITARIO]]</f>
        <v>0</v>
      </c>
      <c r="AA223" s="31">
        <f>+Tabla21[[#This Row],[META_RAFAEL_URIBE_URIBE]]*Tabla21[[#This Row],[VALOR UNITARIO]]</f>
        <v>0</v>
      </c>
      <c r="AB223" s="31">
        <f>+Tabla21[[#This Row],[META_ANTONIO_NARIÑO]]*Tabla21[[#This Row],[VALOR UNITARIO]]</f>
        <v>0</v>
      </c>
      <c r="AC223" s="31">
        <f>+Tabla21[[#This Row],[META_SUBRED]]*Tabla21[[#This Row],[VALOR UNITARIO]]</f>
        <v>44084928</v>
      </c>
      <c r="AD223" s="32">
        <f>+Tabla21[[#This Row],[META_DISTRITO]]*Tabla21[[#This Row],[VALOR UNITARIO]]</f>
        <v>0</v>
      </c>
      <c r="AE223" s="30">
        <f>SUM(Tabla21[[#This Row],[$_CANDELARIA]:[$_DISTRITO]])</f>
        <v>44084928</v>
      </c>
      <c r="AF223" s="32">
        <f>+Tabla21[[#This Row],[$_CENTRO_ORIENTE]]-Tabla21[[#This Row],[$_TOTAL]]</f>
        <v>0</v>
      </c>
    </row>
    <row r="224" spans="1:32" ht="63.75" hidden="1">
      <c r="A224" s="19" t="s">
        <v>63</v>
      </c>
      <c r="B224" s="20" t="s">
        <v>290</v>
      </c>
      <c r="C224" s="20" t="s">
        <v>291</v>
      </c>
      <c r="D224" s="21">
        <v>207</v>
      </c>
      <c r="E224" s="20" t="s">
        <v>328</v>
      </c>
      <c r="F224" s="20" t="s">
        <v>293</v>
      </c>
      <c r="G224" s="19" t="s">
        <v>54</v>
      </c>
      <c r="H224" s="19" t="s">
        <v>55</v>
      </c>
      <c r="I224" s="19" t="s">
        <v>56</v>
      </c>
      <c r="J224" s="22">
        <v>8210448</v>
      </c>
      <c r="K224" s="5">
        <v>6</v>
      </c>
      <c r="L224" s="22">
        <f>+Tabla21[[#This Row],[VALOR UNITARIO]]*Tabla21[[#This Row],[META_CENTRO_ORIENTE]]</f>
        <v>49262688</v>
      </c>
      <c r="M224" s="55">
        <v>0</v>
      </c>
      <c r="N224" s="56">
        <v>0</v>
      </c>
      <c r="O224" s="56">
        <v>0</v>
      </c>
      <c r="P224" s="56">
        <v>0</v>
      </c>
      <c r="Q224" s="56">
        <v>0</v>
      </c>
      <c r="R224" s="56">
        <v>0</v>
      </c>
      <c r="S224" s="56">
        <v>6</v>
      </c>
      <c r="T224" s="57">
        <v>0</v>
      </c>
      <c r="U224" s="28">
        <f>+Tabla21[[#This Row],[META_CANDELARIA]]+Tabla21[[#This Row],[META_SANTA_FE]]+Tabla21[[#This Row],[META_MARTIRES]]+Tabla21[[#This Row],[META_SAN_CRISTOBAL]]+Tabla21[[#This Row],[META_RAFAEL_URIBE_URIBE]]+Tabla21[[#This Row],[META_ANTONIO_NARIÑO]]+Tabla21[[#This Row],[META_SUBRED]]+Tabla21[[#This Row],[META_DISTRITO]]</f>
        <v>6</v>
      </c>
      <c r="V224" s="29">
        <f>+Tabla21[[#This Row],[META_CENTRO_ORIENTE]]-Tabla21[[#This Row],[META_TOTAL]]</f>
        <v>0</v>
      </c>
      <c r="W224" s="30">
        <f>+Tabla21[[#This Row],[VALOR UNITARIO]]*Tabla21[[#This Row],[META_CANDELARIA]]</f>
        <v>0</v>
      </c>
      <c r="X224" s="31">
        <f>+Tabla21[[#This Row],[META_SANTA_FE]]*Tabla21[[#This Row],[VALOR UNITARIO]]</f>
        <v>0</v>
      </c>
      <c r="Y224" s="31">
        <f>+Tabla21[[#This Row],[META_MARTIRES]]*Tabla21[[#This Row],[VALOR UNITARIO]]</f>
        <v>0</v>
      </c>
      <c r="Z224" s="31">
        <f>+Tabla21[[#This Row],[META_SAN_CRISTOBAL]]*Tabla21[[#This Row],[VALOR UNITARIO]]</f>
        <v>0</v>
      </c>
      <c r="AA224" s="31">
        <f>+Tabla21[[#This Row],[META_RAFAEL_URIBE_URIBE]]*Tabla21[[#This Row],[VALOR UNITARIO]]</f>
        <v>0</v>
      </c>
      <c r="AB224" s="31">
        <f>+Tabla21[[#This Row],[META_ANTONIO_NARIÑO]]*Tabla21[[#This Row],[VALOR UNITARIO]]</f>
        <v>0</v>
      </c>
      <c r="AC224" s="31">
        <f>+Tabla21[[#This Row],[META_SUBRED]]*Tabla21[[#This Row],[VALOR UNITARIO]]</f>
        <v>49262688</v>
      </c>
      <c r="AD224" s="32">
        <f>+Tabla21[[#This Row],[META_DISTRITO]]*Tabla21[[#This Row],[VALOR UNITARIO]]</f>
        <v>0</v>
      </c>
      <c r="AE224" s="30">
        <f>SUM(Tabla21[[#This Row],[$_CANDELARIA]:[$_DISTRITO]])</f>
        <v>49262688</v>
      </c>
      <c r="AF224" s="32">
        <f>+Tabla21[[#This Row],[$_CENTRO_ORIENTE]]-Tabla21[[#This Row],[$_TOTAL]]</f>
        <v>0</v>
      </c>
    </row>
    <row r="225" spans="1:32" ht="76.5" hidden="1">
      <c r="A225" s="19" t="s">
        <v>63</v>
      </c>
      <c r="B225" s="20" t="s">
        <v>290</v>
      </c>
      <c r="C225" s="20" t="s">
        <v>306</v>
      </c>
      <c r="D225" s="21">
        <v>208</v>
      </c>
      <c r="E225" s="20" t="s">
        <v>329</v>
      </c>
      <c r="F225" s="20" t="s">
        <v>293</v>
      </c>
      <c r="G225" s="19" t="s">
        <v>54</v>
      </c>
      <c r="H225" s="19" t="s">
        <v>55</v>
      </c>
      <c r="I225" s="19" t="s">
        <v>56</v>
      </c>
      <c r="J225" s="22">
        <v>12969056</v>
      </c>
      <c r="K225" s="5">
        <v>18</v>
      </c>
      <c r="L225" s="22">
        <f>+Tabla21[[#This Row],[VALOR UNITARIO]]*Tabla21[[#This Row],[META_CENTRO_ORIENTE]]</f>
        <v>233443008</v>
      </c>
      <c r="M225" s="55">
        <v>0</v>
      </c>
      <c r="N225" s="56">
        <v>0</v>
      </c>
      <c r="O225" s="56">
        <v>0</v>
      </c>
      <c r="P225" s="56">
        <v>0</v>
      </c>
      <c r="Q225" s="56">
        <v>0</v>
      </c>
      <c r="R225" s="56">
        <v>0</v>
      </c>
      <c r="S225" s="56">
        <v>18</v>
      </c>
      <c r="T225" s="57"/>
      <c r="U225" s="28">
        <f>+Tabla21[[#This Row],[META_CANDELARIA]]+Tabla21[[#This Row],[META_SANTA_FE]]+Tabla21[[#This Row],[META_MARTIRES]]+Tabla21[[#This Row],[META_SAN_CRISTOBAL]]+Tabla21[[#This Row],[META_RAFAEL_URIBE_URIBE]]+Tabla21[[#This Row],[META_ANTONIO_NARIÑO]]+Tabla21[[#This Row],[META_SUBRED]]+Tabla21[[#This Row],[META_DISTRITO]]</f>
        <v>18</v>
      </c>
      <c r="V225" s="29">
        <f>+Tabla21[[#This Row],[META_CENTRO_ORIENTE]]-Tabla21[[#This Row],[META_TOTAL]]</f>
        <v>0</v>
      </c>
      <c r="W225" s="30">
        <f>+Tabla21[[#This Row],[VALOR UNITARIO]]*Tabla21[[#This Row],[META_CANDELARIA]]</f>
        <v>0</v>
      </c>
      <c r="X225" s="31">
        <f>+Tabla21[[#This Row],[META_SANTA_FE]]*Tabla21[[#This Row],[VALOR UNITARIO]]</f>
        <v>0</v>
      </c>
      <c r="Y225" s="31">
        <f>+Tabla21[[#This Row],[META_MARTIRES]]*Tabla21[[#This Row],[VALOR UNITARIO]]</f>
        <v>0</v>
      </c>
      <c r="Z225" s="31">
        <f>+Tabla21[[#This Row],[META_SAN_CRISTOBAL]]*Tabla21[[#This Row],[VALOR UNITARIO]]</f>
        <v>0</v>
      </c>
      <c r="AA225" s="31">
        <f>+Tabla21[[#This Row],[META_RAFAEL_URIBE_URIBE]]*Tabla21[[#This Row],[VALOR UNITARIO]]</f>
        <v>0</v>
      </c>
      <c r="AB225" s="31">
        <f>+Tabla21[[#This Row],[META_ANTONIO_NARIÑO]]*Tabla21[[#This Row],[VALOR UNITARIO]]</f>
        <v>0</v>
      </c>
      <c r="AC225" s="31">
        <f>+Tabla21[[#This Row],[META_SUBRED]]*Tabla21[[#This Row],[VALOR UNITARIO]]</f>
        <v>233443008</v>
      </c>
      <c r="AD225" s="32">
        <f>+Tabla21[[#This Row],[META_DISTRITO]]*Tabla21[[#This Row],[VALOR UNITARIO]]</f>
        <v>0</v>
      </c>
      <c r="AE225" s="30">
        <f>SUM(Tabla21[[#This Row],[$_CANDELARIA]:[$_DISTRITO]])</f>
        <v>233443008</v>
      </c>
      <c r="AF225" s="32">
        <f>+Tabla21[[#This Row],[$_CENTRO_ORIENTE]]-Tabla21[[#This Row],[$_TOTAL]]</f>
        <v>0</v>
      </c>
    </row>
    <row r="226" spans="1:32" ht="76.5" hidden="1">
      <c r="A226" s="19" t="s">
        <v>63</v>
      </c>
      <c r="B226" s="20" t="s">
        <v>290</v>
      </c>
      <c r="C226" s="20" t="s">
        <v>306</v>
      </c>
      <c r="D226" s="21">
        <v>209</v>
      </c>
      <c r="E226" s="20" t="s">
        <v>330</v>
      </c>
      <c r="F226" s="20" t="s">
        <v>293</v>
      </c>
      <c r="G226" s="19" t="s">
        <v>54</v>
      </c>
      <c r="H226" s="19" t="s">
        <v>55</v>
      </c>
      <c r="I226" s="19" t="s">
        <v>56</v>
      </c>
      <c r="J226" s="22">
        <v>7988544</v>
      </c>
      <c r="K226" s="5">
        <v>6</v>
      </c>
      <c r="L226" s="22">
        <f>+Tabla21[[#This Row],[VALOR UNITARIO]]*Tabla21[[#This Row],[META_CENTRO_ORIENTE]]</f>
        <v>47931264</v>
      </c>
      <c r="M226" s="55">
        <v>0</v>
      </c>
      <c r="N226" s="56">
        <v>0</v>
      </c>
      <c r="O226" s="56">
        <v>0</v>
      </c>
      <c r="P226" s="56">
        <v>0</v>
      </c>
      <c r="Q226" s="56">
        <v>0</v>
      </c>
      <c r="R226" s="56">
        <v>0</v>
      </c>
      <c r="S226" s="56">
        <v>6</v>
      </c>
      <c r="T226" s="57">
        <v>0</v>
      </c>
      <c r="U226" s="28">
        <f>+Tabla21[[#This Row],[META_CANDELARIA]]+Tabla21[[#This Row],[META_SANTA_FE]]+Tabla21[[#This Row],[META_MARTIRES]]+Tabla21[[#This Row],[META_SAN_CRISTOBAL]]+Tabla21[[#This Row],[META_RAFAEL_URIBE_URIBE]]+Tabla21[[#This Row],[META_ANTONIO_NARIÑO]]+Tabla21[[#This Row],[META_SUBRED]]+Tabla21[[#This Row],[META_DISTRITO]]</f>
        <v>6</v>
      </c>
      <c r="V226" s="29">
        <f>+Tabla21[[#This Row],[META_CENTRO_ORIENTE]]-Tabla21[[#This Row],[META_TOTAL]]</f>
        <v>0</v>
      </c>
      <c r="W226" s="30">
        <f>+Tabla21[[#This Row],[VALOR UNITARIO]]*Tabla21[[#This Row],[META_CANDELARIA]]</f>
        <v>0</v>
      </c>
      <c r="X226" s="31">
        <f>+Tabla21[[#This Row],[META_SANTA_FE]]*Tabla21[[#This Row],[VALOR UNITARIO]]</f>
        <v>0</v>
      </c>
      <c r="Y226" s="31">
        <f>+Tabla21[[#This Row],[META_MARTIRES]]*Tabla21[[#This Row],[VALOR UNITARIO]]</f>
        <v>0</v>
      </c>
      <c r="Z226" s="31">
        <f>+Tabla21[[#This Row],[META_SAN_CRISTOBAL]]*Tabla21[[#This Row],[VALOR UNITARIO]]</f>
        <v>0</v>
      </c>
      <c r="AA226" s="31">
        <f>+Tabla21[[#This Row],[META_RAFAEL_URIBE_URIBE]]*Tabla21[[#This Row],[VALOR UNITARIO]]</f>
        <v>0</v>
      </c>
      <c r="AB226" s="31">
        <f>+Tabla21[[#This Row],[META_ANTONIO_NARIÑO]]*Tabla21[[#This Row],[VALOR UNITARIO]]</f>
        <v>0</v>
      </c>
      <c r="AC226" s="31">
        <f>+Tabla21[[#This Row],[META_SUBRED]]*Tabla21[[#This Row],[VALOR UNITARIO]]</f>
        <v>47931264</v>
      </c>
      <c r="AD226" s="32">
        <f>+Tabla21[[#This Row],[META_DISTRITO]]*Tabla21[[#This Row],[VALOR UNITARIO]]</f>
        <v>0</v>
      </c>
      <c r="AE226" s="30">
        <f>SUM(Tabla21[[#This Row],[$_CANDELARIA]:[$_DISTRITO]])</f>
        <v>47931264</v>
      </c>
      <c r="AF226" s="32">
        <f>+Tabla21[[#This Row],[$_CENTRO_ORIENTE]]-Tabla21[[#This Row],[$_TOTAL]]</f>
        <v>0</v>
      </c>
    </row>
    <row r="227" spans="1:32" ht="76.5" hidden="1">
      <c r="A227" s="19" t="s">
        <v>63</v>
      </c>
      <c r="B227" s="20" t="s">
        <v>290</v>
      </c>
      <c r="C227" s="20" t="s">
        <v>306</v>
      </c>
      <c r="D227" s="21">
        <v>210</v>
      </c>
      <c r="E227" s="20" t="s">
        <v>331</v>
      </c>
      <c r="F227" s="20" t="s">
        <v>293</v>
      </c>
      <c r="G227" s="19" t="s">
        <v>54</v>
      </c>
      <c r="H227" s="19" t="s">
        <v>76</v>
      </c>
      <c r="I227" s="19" t="s">
        <v>56</v>
      </c>
      <c r="J227" s="22">
        <v>70836688</v>
      </c>
      <c r="K227" s="5">
        <v>0</v>
      </c>
      <c r="L227" s="22">
        <f>+Tabla21[[#This Row],[VALOR UNITARIO]]*Tabla21[[#This Row],[META_CENTRO_ORIENTE]]</f>
        <v>0</v>
      </c>
      <c r="M227" s="55">
        <f>+Tabla21[[#This Row],[META_CENTRO_ORIENTE]]*4.55/100</f>
        <v>0</v>
      </c>
      <c r="N227" s="56">
        <f>+Tabla21[[#This Row],[META_CENTRO_ORIENTE]]*22.8/100</f>
        <v>0</v>
      </c>
      <c r="O227" s="56">
        <f>+Tabla21[[#This Row],[META_CENTRO_ORIENTE]]*8.3/100</f>
        <v>0</v>
      </c>
      <c r="P227" s="56">
        <f>+Tabla21[[#This Row],[META_CENTRO_ORIENTE]]*22.73/100</f>
        <v>0</v>
      </c>
      <c r="Q227" s="56">
        <f>+Tabla21[[#This Row],[META_CENTRO_ORIENTE]]*27.64/100</f>
        <v>0</v>
      </c>
      <c r="R227" s="56">
        <f>+Tabla21[[#This Row],[META_CENTRO_ORIENTE]]*14/100</f>
        <v>0</v>
      </c>
      <c r="S227" s="56"/>
      <c r="T227" s="57"/>
      <c r="U227" s="28">
        <f>+Tabla21[[#This Row],[META_CANDELARIA]]+Tabla21[[#This Row],[META_SANTA_FE]]+Tabla21[[#This Row],[META_MARTIRES]]+Tabla21[[#This Row],[META_SAN_CRISTOBAL]]+Tabla21[[#This Row],[META_RAFAEL_URIBE_URIBE]]+Tabla21[[#This Row],[META_ANTONIO_NARIÑO]]+Tabla21[[#This Row],[META_SUBRED]]+Tabla21[[#This Row],[META_DISTRITO]]</f>
        <v>0</v>
      </c>
      <c r="V227" s="29">
        <f>+Tabla21[[#This Row],[META_CENTRO_ORIENTE]]-Tabla21[[#This Row],[META_TOTAL]]</f>
        <v>0</v>
      </c>
      <c r="W227" s="30">
        <f>+Tabla21[[#This Row],[VALOR UNITARIO]]*Tabla21[[#This Row],[META_CANDELARIA]]</f>
        <v>0</v>
      </c>
      <c r="X227" s="31">
        <f>+Tabla21[[#This Row],[META_SANTA_FE]]*Tabla21[[#This Row],[VALOR UNITARIO]]</f>
        <v>0</v>
      </c>
      <c r="Y227" s="31">
        <f>+Tabla21[[#This Row],[META_MARTIRES]]*Tabla21[[#This Row],[VALOR UNITARIO]]</f>
        <v>0</v>
      </c>
      <c r="Z227" s="31">
        <f>+Tabla21[[#This Row],[META_SAN_CRISTOBAL]]*Tabla21[[#This Row],[VALOR UNITARIO]]</f>
        <v>0</v>
      </c>
      <c r="AA227" s="31">
        <f>+Tabla21[[#This Row],[META_RAFAEL_URIBE_URIBE]]*Tabla21[[#This Row],[VALOR UNITARIO]]</f>
        <v>0</v>
      </c>
      <c r="AB227" s="31">
        <f>+Tabla21[[#This Row],[META_ANTONIO_NARIÑO]]*Tabla21[[#This Row],[VALOR UNITARIO]]</f>
        <v>0</v>
      </c>
      <c r="AC227" s="31">
        <f>+Tabla21[[#This Row],[META_SUBRED]]*Tabla21[[#This Row],[VALOR UNITARIO]]</f>
        <v>0</v>
      </c>
      <c r="AD227" s="32">
        <f>+Tabla21[[#This Row],[META_DISTRITO]]*Tabla21[[#This Row],[VALOR UNITARIO]]</f>
        <v>0</v>
      </c>
      <c r="AE227" s="30">
        <f>SUM(Tabla21[[#This Row],[$_CANDELARIA]:[$_DISTRITO]])</f>
        <v>0</v>
      </c>
      <c r="AF227" s="32">
        <f>+Tabla21[[#This Row],[$_CENTRO_ORIENTE]]-Tabla21[[#This Row],[$_TOTAL]]</f>
        <v>0</v>
      </c>
    </row>
    <row r="228" spans="1:32" ht="76.5" hidden="1">
      <c r="A228" s="19" t="s">
        <v>63</v>
      </c>
      <c r="B228" s="20" t="s">
        <v>290</v>
      </c>
      <c r="C228" s="20" t="s">
        <v>306</v>
      </c>
      <c r="D228" s="21">
        <v>211</v>
      </c>
      <c r="E228" s="20" t="s">
        <v>332</v>
      </c>
      <c r="F228" s="20" t="s">
        <v>293</v>
      </c>
      <c r="G228" s="19" t="s">
        <v>54</v>
      </c>
      <c r="H228" s="19" t="s">
        <v>76</v>
      </c>
      <c r="I228" s="19" t="s">
        <v>74</v>
      </c>
      <c r="J228" s="22">
        <v>25938112</v>
      </c>
      <c r="K228" s="5">
        <v>1</v>
      </c>
      <c r="L228" s="22">
        <f>+Tabla21[[#This Row],[VALOR UNITARIO]]*Tabla21[[#This Row],[META_CENTRO_ORIENTE]]</f>
        <v>25938112</v>
      </c>
      <c r="M228" s="55">
        <v>0</v>
      </c>
      <c r="N228" s="56">
        <v>0</v>
      </c>
      <c r="O228" s="56">
        <v>0</v>
      </c>
      <c r="P228" s="56">
        <v>1</v>
      </c>
      <c r="Q228" s="56">
        <v>0</v>
      </c>
      <c r="R228" s="56">
        <v>0</v>
      </c>
      <c r="S228" s="56"/>
      <c r="T228" s="57"/>
      <c r="U228" s="28">
        <f>+Tabla21[[#This Row],[META_CANDELARIA]]+Tabla21[[#This Row],[META_SANTA_FE]]+Tabla21[[#This Row],[META_MARTIRES]]+Tabla21[[#This Row],[META_SAN_CRISTOBAL]]+Tabla21[[#This Row],[META_RAFAEL_URIBE_URIBE]]+Tabla21[[#This Row],[META_ANTONIO_NARIÑO]]+Tabla21[[#This Row],[META_SUBRED]]+Tabla21[[#This Row],[META_DISTRITO]]</f>
        <v>1</v>
      </c>
      <c r="V228" s="29">
        <f>+Tabla21[[#This Row],[META_CENTRO_ORIENTE]]-Tabla21[[#This Row],[META_TOTAL]]</f>
        <v>0</v>
      </c>
      <c r="W228" s="30">
        <f>+Tabla21[[#This Row],[VALOR UNITARIO]]*Tabla21[[#This Row],[META_CANDELARIA]]</f>
        <v>0</v>
      </c>
      <c r="X228" s="31">
        <f>+Tabla21[[#This Row],[META_SANTA_FE]]*Tabla21[[#This Row],[VALOR UNITARIO]]</f>
        <v>0</v>
      </c>
      <c r="Y228" s="31">
        <f>+Tabla21[[#This Row],[META_MARTIRES]]*Tabla21[[#This Row],[VALOR UNITARIO]]</f>
        <v>0</v>
      </c>
      <c r="Z228" s="31">
        <f>+Tabla21[[#This Row],[META_SAN_CRISTOBAL]]*Tabla21[[#This Row],[VALOR UNITARIO]]</f>
        <v>25938112</v>
      </c>
      <c r="AA228" s="31">
        <f>+Tabla21[[#This Row],[META_RAFAEL_URIBE_URIBE]]*Tabla21[[#This Row],[VALOR UNITARIO]]</f>
        <v>0</v>
      </c>
      <c r="AB228" s="31">
        <f>+Tabla21[[#This Row],[META_ANTONIO_NARIÑO]]*Tabla21[[#This Row],[VALOR UNITARIO]]</f>
        <v>0</v>
      </c>
      <c r="AC228" s="31">
        <f>+Tabla21[[#This Row],[META_SUBRED]]*Tabla21[[#This Row],[VALOR UNITARIO]]</f>
        <v>0</v>
      </c>
      <c r="AD228" s="32">
        <f>+Tabla21[[#This Row],[META_DISTRITO]]*Tabla21[[#This Row],[VALOR UNITARIO]]</f>
        <v>0</v>
      </c>
      <c r="AE228" s="30">
        <f>SUM(Tabla21[[#This Row],[$_CANDELARIA]:[$_DISTRITO]])</f>
        <v>25938112</v>
      </c>
      <c r="AF228" s="32">
        <f>+Tabla21[[#This Row],[$_CENTRO_ORIENTE]]-Tabla21[[#This Row],[$_TOTAL]]</f>
        <v>0</v>
      </c>
    </row>
    <row r="229" spans="1:32" ht="76.5" hidden="1">
      <c r="A229" s="19" t="s">
        <v>63</v>
      </c>
      <c r="B229" s="20" t="s">
        <v>290</v>
      </c>
      <c r="C229" s="20" t="s">
        <v>306</v>
      </c>
      <c r="D229" s="21">
        <v>212</v>
      </c>
      <c r="E229" s="20" t="s">
        <v>333</v>
      </c>
      <c r="F229" s="20" t="s">
        <v>293</v>
      </c>
      <c r="G229" s="19" t="s">
        <v>54</v>
      </c>
      <c r="H229" s="19" t="s">
        <v>76</v>
      </c>
      <c r="I229" s="19" t="s">
        <v>56</v>
      </c>
      <c r="J229" s="22">
        <v>100000000</v>
      </c>
      <c r="K229" s="5">
        <v>0</v>
      </c>
      <c r="L229" s="22">
        <f>+Tabla21[[#This Row],[VALOR UNITARIO]]*Tabla21[[#This Row],[META_CENTRO_ORIENTE]]</f>
        <v>0</v>
      </c>
      <c r="M229" s="55">
        <f>+Tabla21[[#This Row],[META_CENTRO_ORIENTE]]*4.55/100</f>
        <v>0</v>
      </c>
      <c r="N229" s="56">
        <f>+Tabla21[[#This Row],[META_CENTRO_ORIENTE]]*22.8/100</f>
        <v>0</v>
      </c>
      <c r="O229" s="56">
        <f>+Tabla21[[#This Row],[META_CENTRO_ORIENTE]]*8.3/100</f>
        <v>0</v>
      </c>
      <c r="P229" s="56">
        <f>+Tabla21[[#This Row],[META_CENTRO_ORIENTE]]*22.73/100</f>
        <v>0</v>
      </c>
      <c r="Q229" s="56">
        <f>+Tabla21[[#This Row],[META_CENTRO_ORIENTE]]*27.64/100</f>
        <v>0</v>
      </c>
      <c r="R229" s="56">
        <f>+Tabla21[[#This Row],[META_CENTRO_ORIENTE]]*14/100</f>
        <v>0</v>
      </c>
      <c r="S229" s="56"/>
      <c r="T229" s="57"/>
      <c r="U229" s="28">
        <f>+Tabla21[[#This Row],[META_CANDELARIA]]+Tabla21[[#This Row],[META_SANTA_FE]]+Tabla21[[#This Row],[META_MARTIRES]]+Tabla21[[#This Row],[META_SAN_CRISTOBAL]]+Tabla21[[#This Row],[META_RAFAEL_URIBE_URIBE]]+Tabla21[[#This Row],[META_ANTONIO_NARIÑO]]+Tabla21[[#This Row],[META_SUBRED]]+Tabla21[[#This Row],[META_DISTRITO]]</f>
        <v>0</v>
      </c>
      <c r="V229" s="29">
        <f>+Tabla21[[#This Row],[META_CENTRO_ORIENTE]]-Tabla21[[#This Row],[META_TOTAL]]</f>
        <v>0</v>
      </c>
      <c r="W229" s="30">
        <f>+Tabla21[[#This Row],[VALOR UNITARIO]]*Tabla21[[#This Row],[META_CANDELARIA]]</f>
        <v>0</v>
      </c>
      <c r="X229" s="31">
        <f>+Tabla21[[#This Row],[META_SANTA_FE]]*Tabla21[[#This Row],[VALOR UNITARIO]]</f>
        <v>0</v>
      </c>
      <c r="Y229" s="31">
        <f>+Tabla21[[#This Row],[META_MARTIRES]]*Tabla21[[#This Row],[VALOR UNITARIO]]</f>
        <v>0</v>
      </c>
      <c r="Z229" s="31">
        <f>+Tabla21[[#This Row],[META_SAN_CRISTOBAL]]*Tabla21[[#This Row],[VALOR UNITARIO]]</f>
        <v>0</v>
      </c>
      <c r="AA229" s="31">
        <f>+Tabla21[[#This Row],[META_RAFAEL_URIBE_URIBE]]*Tabla21[[#This Row],[VALOR UNITARIO]]</f>
        <v>0</v>
      </c>
      <c r="AB229" s="31">
        <f>+Tabla21[[#This Row],[META_ANTONIO_NARIÑO]]*Tabla21[[#This Row],[VALOR UNITARIO]]</f>
        <v>0</v>
      </c>
      <c r="AC229" s="31">
        <f>+Tabla21[[#This Row],[META_SUBRED]]*Tabla21[[#This Row],[VALOR UNITARIO]]</f>
        <v>0</v>
      </c>
      <c r="AD229" s="32">
        <f>+Tabla21[[#This Row],[META_DISTRITO]]*Tabla21[[#This Row],[VALOR UNITARIO]]</f>
        <v>0</v>
      </c>
      <c r="AE229" s="30">
        <f>SUM(Tabla21[[#This Row],[$_CANDELARIA]:[$_DISTRITO]])</f>
        <v>0</v>
      </c>
      <c r="AF229" s="32">
        <f>+Tabla21[[#This Row],[$_CENTRO_ORIENTE]]-Tabla21[[#This Row],[$_TOTAL]]</f>
        <v>0</v>
      </c>
    </row>
    <row r="230" spans="1:32" ht="63.75" hidden="1">
      <c r="A230" s="19" t="s">
        <v>63</v>
      </c>
      <c r="B230" s="20" t="s">
        <v>290</v>
      </c>
      <c r="C230" s="20" t="s">
        <v>291</v>
      </c>
      <c r="D230" s="21">
        <v>213</v>
      </c>
      <c r="E230" s="20" t="s">
        <v>334</v>
      </c>
      <c r="F230" s="20" t="s">
        <v>293</v>
      </c>
      <c r="G230" s="19" t="s">
        <v>54</v>
      </c>
      <c r="H230" s="19" t="s">
        <v>55</v>
      </c>
      <c r="I230" s="19" t="s">
        <v>56</v>
      </c>
      <c r="J230" s="22">
        <v>92953120</v>
      </c>
      <c r="K230" s="5">
        <v>0</v>
      </c>
      <c r="L230" s="22">
        <f>+Tabla21[[#This Row],[VALOR UNITARIO]]*Tabla21[[#This Row],[META_CENTRO_ORIENTE]]</f>
        <v>0</v>
      </c>
      <c r="M230" s="55">
        <f>+Tabla21[[#This Row],[META_CENTRO_ORIENTE]]*4.55/100</f>
        <v>0</v>
      </c>
      <c r="N230" s="56">
        <f>+Tabla21[[#This Row],[META_CENTRO_ORIENTE]]*22.8/100</f>
        <v>0</v>
      </c>
      <c r="O230" s="56">
        <f>+Tabla21[[#This Row],[META_CENTRO_ORIENTE]]*8.3/100</f>
        <v>0</v>
      </c>
      <c r="P230" s="56">
        <f>+Tabla21[[#This Row],[META_CENTRO_ORIENTE]]*22.73/100</f>
        <v>0</v>
      </c>
      <c r="Q230" s="56">
        <f>+Tabla21[[#This Row],[META_CENTRO_ORIENTE]]*27.64/100</f>
        <v>0</v>
      </c>
      <c r="R230" s="56">
        <f>+Tabla21[[#This Row],[META_CENTRO_ORIENTE]]*14/100</f>
        <v>0</v>
      </c>
      <c r="S230" s="56"/>
      <c r="T230" s="57"/>
      <c r="U230" s="28">
        <f>+Tabla21[[#This Row],[META_CANDELARIA]]+Tabla21[[#This Row],[META_SANTA_FE]]+Tabla21[[#This Row],[META_MARTIRES]]+Tabla21[[#This Row],[META_SAN_CRISTOBAL]]+Tabla21[[#This Row],[META_RAFAEL_URIBE_URIBE]]+Tabla21[[#This Row],[META_ANTONIO_NARIÑO]]+Tabla21[[#This Row],[META_SUBRED]]+Tabla21[[#This Row],[META_DISTRITO]]</f>
        <v>0</v>
      </c>
      <c r="V230" s="29">
        <f>+Tabla21[[#This Row],[META_CENTRO_ORIENTE]]-Tabla21[[#This Row],[META_TOTAL]]</f>
        <v>0</v>
      </c>
      <c r="W230" s="30">
        <f>+Tabla21[[#This Row],[VALOR UNITARIO]]*Tabla21[[#This Row],[META_CANDELARIA]]</f>
        <v>0</v>
      </c>
      <c r="X230" s="31">
        <f>+Tabla21[[#This Row],[META_SANTA_FE]]*Tabla21[[#This Row],[VALOR UNITARIO]]</f>
        <v>0</v>
      </c>
      <c r="Y230" s="31">
        <f>+Tabla21[[#This Row],[META_MARTIRES]]*Tabla21[[#This Row],[VALOR UNITARIO]]</f>
        <v>0</v>
      </c>
      <c r="Z230" s="31">
        <f>+Tabla21[[#This Row],[META_SAN_CRISTOBAL]]*Tabla21[[#This Row],[VALOR UNITARIO]]</f>
        <v>0</v>
      </c>
      <c r="AA230" s="31">
        <f>+Tabla21[[#This Row],[META_RAFAEL_URIBE_URIBE]]*Tabla21[[#This Row],[VALOR UNITARIO]]</f>
        <v>0</v>
      </c>
      <c r="AB230" s="31">
        <f>+Tabla21[[#This Row],[META_ANTONIO_NARIÑO]]*Tabla21[[#This Row],[VALOR UNITARIO]]</f>
        <v>0</v>
      </c>
      <c r="AC230" s="31">
        <f>+Tabla21[[#This Row],[META_SUBRED]]*Tabla21[[#This Row],[VALOR UNITARIO]]</f>
        <v>0</v>
      </c>
      <c r="AD230" s="32">
        <f>+Tabla21[[#This Row],[META_DISTRITO]]*Tabla21[[#This Row],[VALOR UNITARIO]]</f>
        <v>0</v>
      </c>
      <c r="AE230" s="30">
        <f>SUM(Tabla21[[#This Row],[$_CANDELARIA]:[$_DISTRITO]])</f>
        <v>0</v>
      </c>
      <c r="AF230" s="32">
        <f>+Tabla21[[#This Row],[$_CENTRO_ORIENTE]]-Tabla21[[#This Row],[$_TOTAL]]</f>
        <v>0</v>
      </c>
    </row>
    <row r="231" spans="1:32" ht="63.75" hidden="1">
      <c r="A231" s="19" t="s">
        <v>63</v>
      </c>
      <c r="B231" s="20" t="s">
        <v>290</v>
      </c>
      <c r="C231" s="20" t="s">
        <v>291</v>
      </c>
      <c r="D231" s="21">
        <v>214</v>
      </c>
      <c r="E231" s="20" t="s">
        <v>335</v>
      </c>
      <c r="F231" s="20" t="s">
        <v>293</v>
      </c>
      <c r="G231" s="19" t="s">
        <v>54</v>
      </c>
      <c r="H231" s="19" t="s">
        <v>55</v>
      </c>
      <c r="I231" s="19" t="s">
        <v>56</v>
      </c>
      <c r="J231" s="22">
        <v>72587264</v>
      </c>
      <c r="K231" s="5">
        <v>6</v>
      </c>
      <c r="L231" s="22">
        <f>+Tabla21[[#This Row],[VALOR UNITARIO]]*Tabla21[[#This Row],[META_CENTRO_ORIENTE]]</f>
        <v>435523584</v>
      </c>
      <c r="M231" s="55">
        <v>0</v>
      </c>
      <c r="N231" s="56">
        <v>0</v>
      </c>
      <c r="O231" s="56">
        <v>0</v>
      </c>
      <c r="P231" s="56">
        <v>0</v>
      </c>
      <c r="Q231" s="56">
        <v>0</v>
      </c>
      <c r="R231" s="56">
        <v>0</v>
      </c>
      <c r="S231" s="56">
        <v>6</v>
      </c>
      <c r="T231" s="57">
        <v>0</v>
      </c>
      <c r="U231" s="28">
        <f>+Tabla21[[#This Row],[META_CANDELARIA]]+Tabla21[[#This Row],[META_SANTA_FE]]+Tabla21[[#This Row],[META_MARTIRES]]+Tabla21[[#This Row],[META_SAN_CRISTOBAL]]+Tabla21[[#This Row],[META_RAFAEL_URIBE_URIBE]]+Tabla21[[#This Row],[META_ANTONIO_NARIÑO]]+Tabla21[[#This Row],[META_SUBRED]]+Tabla21[[#This Row],[META_DISTRITO]]</f>
        <v>6</v>
      </c>
      <c r="V231" s="29">
        <f>+Tabla21[[#This Row],[META_CENTRO_ORIENTE]]-Tabla21[[#This Row],[META_TOTAL]]</f>
        <v>0</v>
      </c>
      <c r="W231" s="30">
        <f>+Tabla21[[#This Row],[VALOR UNITARIO]]*Tabla21[[#This Row],[META_CANDELARIA]]</f>
        <v>0</v>
      </c>
      <c r="X231" s="31">
        <f>+Tabla21[[#This Row],[META_SANTA_FE]]*Tabla21[[#This Row],[VALOR UNITARIO]]</f>
        <v>0</v>
      </c>
      <c r="Y231" s="31">
        <f>+Tabla21[[#This Row],[META_MARTIRES]]*Tabla21[[#This Row],[VALOR UNITARIO]]</f>
        <v>0</v>
      </c>
      <c r="Z231" s="31">
        <f>+Tabla21[[#This Row],[META_SAN_CRISTOBAL]]*Tabla21[[#This Row],[VALOR UNITARIO]]</f>
        <v>0</v>
      </c>
      <c r="AA231" s="31">
        <f>+Tabla21[[#This Row],[META_RAFAEL_URIBE_URIBE]]*Tabla21[[#This Row],[VALOR UNITARIO]]</f>
        <v>0</v>
      </c>
      <c r="AB231" s="31">
        <f>+Tabla21[[#This Row],[META_ANTONIO_NARIÑO]]*Tabla21[[#This Row],[VALOR UNITARIO]]</f>
        <v>0</v>
      </c>
      <c r="AC231" s="31">
        <f>+Tabla21[[#This Row],[META_SUBRED]]*Tabla21[[#This Row],[VALOR UNITARIO]]</f>
        <v>435523584</v>
      </c>
      <c r="AD231" s="32">
        <f>+Tabla21[[#This Row],[META_DISTRITO]]*Tabla21[[#This Row],[VALOR UNITARIO]]</f>
        <v>0</v>
      </c>
      <c r="AE231" s="30">
        <f>SUM(Tabla21[[#This Row],[$_CANDELARIA]:[$_DISTRITO]])</f>
        <v>435523584</v>
      </c>
      <c r="AF231" s="32">
        <f>+Tabla21[[#This Row],[$_CENTRO_ORIENTE]]-Tabla21[[#This Row],[$_TOTAL]]</f>
        <v>0</v>
      </c>
    </row>
    <row r="232" spans="1:32" ht="76.5" hidden="1">
      <c r="A232" s="19" t="s">
        <v>63</v>
      </c>
      <c r="B232" s="20" t="s">
        <v>290</v>
      </c>
      <c r="C232" s="20" t="s">
        <v>306</v>
      </c>
      <c r="D232" s="21">
        <v>215</v>
      </c>
      <c r="E232" s="20" t="s">
        <v>336</v>
      </c>
      <c r="F232" s="20" t="s">
        <v>293</v>
      </c>
      <c r="G232" s="19" t="s">
        <v>337</v>
      </c>
      <c r="H232" s="19" t="s">
        <v>55</v>
      </c>
      <c r="I232" s="19" t="s">
        <v>56</v>
      </c>
      <c r="J232" s="22">
        <v>211452</v>
      </c>
      <c r="K232" s="5">
        <v>2829</v>
      </c>
      <c r="L232" s="22">
        <f>+Tabla21[[#This Row],[VALOR UNITARIO]]*Tabla21[[#This Row],[META_CENTRO_ORIENTE]]</f>
        <v>598197708</v>
      </c>
      <c r="M232" s="55">
        <f>+Tabla21[[#This Row],[META_CENTRO_ORIENTE]]*4.55/100</f>
        <v>128.71949999999998</v>
      </c>
      <c r="N232" s="56">
        <f>+Tabla21[[#This Row],[META_CENTRO_ORIENTE]]*22.8/100</f>
        <v>645.01200000000006</v>
      </c>
      <c r="O232" s="56">
        <f>+Tabla21[[#This Row],[META_CENTRO_ORIENTE]]*8.3/100</f>
        <v>234.80700000000002</v>
      </c>
      <c r="P232" s="56">
        <f>+Tabla21[[#This Row],[META_CENTRO_ORIENTE]]*22.73/100</f>
        <v>643.0317</v>
      </c>
      <c r="Q232" s="56">
        <f>+Tabla21[[#This Row],[META_CENTRO_ORIENTE]]*27.64/100</f>
        <v>781.93560000000002</v>
      </c>
      <c r="R232" s="56">
        <f>+Tabla21[[#This Row],[META_CENTRO_ORIENTE]]*14/100</f>
        <v>396.06</v>
      </c>
      <c r="S232" s="56"/>
      <c r="T232" s="57"/>
      <c r="U232" s="28">
        <f>+Tabla21[[#This Row],[META_CANDELARIA]]+Tabla21[[#This Row],[META_SANTA_FE]]+Tabla21[[#This Row],[META_MARTIRES]]+Tabla21[[#This Row],[META_SAN_CRISTOBAL]]+Tabla21[[#This Row],[META_RAFAEL_URIBE_URIBE]]+Tabla21[[#This Row],[META_ANTONIO_NARIÑO]]+Tabla21[[#This Row],[META_SUBRED]]+Tabla21[[#This Row],[META_DISTRITO]]</f>
        <v>2829.5657999999999</v>
      </c>
      <c r="V232" s="29">
        <f>+Tabla21[[#This Row],[META_CENTRO_ORIENTE]]-Tabla21[[#This Row],[META_TOTAL]]</f>
        <v>-0.56579999999985375</v>
      </c>
      <c r="W232" s="30">
        <f>+Tabla21[[#This Row],[VALOR UNITARIO]]*Tabla21[[#This Row],[META_CANDELARIA]]</f>
        <v>27217995.713999998</v>
      </c>
      <c r="X232" s="31">
        <f>+Tabla21[[#This Row],[META_SANTA_FE]]*Tabla21[[#This Row],[VALOR UNITARIO]]</f>
        <v>136389077.42400002</v>
      </c>
      <c r="Y232" s="31">
        <f>+Tabla21[[#This Row],[META_MARTIRES]]*Tabla21[[#This Row],[VALOR UNITARIO]]</f>
        <v>49650409.764000006</v>
      </c>
      <c r="Z232" s="31">
        <f>+Tabla21[[#This Row],[META_SAN_CRISTOBAL]]*Tabla21[[#This Row],[VALOR UNITARIO]]</f>
        <v>135970339.0284</v>
      </c>
      <c r="AA232" s="31">
        <f>+Tabla21[[#This Row],[META_RAFAEL_URIBE_URIBE]]*Tabla21[[#This Row],[VALOR UNITARIO]]</f>
        <v>165341846.4912</v>
      </c>
      <c r="AB232" s="31">
        <f>+Tabla21[[#This Row],[META_ANTONIO_NARIÑO]]*Tabla21[[#This Row],[VALOR UNITARIO]]</f>
        <v>83747679.120000005</v>
      </c>
      <c r="AC232" s="31">
        <f>+Tabla21[[#This Row],[META_SUBRED]]*Tabla21[[#This Row],[VALOR UNITARIO]]</f>
        <v>0</v>
      </c>
      <c r="AD232" s="32">
        <f>+Tabla21[[#This Row],[META_DISTRITO]]*Tabla21[[#This Row],[VALOR UNITARIO]]</f>
        <v>0</v>
      </c>
      <c r="AE232" s="30">
        <f>SUM(Tabla21[[#This Row],[$_CANDELARIA]:[$_DISTRITO]])</f>
        <v>598317347.54159999</v>
      </c>
      <c r="AF232" s="32">
        <f>+Tabla21[[#This Row],[$_CENTRO_ORIENTE]]-Tabla21[[#This Row],[$_TOTAL]]</f>
        <v>-119639.54159998894</v>
      </c>
    </row>
    <row r="233" spans="1:32" ht="89.25" hidden="1">
      <c r="A233" s="19" t="s">
        <v>63</v>
      </c>
      <c r="B233" s="20" t="s">
        <v>290</v>
      </c>
      <c r="C233" s="20" t="s">
        <v>291</v>
      </c>
      <c r="D233" s="21">
        <v>216</v>
      </c>
      <c r="E233" s="20" t="s">
        <v>338</v>
      </c>
      <c r="F233" s="20" t="s">
        <v>293</v>
      </c>
      <c r="G233" s="19" t="s">
        <v>54</v>
      </c>
      <c r="H233" s="19" t="s">
        <v>76</v>
      </c>
      <c r="I233" s="19" t="s">
        <v>74</v>
      </c>
      <c r="J233" s="22">
        <v>30252912</v>
      </c>
      <c r="K233" s="5">
        <v>0</v>
      </c>
      <c r="L233" s="22">
        <f>+Tabla21[[#This Row],[VALOR UNITARIO]]*Tabla21[[#This Row],[META_CENTRO_ORIENTE]]</f>
        <v>0</v>
      </c>
      <c r="M233" s="55">
        <f>+Tabla21[[#This Row],[META_CENTRO_ORIENTE]]*4.55/100</f>
        <v>0</v>
      </c>
      <c r="N233" s="56">
        <f>+Tabla21[[#This Row],[META_CENTRO_ORIENTE]]*22.8/100</f>
        <v>0</v>
      </c>
      <c r="O233" s="56">
        <f>+Tabla21[[#This Row],[META_CENTRO_ORIENTE]]*8.3/100</f>
        <v>0</v>
      </c>
      <c r="P233" s="56">
        <f>+Tabla21[[#This Row],[META_CENTRO_ORIENTE]]*22.73/100</f>
        <v>0</v>
      </c>
      <c r="Q233" s="56">
        <f>+Tabla21[[#This Row],[META_CENTRO_ORIENTE]]*27.64/100</f>
        <v>0</v>
      </c>
      <c r="R233" s="56">
        <f>+Tabla21[[#This Row],[META_CENTRO_ORIENTE]]*14/100</f>
        <v>0</v>
      </c>
      <c r="S233" s="56"/>
      <c r="T233" s="57"/>
      <c r="U233" s="28">
        <f>+Tabla21[[#This Row],[META_CANDELARIA]]+Tabla21[[#This Row],[META_SANTA_FE]]+Tabla21[[#This Row],[META_MARTIRES]]+Tabla21[[#This Row],[META_SAN_CRISTOBAL]]+Tabla21[[#This Row],[META_RAFAEL_URIBE_URIBE]]+Tabla21[[#This Row],[META_ANTONIO_NARIÑO]]+Tabla21[[#This Row],[META_SUBRED]]+Tabla21[[#This Row],[META_DISTRITO]]</f>
        <v>0</v>
      </c>
      <c r="V233" s="29">
        <f>+Tabla21[[#This Row],[META_CENTRO_ORIENTE]]-Tabla21[[#This Row],[META_TOTAL]]</f>
        <v>0</v>
      </c>
      <c r="W233" s="30">
        <f>+Tabla21[[#This Row],[VALOR UNITARIO]]*Tabla21[[#This Row],[META_CANDELARIA]]</f>
        <v>0</v>
      </c>
      <c r="X233" s="31">
        <f>+Tabla21[[#This Row],[META_SANTA_FE]]*Tabla21[[#This Row],[VALOR UNITARIO]]</f>
        <v>0</v>
      </c>
      <c r="Y233" s="31">
        <f>+Tabla21[[#This Row],[META_MARTIRES]]*Tabla21[[#This Row],[VALOR UNITARIO]]</f>
        <v>0</v>
      </c>
      <c r="Z233" s="31">
        <f>+Tabla21[[#This Row],[META_SAN_CRISTOBAL]]*Tabla21[[#This Row],[VALOR UNITARIO]]</f>
        <v>0</v>
      </c>
      <c r="AA233" s="31">
        <f>+Tabla21[[#This Row],[META_RAFAEL_URIBE_URIBE]]*Tabla21[[#This Row],[VALOR UNITARIO]]</f>
        <v>0</v>
      </c>
      <c r="AB233" s="31">
        <f>+Tabla21[[#This Row],[META_ANTONIO_NARIÑO]]*Tabla21[[#This Row],[VALOR UNITARIO]]</f>
        <v>0</v>
      </c>
      <c r="AC233" s="31">
        <f>+Tabla21[[#This Row],[META_SUBRED]]*Tabla21[[#This Row],[VALOR UNITARIO]]</f>
        <v>0</v>
      </c>
      <c r="AD233" s="32">
        <f>+Tabla21[[#This Row],[META_DISTRITO]]*Tabla21[[#This Row],[VALOR UNITARIO]]</f>
        <v>0</v>
      </c>
      <c r="AE233" s="30">
        <f>SUM(Tabla21[[#This Row],[$_CANDELARIA]:[$_DISTRITO]])</f>
        <v>0</v>
      </c>
      <c r="AF233" s="32">
        <f>+Tabla21[[#This Row],[$_CENTRO_ORIENTE]]-Tabla21[[#This Row],[$_TOTAL]]</f>
        <v>0</v>
      </c>
    </row>
    <row r="234" spans="1:32" ht="63.75" hidden="1">
      <c r="A234" s="19" t="s">
        <v>63</v>
      </c>
      <c r="B234" s="20" t="s">
        <v>290</v>
      </c>
      <c r="C234" s="20" t="s">
        <v>291</v>
      </c>
      <c r="D234" s="21">
        <v>217</v>
      </c>
      <c r="E234" s="20" t="s">
        <v>339</v>
      </c>
      <c r="F234" s="20" t="s">
        <v>293</v>
      </c>
      <c r="G234" s="19" t="s">
        <v>54</v>
      </c>
      <c r="H234" s="19" t="s">
        <v>55</v>
      </c>
      <c r="I234" s="19" t="s">
        <v>74</v>
      </c>
      <c r="J234" s="22">
        <v>3994272</v>
      </c>
      <c r="K234" s="5">
        <v>6</v>
      </c>
      <c r="L234" s="22">
        <f>+Tabla21[[#This Row],[VALOR UNITARIO]]*Tabla21[[#This Row],[META_CENTRO_ORIENTE]]</f>
        <v>23965632</v>
      </c>
      <c r="M234" s="55">
        <v>0</v>
      </c>
      <c r="N234" s="56">
        <v>0</v>
      </c>
      <c r="O234" s="56">
        <v>0</v>
      </c>
      <c r="P234" s="56">
        <v>0</v>
      </c>
      <c r="Q234" s="56">
        <v>0</v>
      </c>
      <c r="R234" s="56">
        <v>0</v>
      </c>
      <c r="S234" s="56">
        <v>6</v>
      </c>
      <c r="T234" s="57">
        <v>0</v>
      </c>
      <c r="U234" s="28">
        <f>+Tabla21[[#This Row],[META_CANDELARIA]]+Tabla21[[#This Row],[META_SANTA_FE]]+Tabla21[[#This Row],[META_MARTIRES]]+Tabla21[[#This Row],[META_SAN_CRISTOBAL]]+Tabla21[[#This Row],[META_RAFAEL_URIBE_URIBE]]+Tabla21[[#This Row],[META_ANTONIO_NARIÑO]]+Tabla21[[#This Row],[META_SUBRED]]+Tabla21[[#This Row],[META_DISTRITO]]</f>
        <v>6</v>
      </c>
      <c r="V234" s="29">
        <f>+Tabla21[[#This Row],[META_CENTRO_ORIENTE]]-Tabla21[[#This Row],[META_TOTAL]]</f>
        <v>0</v>
      </c>
      <c r="W234" s="30">
        <f>+Tabla21[[#This Row],[VALOR UNITARIO]]*Tabla21[[#This Row],[META_CANDELARIA]]</f>
        <v>0</v>
      </c>
      <c r="X234" s="31">
        <f>+Tabla21[[#This Row],[META_SANTA_FE]]*Tabla21[[#This Row],[VALOR UNITARIO]]</f>
        <v>0</v>
      </c>
      <c r="Y234" s="31">
        <f>+Tabla21[[#This Row],[META_MARTIRES]]*Tabla21[[#This Row],[VALOR UNITARIO]]</f>
        <v>0</v>
      </c>
      <c r="Z234" s="31">
        <f>+Tabla21[[#This Row],[META_SAN_CRISTOBAL]]*Tabla21[[#This Row],[VALOR UNITARIO]]</f>
        <v>0</v>
      </c>
      <c r="AA234" s="31">
        <f>+Tabla21[[#This Row],[META_RAFAEL_URIBE_URIBE]]*Tabla21[[#This Row],[VALOR UNITARIO]]</f>
        <v>0</v>
      </c>
      <c r="AB234" s="31">
        <f>+Tabla21[[#This Row],[META_ANTONIO_NARIÑO]]*Tabla21[[#This Row],[VALOR UNITARIO]]</f>
        <v>0</v>
      </c>
      <c r="AC234" s="31">
        <f>+Tabla21[[#This Row],[META_SUBRED]]*Tabla21[[#This Row],[VALOR UNITARIO]]</f>
        <v>23965632</v>
      </c>
      <c r="AD234" s="32">
        <f>+Tabla21[[#This Row],[META_DISTRITO]]*Tabla21[[#This Row],[VALOR UNITARIO]]</f>
        <v>0</v>
      </c>
      <c r="AE234" s="30">
        <f>SUM(Tabla21[[#This Row],[$_CANDELARIA]:[$_DISTRITO]])</f>
        <v>23965632</v>
      </c>
      <c r="AF234" s="32">
        <f>+Tabla21[[#This Row],[$_CENTRO_ORIENTE]]-Tabla21[[#This Row],[$_TOTAL]]</f>
        <v>0</v>
      </c>
    </row>
    <row r="235" spans="1:32" ht="63.75" hidden="1">
      <c r="A235" s="19" t="s">
        <v>63</v>
      </c>
      <c r="B235" s="20" t="s">
        <v>290</v>
      </c>
      <c r="C235" s="20" t="s">
        <v>291</v>
      </c>
      <c r="D235" s="21">
        <v>218</v>
      </c>
      <c r="E235" s="20" t="s">
        <v>340</v>
      </c>
      <c r="F235" s="20" t="s">
        <v>293</v>
      </c>
      <c r="G235" s="19" t="s">
        <v>54</v>
      </c>
      <c r="H235" s="19" t="s">
        <v>55</v>
      </c>
      <c r="I235" s="19" t="s">
        <v>74</v>
      </c>
      <c r="J235" s="22">
        <v>7347488</v>
      </c>
      <c r="K235" s="5">
        <v>6</v>
      </c>
      <c r="L235" s="22">
        <f>+Tabla21[[#This Row],[VALOR UNITARIO]]*Tabla21[[#This Row],[META_CENTRO_ORIENTE]]</f>
        <v>44084928</v>
      </c>
      <c r="M235" s="55">
        <v>0</v>
      </c>
      <c r="N235" s="56">
        <v>0</v>
      </c>
      <c r="O235" s="56">
        <v>0</v>
      </c>
      <c r="P235" s="56">
        <v>0</v>
      </c>
      <c r="Q235" s="56">
        <v>0</v>
      </c>
      <c r="R235" s="56">
        <v>0</v>
      </c>
      <c r="S235" s="56">
        <v>6</v>
      </c>
      <c r="T235" s="57">
        <v>0</v>
      </c>
      <c r="U235" s="28">
        <f>+Tabla21[[#This Row],[META_CANDELARIA]]+Tabla21[[#This Row],[META_SANTA_FE]]+Tabla21[[#This Row],[META_MARTIRES]]+Tabla21[[#This Row],[META_SAN_CRISTOBAL]]+Tabla21[[#This Row],[META_RAFAEL_URIBE_URIBE]]+Tabla21[[#This Row],[META_ANTONIO_NARIÑO]]+Tabla21[[#This Row],[META_SUBRED]]+Tabla21[[#This Row],[META_DISTRITO]]</f>
        <v>6</v>
      </c>
      <c r="V235" s="29">
        <f>+Tabla21[[#This Row],[META_CENTRO_ORIENTE]]-Tabla21[[#This Row],[META_TOTAL]]</f>
        <v>0</v>
      </c>
      <c r="W235" s="30">
        <f>+Tabla21[[#This Row],[VALOR UNITARIO]]*Tabla21[[#This Row],[META_CANDELARIA]]</f>
        <v>0</v>
      </c>
      <c r="X235" s="31">
        <f>+Tabla21[[#This Row],[META_SANTA_FE]]*Tabla21[[#This Row],[VALOR UNITARIO]]</f>
        <v>0</v>
      </c>
      <c r="Y235" s="31">
        <f>+Tabla21[[#This Row],[META_MARTIRES]]*Tabla21[[#This Row],[VALOR UNITARIO]]</f>
        <v>0</v>
      </c>
      <c r="Z235" s="31">
        <f>+Tabla21[[#This Row],[META_SAN_CRISTOBAL]]*Tabla21[[#This Row],[VALOR UNITARIO]]</f>
        <v>0</v>
      </c>
      <c r="AA235" s="31">
        <f>+Tabla21[[#This Row],[META_RAFAEL_URIBE_URIBE]]*Tabla21[[#This Row],[VALOR UNITARIO]]</f>
        <v>0</v>
      </c>
      <c r="AB235" s="31">
        <f>+Tabla21[[#This Row],[META_ANTONIO_NARIÑO]]*Tabla21[[#This Row],[VALOR UNITARIO]]</f>
        <v>0</v>
      </c>
      <c r="AC235" s="31">
        <f>+Tabla21[[#This Row],[META_SUBRED]]*Tabla21[[#This Row],[VALOR UNITARIO]]</f>
        <v>44084928</v>
      </c>
      <c r="AD235" s="32">
        <f>+Tabla21[[#This Row],[META_DISTRITO]]*Tabla21[[#This Row],[VALOR UNITARIO]]</f>
        <v>0</v>
      </c>
      <c r="AE235" s="30">
        <f>SUM(Tabla21[[#This Row],[$_CANDELARIA]:[$_DISTRITO]])</f>
        <v>44084928</v>
      </c>
      <c r="AF235" s="32">
        <f>+Tabla21[[#This Row],[$_CENTRO_ORIENTE]]-Tabla21[[#This Row],[$_TOTAL]]</f>
        <v>0</v>
      </c>
    </row>
    <row r="236" spans="1:32" ht="63.75" hidden="1">
      <c r="A236" s="19" t="s">
        <v>63</v>
      </c>
      <c r="B236" s="20" t="s">
        <v>290</v>
      </c>
      <c r="C236" s="20" t="s">
        <v>291</v>
      </c>
      <c r="D236" s="21">
        <v>219</v>
      </c>
      <c r="E236" s="20" t="s">
        <v>341</v>
      </c>
      <c r="F236" s="20" t="s">
        <v>293</v>
      </c>
      <c r="G236" s="19" t="s">
        <v>54</v>
      </c>
      <c r="H236" s="19" t="s">
        <v>55</v>
      </c>
      <c r="I236" s="19" t="s">
        <v>74</v>
      </c>
      <c r="J236" s="22">
        <v>6484528</v>
      </c>
      <c r="K236" s="5">
        <v>6</v>
      </c>
      <c r="L236" s="22">
        <f>+Tabla21[[#This Row],[VALOR UNITARIO]]*Tabla21[[#This Row],[META_CENTRO_ORIENTE]]</f>
        <v>38907168</v>
      </c>
      <c r="M236" s="55">
        <v>0</v>
      </c>
      <c r="N236" s="56">
        <v>0</v>
      </c>
      <c r="O236" s="56">
        <v>0</v>
      </c>
      <c r="P236" s="56">
        <v>0</v>
      </c>
      <c r="Q236" s="56">
        <v>0</v>
      </c>
      <c r="R236" s="56">
        <v>0</v>
      </c>
      <c r="S236" s="56">
        <v>6</v>
      </c>
      <c r="T236" s="57">
        <v>0</v>
      </c>
      <c r="U236" s="28">
        <f>+Tabla21[[#This Row],[META_CANDELARIA]]+Tabla21[[#This Row],[META_SANTA_FE]]+Tabla21[[#This Row],[META_MARTIRES]]+Tabla21[[#This Row],[META_SAN_CRISTOBAL]]+Tabla21[[#This Row],[META_RAFAEL_URIBE_URIBE]]+Tabla21[[#This Row],[META_ANTONIO_NARIÑO]]+Tabla21[[#This Row],[META_SUBRED]]+Tabla21[[#This Row],[META_DISTRITO]]</f>
        <v>6</v>
      </c>
      <c r="V236" s="29">
        <f>+Tabla21[[#This Row],[META_CENTRO_ORIENTE]]-Tabla21[[#This Row],[META_TOTAL]]</f>
        <v>0</v>
      </c>
      <c r="W236" s="30">
        <f>+Tabla21[[#This Row],[VALOR UNITARIO]]*Tabla21[[#This Row],[META_CANDELARIA]]</f>
        <v>0</v>
      </c>
      <c r="X236" s="31">
        <f>+Tabla21[[#This Row],[META_SANTA_FE]]*Tabla21[[#This Row],[VALOR UNITARIO]]</f>
        <v>0</v>
      </c>
      <c r="Y236" s="31">
        <f>+Tabla21[[#This Row],[META_MARTIRES]]*Tabla21[[#This Row],[VALOR UNITARIO]]</f>
        <v>0</v>
      </c>
      <c r="Z236" s="31">
        <f>+Tabla21[[#This Row],[META_SAN_CRISTOBAL]]*Tabla21[[#This Row],[VALOR UNITARIO]]</f>
        <v>0</v>
      </c>
      <c r="AA236" s="31">
        <f>+Tabla21[[#This Row],[META_RAFAEL_URIBE_URIBE]]*Tabla21[[#This Row],[VALOR UNITARIO]]</f>
        <v>0</v>
      </c>
      <c r="AB236" s="31">
        <f>+Tabla21[[#This Row],[META_ANTONIO_NARIÑO]]*Tabla21[[#This Row],[VALOR UNITARIO]]</f>
        <v>0</v>
      </c>
      <c r="AC236" s="31">
        <f>+Tabla21[[#This Row],[META_SUBRED]]*Tabla21[[#This Row],[VALOR UNITARIO]]</f>
        <v>38907168</v>
      </c>
      <c r="AD236" s="32">
        <f>+Tabla21[[#This Row],[META_DISTRITO]]*Tabla21[[#This Row],[VALOR UNITARIO]]</f>
        <v>0</v>
      </c>
      <c r="AE236" s="30">
        <f>SUM(Tabla21[[#This Row],[$_CANDELARIA]:[$_DISTRITO]])</f>
        <v>38907168</v>
      </c>
      <c r="AF236" s="32">
        <f>+Tabla21[[#This Row],[$_CENTRO_ORIENTE]]-Tabla21[[#This Row],[$_TOTAL]]</f>
        <v>0</v>
      </c>
    </row>
    <row r="237" spans="1:32" ht="63.75" hidden="1">
      <c r="A237" s="19" t="s">
        <v>63</v>
      </c>
      <c r="B237" s="20" t="s">
        <v>290</v>
      </c>
      <c r="C237" s="20" t="s">
        <v>291</v>
      </c>
      <c r="D237" s="21">
        <v>220</v>
      </c>
      <c r="E237" s="20" t="s">
        <v>342</v>
      </c>
      <c r="F237" s="20" t="s">
        <v>293</v>
      </c>
      <c r="G237" s="19" t="s">
        <v>54</v>
      </c>
      <c r="H237" s="19" t="s">
        <v>55</v>
      </c>
      <c r="I237" s="19" t="s">
        <v>74</v>
      </c>
      <c r="J237" s="22">
        <v>5621568</v>
      </c>
      <c r="K237" s="5">
        <v>6</v>
      </c>
      <c r="L237" s="22">
        <f>+Tabla21[[#This Row],[VALOR UNITARIO]]*Tabla21[[#This Row],[META_CENTRO_ORIENTE]]</f>
        <v>33729408</v>
      </c>
      <c r="M237" s="55">
        <v>0</v>
      </c>
      <c r="N237" s="56">
        <v>0</v>
      </c>
      <c r="O237" s="56">
        <v>0</v>
      </c>
      <c r="P237" s="56">
        <v>0</v>
      </c>
      <c r="Q237" s="56">
        <v>0</v>
      </c>
      <c r="R237" s="56">
        <v>0</v>
      </c>
      <c r="S237" s="56">
        <v>6</v>
      </c>
      <c r="T237" s="57">
        <v>0</v>
      </c>
      <c r="U237" s="28">
        <f>+Tabla21[[#This Row],[META_CANDELARIA]]+Tabla21[[#This Row],[META_SANTA_FE]]+Tabla21[[#This Row],[META_MARTIRES]]+Tabla21[[#This Row],[META_SAN_CRISTOBAL]]+Tabla21[[#This Row],[META_RAFAEL_URIBE_URIBE]]+Tabla21[[#This Row],[META_ANTONIO_NARIÑO]]+Tabla21[[#This Row],[META_SUBRED]]+Tabla21[[#This Row],[META_DISTRITO]]</f>
        <v>6</v>
      </c>
      <c r="V237" s="29">
        <f>+Tabla21[[#This Row],[META_CENTRO_ORIENTE]]-Tabla21[[#This Row],[META_TOTAL]]</f>
        <v>0</v>
      </c>
      <c r="W237" s="30">
        <f>+Tabla21[[#This Row],[VALOR UNITARIO]]*Tabla21[[#This Row],[META_CANDELARIA]]</f>
        <v>0</v>
      </c>
      <c r="X237" s="31">
        <f>+Tabla21[[#This Row],[META_SANTA_FE]]*Tabla21[[#This Row],[VALOR UNITARIO]]</f>
        <v>0</v>
      </c>
      <c r="Y237" s="31">
        <f>+Tabla21[[#This Row],[META_MARTIRES]]*Tabla21[[#This Row],[VALOR UNITARIO]]</f>
        <v>0</v>
      </c>
      <c r="Z237" s="31">
        <f>+Tabla21[[#This Row],[META_SAN_CRISTOBAL]]*Tabla21[[#This Row],[VALOR UNITARIO]]</f>
        <v>0</v>
      </c>
      <c r="AA237" s="31">
        <f>+Tabla21[[#This Row],[META_RAFAEL_URIBE_URIBE]]*Tabla21[[#This Row],[VALOR UNITARIO]]</f>
        <v>0</v>
      </c>
      <c r="AB237" s="31">
        <f>+Tabla21[[#This Row],[META_ANTONIO_NARIÑO]]*Tabla21[[#This Row],[VALOR UNITARIO]]</f>
        <v>0</v>
      </c>
      <c r="AC237" s="31">
        <f>+Tabla21[[#This Row],[META_SUBRED]]*Tabla21[[#This Row],[VALOR UNITARIO]]</f>
        <v>33729408</v>
      </c>
      <c r="AD237" s="32">
        <f>+Tabla21[[#This Row],[META_DISTRITO]]*Tabla21[[#This Row],[VALOR UNITARIO]]</f>
        <v>0</v>
      </c>
      <c r="AE237" s="30">
        <f>SUM(Tabla21[[#This Row],[$_CANDELARIA]:[$_DISTRITO]])</f>
        <v>33729408</v>
      </c>
      <c r="AF237" s="32">
        <f>+Tabla21[[#This Row],[$_CENTRO_ORIENTE]]-Tabla21[[#This Row],[$_TOTAL]]</f>
        <v>0</v>
      </c>
    </row>
    <row r="238" spans="1:32" ht="127.5" hidden="1">
      <c r="A238" s="19" t="s">
        <v>63</v>
      </c>
      <c r="B238" s="20" t="s">
        <v>290</v>
      </c>
      <c r="C238" s="20" t="s">
        <v>306</v>
      </c>
      <c r="D238" s="21">
        <v>221</v>
      </c>
      <c r="E238" s="20" t="s">
        <v>343</v>
      </c>
      <c r="F238" s="20" t="s">
        <v>293</v>
      </c>
      <c r="G238" s="19" t="s">
        <v>54</v>
      </c>
      <c r="H238" s="19" t="s">
        <v>76</v>
      </c>
      <c r="I238" s="19" t="s">
        <v>56</v>
      </c>
      <c r="J238" s="22">
        <v>149094832</v>
      </c>
      <c r="K238" s="5">
        <v>0</v>
      </c>
      <c r="L238" s="22">
        <f>+Tabla21[[#This Row],[VALOR UNITARIO]]*Tabla21[[#This Row],[META_CENTRO_ORIENTE]]</f>
        <v>0</v>
      </c>
      <c r="M238" s="55">
        <f>+Tabla21[[#This Row],[META_CENTRO_ORIENTE]]*4.55/100</f>
        <v>0</v>
      </c>
      <c r="N238" s="56">
        <f>+Tabla21[[#This Row],[META_CENTRO_ORIENTE]]*22.8/100</f>
        <v>0</v>
      </c>
      <c r="O238" s="56">
        <f>+Tabla21[[#This Row],[META_CENTRO_ORIENTE]]*8.3/100</f>
        <v>0</v>
      </c>
      <c r="P238" s="56">
        <f>+Tabla21[[#This Row],[META_CENTRO_ORIENTE]]*22.73/100</f>
        <v>0</v>
      </c>
      <c r="Q238" s="56">
        <f>+Tabla21[[#This Row],[META_CENTRO_ORIENTE]]*27.64/100</f>
        <v>0</v>
      </c>
      <c r="R238" s="56">
        <f>+Tabla21[[#This Row],[META_CENTRO_ORIENTE]]*14/100</f>
        <v>0</v>
      </c>
      <c r="S238" s="56"/>
      <c r="T238" s="57"/>
      <c r="U238" s="28">
        <f>+Tabla21[[#This Row],[META_CANDELARIA]]+Tabla21[[#This Row],[META_SANTA_FE]]+Tabla21[[#This Row],[META_MARTIRES]]+Tabla21[[#This Row],[META_SAN_CRISTOBAL]]+Tabla21[[#This Row],[META_RAFAEL_URIBE_URIBE]]+Tabla21[[#This Row],[META_ANTONIO_NARIÑO]]+Tabla21[[#This Row],[META_SUBRED]]+Tabla21[[#This Row],[META_DISTRITO]]</f>
        <v>0</v>
      </c>
      <c r="V238" s="29">
        <f>+Tabla21[[#This Row],[META_CENTRO_ORIENTE]]-Tabla21[[#This Row],[META_TOTAL]]</f>
        <v>0</v>
      </c>
      <c r="W238" s="30">
        <f>+Tabla21[[#This Row],[VALOR UNITARIO]]*Tabla21[[#This Row],[META_CANDELARIA]]</f>
        <v>0</v>
      </c>
      <c r="X238" s="31">
        <f>+Tabla21[[#This Row],[META_SANTA_FE]]*Tabla21[[#This Row],[VALOR UNITARIO]]</f>
        <v>0</v>
      </c>
      <c r="Y238" s="31">
        <f>+Tabla21[[#This Row],[META_MARTIRES]]*Tabla21[[#This Row],[VALOR UNITARIO]]</f>
        <v>0</v>
      </c>
      <c r="Z238" s="31">
        <f>+Tabla21[[#This Row],[META_SAN_CRISTOBAL]]*Tabla21[[#This Row],[VALOR UNITARIO]]</f>
        <v>0</v>
      </c>
      <c r="AA238" s="31">
        <f>+Tabla21[[#This Row],[META_RAFAEL_URIBE_URIBE]]*Tabla21[[#This Row],[VALOR UNITARIO]]</f>
        <v>0</v>
      </c>
      <c r="AB238" s="31">
        <f>+Tabla21[[#This Row],[META_ANTONIO_NARIÑO]]*Tabla21[[#This Row],[VALOR UNITARIO]]</f>
        <v>0</v>
      </c>
      <c r="AC238" s="31">
        <f>+Tabla21[[#This Row],[META_SUBRED]]*Tabla21[[#This Row],[VALOR UNITARIO]]</f>
        <v>0</v>
      </c>
      <c r="AD238" s="32">
        <f>+Tabla21[[#This Row],[META_DISTRITO]]*Tabla21[[#This Row],[VALOR UNITARIO]]</f>
        <v>0</v>
      </c>
      <c r="AE238" s="30">
        <f>SUM(Tabla21[[#This Row],[$_CANDELARIA]:[$_DISTRITO]])</f>
        <v>0</v>
      </c>
      <c r="AF238" s="32">
        <f>+Tabla21[[#This Row],[$_CENTRO_ORIENTE]]-Tabla21[[#This Row],[$_TOTAL]]</f>
        <v>0</v>
      </c>
    </row>
    <row r="239" spans="1:32" ht="63.75" hidden="1">
      <c r="A239" s="19" t="s">
        <v>63</v>
      </c>
      <c r="B239" s="20" t="s">
        <v>290</v>
      </c>
      <c r="C239" s="20" t="s">
        <v>291</v>
      </c>
      <c r="D239" s="21">
        <v>222</v>
      </c>
      <c r="E239" s="20" t="s">
        <v>344</v>
      </c>
      <c r="F239" s="20" t="s">
        <v>293</v>
      </c>
      <c r="G239" s="19" t="s">
        <v>54</v>
      </c>
      <c r="H239" s="19" t="s">
        <v>55</v>
      </c>
      <c r="I239" s="19" t="s">
        <v>74</v>
      </c>
      <c r="J239" s="22">
        <v>18590624</v>
      </c>
      <c r="K239" s="5">
        <v>6</v>
      </c>
      <c r="L239" s="22">
        <f>+Tabla21[[#This Row],[VALOR UNITARIO]]*Tabla21[[#This Row],[META_CENTRO_ORIENTE]]</f>
        <v>111543744</v>
      </c>
      <c r="M239" s="55">
        <v>0</v>
      </c>
      <c r="N239" s="56">
        <v>0</v>
      </c>
      <c r="O239" s="56">
        <v>0</v>
      </c>
      <c r="P239" s="56">
        <v>0</v>
      </c>
      <c r="Q239" s="56">
        <v>0</v>
      </c>
      <c r="R239" s="56">
        <v>0</v>
      </c>
      <c r="S239" s="56">
        <v>6</v>
      </c>
      <c r="T239" s="57">
        <v>0</v>
      </c>
      <c r="U239" s="28">
        <f>+Tabla21[[#This Row],[META_CANDELARIA]]+Tabla21[[#This Row],[META_SANTA_FE]]+Tabla21[[#This Row],[META_MARTIRES]]+Tabla21[[#This Row],[META_SAN_CRISTOBAL]]+Tabla21[[#This Row],[META_RAFAEL_URIBE_URIBE]]+Tabla21[[#This Row],[META_ANTONIO_NARIÑO]]+Tabla21[[#This Row],[META_SUBRED]]+Tabla21[[#This Row],[META_DISTRITO]]</f>
        <v>6</v>
      </c>
      <c r="V239" s="29">
        <f>+Tabla21[[#This Row],[META_CENTRO_ORIENTE]]-Tabla21[[#This Row],[META_TOTAL]]</f>
        <v>0</v>
      </c>
      <c r="W239" s="30">
        <f>+Tabla21[[#This Row],[VALOR UNITARIO]]*Tabla21[[#This Row],[META_CANDELARIA]]</f>
        <v>0</v>
      </c>
      <c r="X239" s="31">
        <f>+Tabla21[[#This Row],[META_SANTA_FE]]*Tabla21[[#This Row],[VALOR UNITARIO]]</f>
        <v>0</v>
      </c>
      <c r="Y239" s="31">
        <f>+Tabla21[[#This Row],[META_MARTIRES]]*Tabla21[[#This Row],[VALOR UNITARIO]]</f>
        <v>0</v>
      </c>
      <c r="Z239" s="31">
        <f>+Tabla21[[#This Row],[META_SAN_CRISTOBAL]]*Tabla21[[#This Row],[VALOR UNITARIO]]</f>
        <v>0</v>
      </c>
      <c r="AA239" s="31">
        <f>+Tabla21[[#This Row],[META_RAFAEL_URIBE_URIBE]]*Tabla21[[#This Row],[VALOR UNITARIO]]</f>
        <v>0</v>
      </c>
      <c r="AB239" s="31">
        <f>+Tabla21[[#This Row],[META_ANTONIO_NARIÑO]]*Tabla21[[#This Row],[VALOR UNITARIO]]</f>
        <v>0</v>
      </c>
      <c r="AC239" s="31">
        <f>+Tabla21[[#This Row],[META_SUBRED]]*Tabla21[[#This Row],[VALOR UNITARIO]]</f>
        <v>111543744</v>
      </c>
      <c r="AD239" s="32">
        <f>+Tabla21[[#This Row],[META_DISTRITO]]*Tabla21[[#This Row],[VALOR UNITARIO]]</f>
        <v>0</v>
      </c>
      <c r="AE239" s="30">
        <f>SUM(Tabla21[[#This Row],[$_CANDELARIA]:[$_DISTRITO]])</f>
        <v>111543744</v>
      </c>
      <c r="AF239" s="32">
        <f>+Tabla21[[#This Row],[$_CENTRO_ORIENTE]]-Tabla21[[#This Row],[$_TOTAL]]</f>
        <v>0</v>
      </c>
    </row>
    <row r="240" spans="1:32" ht="63.75" hidden="1">
      <c r="A240" s="19" t="s">
        <v>63</v>
      </c>
      <c r="B240" s="20" t="s">
        <v>290</v>
      </c>
      <c r="C240" s="20" t="s">
        <v>291</v>
      </c>
      <c r="D240" s="21">
        <v>223</v>
      </c>
      <c r="E240" s="20" t="s">
        <v>345</v>
      </c>
      <c r="F240" s="20" t="s">
        <v>293</v>
      </c>
      <c r="G240" s="19" t="s">
        <v>54</v>
      </c>
      <c r="H240" s="19" t="s">
        <v>55</v>
      </c>
      <c r="I240" s="19" t="s">
        <v>74</v>
      </c>
      <c r="J240" s="22">
        <v>29488576</v>
      </c>
      <c r="K240" s="5">
        <v>0</v>
      </c>
      <c r="L240" s="22">
        <f>+Tabla21[[#This Row],[VALOR UNITARIO]]*Tabla21[[#This Row],[META_CENTRO_ORIENTE]]</f>
        <v>0</v>
      </c>
      <c r="M240" s="55">
        <f>+Tabla21[[#This Row],[META_CENTRO_ORIENTE]]*4.55/100</f>
        <v>0</v>
      </c>
      <c r="N240" s="56">
        <f>+Tabla21[[#This Row],[META_CENTRO_ORIENTE]]*22.8/100</f>
        <v>0</v>
      </c>
      <c r="O240" s="56">
        <f>+Tabla21[[#This Row],[META_CENTRO_ORIENTE]]*8.3/100</f>
        <v>0</v>
      </c>
      <c r="P240" s="56">
        <f>+Tabla21[[#This Row],[META_CENTRO_ORIENTE]]*22.73/100</f>
        <v>0</v>
      </c>
      <c r="Q240" s="56">
        <f>+Tabla21[[#This Row],[META_CENTRO_ORIENTE]]*27.64/100</f>
        <v>0</v>
      </c>
      <c r="R240" s="56">
        <f>+Tabla21[[#This Row],[META_CENTRO_ORIENTE]]*14/100</f>
        <v>0</v>
      </c>
      <c r="S240" s="56"/>
      <c r="T240" s="57"/>
      <c r="U240" s="28">
        <f>+Tabla21[[#This Row],[META_CANDELARIA]]+Tabla21[[#This Row],[META_SANTA_FE]]+Tabla21[[#This Row],[META_MARTIRES]]+Tabla21[[#This Row],[META_SAN_CRISTOBAL]]+Tabla21[[#This Row],[META_RAFAEL_URIBE_URIBE]]+Tabla21[[#This Row],[META_ANTONIO_NARIÑO]]+Tabla21[[#This Row],[META_SUBRED]]+Tabla21[[#This Row],[META_DISTRITO]]</f>
        <v>0</v>
      </c>
      <c r="V240" s="29">
        <f>+Tabla21[[#This Row],[META_CENTRO_ORIENTE]]-Tabla21[[#This Row],[META_TOTAL]]</f>
        <v>0</v>
      </c>
      <c r="W240" s="30">
        <f>+Tabla21[[#This Row],[VALOR UNITARIO]]*Tabla21[[#This Row],[META_CANDELARIA]]</f>
        <v>0</v>
      </c>
      <c r="X240" s="31">
        <f>+Tabla21[[#This Row],[META_SANTA_FE]]*Tabla21[[#This Row],[VALOR UNITARIO]]</f>
        <v>0</v>
      </c>
      <c r="Y240" s="31">
        <f>+Tabla21[[#This Row],[META_MARTIRES]]*Tabla21[[#This Row],[VALOR UNITARIO]]</f>
        <v>0</v>
      </c>
      <c r="Z240" s="31">
        <f>+Tabla21[[#This Row],[META_SAN_CRISTOBAL]]*Tabla21[[#This Row],[VALOR UNITARIO]]</f>
        <v>0</v>
      </c>
      <c r="AA240" s="31">
        <f>+Tabla21[[#This Row],[META_RAFAEL_URIBE_URIBE]]*Tabla21[[#This Row],[VALOR UNITARIO]]</f>
        <v>0</v>
      </c>
      <c r="AB240" s="31">
        <f>+Tabla21[[#This Row],[META_ANTONIO_NARIÑO]]*Tabla21[[#This Row],[VALOR UNITARIO]]</f>
        <v>0</v>
      </c>
      <c r="AC240" s="31">
        <f>+Tabla21[[#This Row],[META_SUBRED]]*Tabla21[[#This Row],[VALOR UNITARIO]]</f>
        <v>0</v>
      </c>
      <c r="AD240" s="32">
        <f>+Tabla21[[#This Row],[META_DISTRITO]]*Tabla21[[#This Row],[VALOR UNITARIO]]</f>
        <v>0</v>
      </c>
      <c r="AE240" s="30">
        <f>SUM(Tabla21[[#This Row],[$_CANDELARIA]:[$_DISTRITO]])</f>
        <v>0</v>
      </c>
      <c r="AF240" s="32">
        <f>+Tabla21[[#This Row],[$_CENTRO_ORIENTE]]-Tabla21[[#This Row],[$_TOTAL]]</f>
        <v>0</v>
      </c>
    </row>
    <row r="241" spans="1:32" ht="76.5" hidden="1">
      <c r="A241" s="19" t="s">
        <v>63</v>
      </c>
      <c r="B241" s="20" t="s">
        <v>290</v>
      </c>
      <c r="C241" s="20" t="s">
        <v>306</v>
      </c>
      <c r="D241" s="21">
        <v>224</v>
      </c>
      <c r="E241" s="20" t="s">
        <v>346</v>
      </c>
      <c r="F241" s="20" t="s">
        <v>293</v>
      </c>
      <c r="G241" s="19" t="s">
        <v>54</v>
      </c>
      <c r="H241" s="19" t="s">
        <v>55</v>
      </c>
      <c r="I241" s="19" t="s">
        <v>74</v>
      </c>
      <c r="J241" s="22">
        <v>3994272</v>
      </c>
      <c r="K241" s="5">
        <v>11</v>
      </c>
      <c r="L241" s="22">
        <f>+Tabla21[[#This Row],[VALOR UNITARIO]]*Tabla21[[#This Row],[META_CENTRO_ORIENTE]]</f>
        <v>43936992</v>
      </c>
      <c r="M241" s="55">
        <v>0</v>
      </c>
      <c r="N241" s="56">
        <v>0</v>
      </c>
      <c r="O241" s="56">
        <v>0</v>
      </c>
      <c r="P241" s="56">
        <v>0</v>
      </c>
      <c r="Q241" s="56">
        <v>0</v>
      </c>
      <c r="R241" s="56">
        <v>0</v>
      </c>
      <c r="S241" s="56">
        <v>11</v>
      </c>
      <c r="T241" s="57"/>
      <c r="U241" s="28">
        <f>+Tabla21[[#This Row],[META_CANDELARIA]]+Tabla21[[#This Row],[META_SANTA_FE]]+Tabla21[[#This Row],[META_MARTIRES]]+Tabla21[[#This Row],[META_SAN_CRISTOBAL]]+Tabla21[[#This Row],[META_RAFAEL_URIBE_URIBE]]+Tabla21[[#This Row],[META_ANTONIO_NARIÑO]]+Tabla21[[#This Row],[META_SUBRED]]+Tabla21[[#This Row],[META_DISTRITO]]</f>
        <v>11</v>
      </c>
      <c r="V241" s="29">
        <f>+Tabla21[[#This Row],[META_CENTRO_ORIENTE]]-Tabla21[[#This Row],[META_TOTAL]]</f>
        <v>0</v>
      </c>
      <c r="W241" s="30">
        <f>+Tabla21[[#This Row],[VALOR UNITARIO]]*Tabla21[[#This Row],[META_CANDELARIA]]</f>
        <v>0</v>
      </c>
      <c r="X241" s="31">
        <f>+Tabla21[[#This Row],[META_SANTA_FE]]*Tabla21[[#This Row],[VALOR UNITARIO]]</f>
        <v>0</v>
      </c>
      <c r="Y241" s="31">
        <f>+Tabla21[[#This Row],[META_MARTIRES]]*Tabla21[[#This Row],[VALOR UNITARIO]]</f>
        <v>0</v>
      </c>
      <c r="Z241" s="31">
        <f>+Tabla21[[#This Row],[META_SAN_CRISTOBAL]]*Tabla21[[#This Row],[VALOR UNITARIO]]</f>
        <v>0</v>
      </c>
      <c r="AA241" s="31">
        <f>+Tabla21[[#This Row],[META_RAFAEL_URIBE_URIBE]]*Tabla21[[#This Row],[VALOR UNITARIO]]</f>
        <v>0</v>
      </c>
      <c r="AB241" s="31">
        <f>+Tabla21[[#This Row],[META_ANTONIO_NARIÑO]]*Tabla21[[#This Row],[VALOR UNITARIO]]</f>
        <v>0</v>
      </c>
      <c r="AC241" s="31">
        <f>+Tabla21[[#This Row],[META_SUBRED]]*Tabla21[[#This Row],[VALOR UNITARIO]]</f>
        <v>43936992</v>
      </c>
      <c r="AD241" s="32">
        <f>+Tabla21[[#This Row],[META_DISTRITO]]*Tabla21[[#This Row],[VALOR UNITARIO]]</f>
        <v>0</v>
      </c>
      <c r="AE241" s="30">
        <f>SUM(Tabla21[[#This Row],[$_CANDELARIA]:[$_DISTRITO]])</f>
        <v>43936992</v>
      </c>
      <c r="AF241" s="32">
        <f>+Tabla21[[#This Row],[$_CENTRO_ORIENTE]]-Tabla21[[#This Row],[$_TOTAL]]</f>
        <v>0</v>
      </c>
    </row>
    <row r="242" spans="1:32" ht="63.75" hidden="1">
      <c r="A242" s="19" t="s">
        <v>63</v>
      </c>
      <c r="B242" s="20" t="s">
        <v>290</v>
      </c>
      <c r="C242" s="20" t="s">
        <v>291</v>
      </c>
      <c r="D242" s="21">
        <v>225</v>
      </c>
      <c r="E242" s="20" t="s">
        <v>347</v>
      </c>
      <c r="F242" s="20" t="s">
        <v>293</v>
      </c>
      <c r="G242" s="19" t="s">
        <v>54</v>
      </c>
      <c r="H242" s="19" t="s">
        <v>55</v>
      </c>
      <c r="I242" s="19" t="s">
        <v>74</v>
      </c>
      <c r="J242" s="22">
        <v>7347488</v>
      </c>
      <c r="K242" s="5">
        <v>6</v>
      </c>
      <c r="L242" s="22">
        <f>+Tabla21[[#This Row],[VALOR UNITARIO]]*Tabla21[[#This Row],[META_CENTRO_ORIENTE]]</f>
        <v>44084928</v>
      </c>
      <c r="M242" s="55">
        <v>0</v>
      </c>
      <c r="N242" s="56">
        <v>0</v>
      </c>
      <c r="O242" s="56">
        <v>0</v>
      </c>
      <c r="P242" s="56">
        <v>0</v>
      </c>
      <c r="Q242" s="56">
        <v>0</v>
      </c>
      <c r="R242" s="56">
        <v>0</v>
      </c>
      <c r="S242" s="56">
        <v>6</v>
      </c>
      <c r="T242" s="57">
        <v>0</v>
      </c>
      <c r="U242" s="28">
        <f>+Tabla21[[#This Row],[META_CANDELARIA]]+Tabla21[[#This Row],[META_SANTA_FE]]+Tabla21[[#This Row],[META_MARTIRES]]+Tabla21[[#This Row],[META_SAN_CRISTOBAL]]+Tabla21[[#This Row],[META_RAFAEL_URIBE_URIBE]]+Tabla21[[#This Row],[META_ANTONIO_NARIÑO]]+Tabla21[[#This Row],[META_SUBRED]]+Tabla21[[#This Row],[META_DISTRITO]]</f>
        <v>6</v>
      </c>
      <c r="V242" s="29">
        <f>+Tabla21[[#This Row],[META_CENTRO_ORIENTE]]-Tabla21[[#This Row],[META_TOTAL]]</f>
        <v>0</v>
      </c>
      <c r="W242" s="30">
        <f>+Tabla21[[#This Row],[VALOR UNITARIO]]*Tabla21[[#This Row],[META_CANDELARIA]]</f>
        <v>0</v>
      </c>
      <c r="X242" s="31">
        <f>+Tabla21[[#This Row],[META_SANTA_FE]]*Tabla21[[#This Row],[VALOR UNITARIO]]</f>
        <v>0</v>
      </c>
      <c r="Y242" s="31">
        <f>+Tabla21[[#This Row],[META_MARTIRES]]*Tabla21[[#This Row],[VALOR UNITARIO]]</f>
        <v>0</v>
      </c>
      <c r="Z242" s="31">
        <f>+Tabla21[[#This Row],[META_SAN_CRISTOBAL]]*Tabla21[[#This Row],[VALOR UNITARIO]]</f>
        <v>0</v>
      </c>
      <c r="AA242" s="31">
        <f>+Tabla21[[#This Row],[META_RAFAEL_URIBE_URIBE]]*Tabla21[[#This Row],[VALOR UNITARIO]]</f>
        <v>0</v>
      </c>
      <c r="AB242" s="31">
        <f>+Tabla21[[#This Row],[META_ANTONIO_NARIÑO]]*Tabla21[[#This Row],[VALOR UNITARIO]]</f>
        <v>0</v>
      </c>
      <c r="AC242" s="31">
        <f>+Tabla21[[#This Row],[META_SUBRED]]*Tabla21[[#This Row],[VALOR UNITARIO]]</f>
        <v>44084928</v>
      </c>
      <c r="AD242" s="32">
        <f>+Tabla21[[#This Row],[META_DISTRITO]]*Tabla21[[#This Row],[VALOR UNITARIO]]</f>
        <v>0</v>
      </c>
      <c r="AE242" s="30">
        <f>SUM(Tabla21[[#This Row],[$_CANDELARIA]:[$_DISTRITO]])</f>
        <v>44084928</v>
      </c>
      <c r="AF242" s="32">
        <f>+Tabla21[[#This Row],[$_CENTRO_ORIENTE]]-Tabla21[[#This Row],[$_TOTAL]]</f>
        <v>0</v>
      </c>
    </row>
    <row r="243" spans="1:32" ht="63.75" hidden="1">
      <c r="A243" s="19" t="s">
        <v>63</v>
      </c>
      <c r="B243" s="20" t="s">
        <v>290</v>
      </c>
      <c r="C243" s="20" t="s">
        <v>291</v>
      </c>
      <c r="D243" s="21">
        <v>226</v>
      </c>
      <c r="E243" s="20" t="s">
        <v>348</v>
      </c>
      <c r="F243" s="20" t="s">
        <v>293</v>
      </c>
      <c r="G243" s="19" t="s">
        <v>54</v>
      </c>
      <c r="H243" s="19" t="s">
        <v>76</v>
      </c>
      <c r="I243" s="19" t="s">
        <v>56</v>
      </c>
      <c r="J243" s="22">
        <v>95295440</v>
      </c>
      <c r="K243" s="5">
        <v>6</v>
      </c>
      <c r="L243" s="22">
        <f>+Tabla21[[#This Row],[VALOR UNITARIO]]*Tabla21[[#This Row],[META_CENTRO_ORIENTE]]</f>
        <v>571772640</v>
      </c>
      <c r="M243" s="55">
        <v>0</v>
      </c>
      <c r="N243" s="56">
        <v>0</v>
      </c>
      <c r="O243" s="56">
        <v>0</v>
      </c>
      <c r="P243" s="56">
        <v>6</v>
      </c>
      <c r="Q243" s="56">
        <v>0</v>
      </c>
      <c r="R243" s="56">
        <v>0</v>
      </c>
      <c r="S243" s="56">
        <v>0</v>
      </c>
      <c r="T243" s="57">
        <v>0</v>
      </c>
      <c r="U243" s="28">
        <f>+Tabla21[[#This Row],[META_CANDELARIA]]+Tabla21[[#This Row],[META_SANTA_FE]]+Tabla21[[#This Row],[META_MARTIRES]]+Tabla21[[#This Row],[META_SAN_CRISTOBAL]]+Tabla21[[#This Row],[META_RAFAEL_URIBE_URIBE]]+Tabla21[[#This Row],[META_ANTONIO_NARIÑO]]+Tabla21[[#This Row],[META_SUBRED]]+Tabla21[[#This Row],[META_DISTRITO]]</f>
        <v>6</v>
      </c>
      <c r="V243" s="29">
        <f>+Tabla21[[#This Row],[META_CENTRO_ORIENTE]]-Tabla21[[#This Row],[META_TOTAL]]</f>
        <v>0</v>
      </c>
      <c r="W243" s="30">
        <f>+Tabla21[[#This Row],[VALOR UNITARIO]]*Tabla21[[#This Row],[META_CANDELARIA]]</f>
        <v>0</v>
      </c>
      <c r="X243" s="31">
        <f>+Tabla21[[#This Row],[META_SANTA_FE]]*Tabla21[[#This Row],[VALOR UNITARIO]]</f>
        <v>0</v>
      </c>
      <c r="Y243" s="31">
        <f>+Tabla21[[#This Row],[META_MARTIRES]]*Tabla21[[#This Row],[VALOR UNITARIO]]</f>
        <v>0</v>
      </c>
      <c r="Z243" s="31">
        <f>+Tabla21[[#This Row],[META_SAN_CRISTOBAL]]*Tabla21[[#This Row],[VALOR UNITARIO]]</f>
        <v>571772640</v>
      </c>
      <c r="AA243" s="31">
        <f>+Tabla21[[#This Row],[META_RAFAEL_URIBE_URIBE]]*Tabla21[[#This Row],[VALOR UNITARIO]]</f>
        <v>0</v>
      </c>
      <c r="AB243" s="31">
        <f>+Tabla21[[#This Row],[META_ANTONIO_NARIÑO]]*Tabla21[[#This Row],[VALOR UNITARIO]]</f>
        <v>0</v>
      </c>
      <c r="AC243" s="31">
        <f>+Tabla21[[#This Row],[META_SUBRED]]*Tabla21[[#This Row],[VALOR UNITARIO]]</f>
        <v>0</v>
      </c>
      <c r="AD243" s="32">
        <f>+Tabla21[[#This Row],[META_DISTRITO]]*Tabla21[[#This Row],[VALOR UNITARIO]]</f>
        <v>0</v>
      </c>
      <c r="AE243" s="30">
        <f>SUM(Tabla21[[#This Row],[$_CANDELARIA]:[$_DISTRITO]])</f>
        <v>571772640</v>
      </c>
      <c r="AF243" s="32">
        <f>+Tabla21[[#This Row],[$_CENTRO_ORIENTE]]-Tabla21[[#This Row],[$_TOTAL]]</f>
        <v>0</v>
      </c>
    </row>
    <row r="244" spans="1:32" ht="63.75" hidden="1">
      <c r="A244" s="19" t="s">
        <v>63</v>
      </c>
      <c r="B244" s="20" t="s">
        <v>290</v>
      </c>
      <c r="C244" s="20" t="s">
        <v>291</v>
      </c>
      <c r="D244" s="21">
        <v>227</v>
      </c>
      <c r="E244" s="20" t="s">
        <v>349</v>
      </c>
      <c r="F244" s="20" t="s">
        <v>293</v>
      </c>
      <c r="G244" s="19" t="s">
        <v>54</v>
      </c>
      <c r="H244" s="19" t="s">
        <v>76</v>
      </c>
      <c r="I244" s="19" t="s">
        <v>56</v>
      </c>
      <c r="J244" s="22">
        <v>53602144</v>
      </c>
      <c r="K244" s="5">
        <v>0</v>
      </c>
      <c r="L244" s="22">
        <f>+Tabla21[[#This Row],[VALOR UNITARIO]]*Tabla21[[#This Row],[META_CENTRO_ORIENTE]]</f>
        <v>0</v>
      </c>
      <c r="M244" s="55">
        <f>+Tabla21[[#This Row],[META_CENTRO_ORIENTE]]*4.55/100</f>
        <v>0</v>
      </c>
      <c r="N244" s="56">
        <f>+Tabla21[[#This Row],[META_CENTRO_ORIENTE]]*22.8/100</f>
        <v>0</v>
      </c>
      <c r="O244" s="56">
        <f>+Tabla21[[#This Row],[META_CENTRO_ORIENTE]]*8.3/100</f>
        <v>0</v>
      </c>
      <c r="P244" s="56">
        <f>+Tabla21[[#This Row],[META_CENTRO_ORIENTE]]*22.73/100</f>
        <v>0</v>
      </c>
      <c r="Q244" s="56">
        <f>+Tabla21[[#This Row],[META_CENTRO_ORIENTE]]*27.64/100</f>
        <v>0</v>
      </c>
      <c r="R244" s="56">
        <f>+Tabla21[[#This Row],[META_CENTRO_ORIENTE]]*14/100</f>
        <v>0</v>
      </c>
      <c r="S244" s="56"/>
      <c r="T244" s="57"/>
      <c r="U244" s="28">
        <f>+Tabla21[[#This Row],[META_CANDELARIA]]+Tabla21[[#This Row],[META_SANTA_FE]]+Tabla21[[#This Row],[META_MARTIRES]]+Tabla21[[#This Row],[META_SAN_CRISTOBAL]]+Tabla21[[#This Row],[META_RAFAEL_URIBE_URIBE]]+Tabla21[[#This Row],[META_ANTONIO_NARIÑO]]+Tabla21[[#This Row],[META_SUBRED]]+Tabla21[[#This Row],[META_DISTRITO]]</f>
        <v>0</v>
      </c>
      <c r="V244" s="29">
        <f>+Tabla21[[#This Row],[META_CENTRO_ORIENTE]]-Tabla21[[#This Row],[META_TOTAL]]</f>
        <v>0</v>
      </c>
      <c r="W244" s="30">
        <f>+Tabla21[[#This Row],[VALOR UNITARIO]]*Tabla21[[#This Row],[META_CANDELARIA]]</f>
        <v>0</v>
      </c>
      <c r="X244" s="31">
        <f>+Tabla21[[#This Row],[META_SANTA_FE]]*Tabla21[[#This Row],[VALOR UNITARIO]]</f>
        <v>0</v>
      </c>
      <c r="Y244" s="31">
        <f>+Tabla21[[#This Row],[META_MARTIRES]]*Tabla21[[#This Row],[VALOR UNITARIO]]</f>
        <v>0</v>
      </c>
      <c r="Z244" s="31">
        <f>+Tabla21[[#This Row],[META_SAN_CRISTOBAL]]*Tabla21[[#This Row],[VALOR UNITARIO]]</f>
        <v>0</v>
      </c>
      <c r="AA244" s="31">
        <f>+Tabla21[[#This Row],[META_RAFAEL_URIBE_URIBE]]*Tabla21[[#This Row],[VALOR UNITARIO]]</f>
        <v>0</v>
      </c>
      <c r="AB244" s="31">
        <f>+Tabla21[[#This Row],[META_ANTONIO_NARIÑO]]*Tabla21[[#This Row],[VALOR UNITARIO]]</f>
        <v>0</v>
      </c>
      <c r="AC244" s="31">
        <f>+Tabla21[[#This Row],[META_SUBRED]]*Tabla21[[#This Row],[VALOR UNITARIO]]</f>
        <v>0</v>
      </c>
      <c r="AD244" s="32">
        <f>+Tabla21[[#This Row],[META_DISTRITO]]*Tabla21[[#This Row],[VALOR UNITARIO]]</f>
        <v>0</v>
      </c>
      <c r="AE244" s="30">
        <f>SUM(Tabla21[[#This Row],[$_CANDELARIA]:[$_DISTRITO]])</f>
        <v>0</v>
      </c>
      <c r="AF244" s="32">
        <f>+Tabla21[[#This Row],[$_CENTRO_ORIENTE]]-Tabla21[[#This Row],[$_TOTAL]]</f>
        <v>0</v>
      </c>
    </row>
    <row r="245" spans="1:32" ht="76.5" hidden="1">
      <c r="A245" s="19" t="s">
        <v>63</v>
      </c>
      <c r="B245" s="20" t="s">
        <v>290</v>
      </c>
      <c r="C245" s="20" t="s">
        <v>306</v>
      </c>
      <c r="D245" s="21">
        <v>228</v>
      </c>
      <c r="E245" s="20" t="s">
        <v>350</v>
      </c>
      <c r="F245" s="20" t="s">
        <v>293</v>
      </c>
      <c r="G245" s="19" t="s">
        <v>54</v>
      </c>
      <c r="H245" s="19" t="s">
        <v>59</v>
      </c>
      <c r="I245" s="19" t="s">
        <v>56</v>
      </c>
      <c r="J245" s="22">
        <v>3513480</v>
      </c>
      <c r="K245" s="5">
        <v>0</v>
      </c>
      <c r="L245" s="22">
        <f>+Tabla21[[#This Row],[VALOR UNITARIO]]*Tabla21[[#This Row],[META_CENTRO_ORIENTE]]</f>
        <v>0</v>
      </c>
      <c r="M245" s="55">
        <f>+Tabla21[[#This Row],[META_CENTRO_ORIENTE]]*4.55/100</f>
        <v>0</v>
      </c>
      <c r="N245" s="56">
        <f>+Tabla21[[#This Row],[META_CENTRO_ORIENTE]]*22.8/100</f>
        <v>0</v>
      </c>
      <c r="O245" s="56">
        <f>+Tabla21[[#This Row],[META_CENTRO_ORIENTE]]*8.3/100</f>
        <v>0</v>
      </c>
      <c r="P245" s="56">
        <f>+Tabla21[[#This Row],[META_CENTRO_ORIENTE]]*22.73/100</f>
        <v>0</v>
      </c>
      <c r="Q245" s="56">
        <f>+Tabla21[[#This Row],[META_CENTRO_ORIENTE]]*27.64/100</f>
        <v>0</v>
      </c>
      <c r="R245" s="56">
        <f>+Tabla21[[#This Row],[META_CENTRO_ORIENTE]]*14/100</f>
        <v>0</v>
      </c>
      <c r="S245" s="56"/>
      <c r="T245" s="57"/>
      <c r="U245" s="28">
        <f>+Tabla21[[#This Row],[META_CANDELARIA]]+Tabla21[[#This Row],[META_SANTA_FE]]+Tabla21[[#This Row],[META_MARTIRES]]+Tabla21[[#This Row],[META_SAN_CRISTOBAL]]+Tabla21[[#This Row],[META_RAFAEL_URIBE_URIBE]]+Tabla21[[#This Row],[META_ANTONIO_NARIÑO]]+Tabla21[[#This Row],[META_SUBRED]]+Tabla21[[#This Row],[META_DISTRITO]]</f>
        <v>0</v>
      </c>
      <c r="V245" s="29">
        <f>+Tabla21[[#This Row],[META_CENTRO_ORIENTE]]-Tabla21[[#This Row],[META_TOTAL]]</f>
        <v>0</v>
      </c>
      <c r="W245" s="30">
        <f>+Tabla21[[#This Row],[VALOR UNITARIO]]*Tabla21[[#This Row],[META_CANDELARIA]]</f>
        <v>0</v>
      </c>
      <c r="X245" s="31">
        <f>+Tabla21[[#This Row],[META_SANTA_FE]]*Tabla21[[#This Row],[VALOR UNITARIO]]</f>
        <v>0</v>
      </c>
      <c r="Y245" s="31">
        <f>+Tabla21[[#This Row],[META_MARTIRES]]*Tabla21[[#This Row],[VALOR UNITARIO]]</f>
        <v>0</v>
      </c>
      <c r="Z245" s="31">
        <f>+Tabla21[[#This Row],[META_SAN_CRISTOBAL]]*Tabla21[[#This Row],[VALOR UNITARIO]]</f>
        <v>0</v>
      </c>
      <c r="AA245" s="31">
        <f>+Tabla21[[#This Row],[META_RAFAEL_URIBE_URIBE]]*Tabla21[[#This Row],[VALOR UNITARIO]]</f>
        <v>0</v>
      </c>
      <c r="AB245" s="31">
        <f>+Tabla21[[#This Row],[META_ANTONIO_NARIÑO]]*Tabla21[[#This Row],[VALOR UNITARIO]]</f>
        <v>0</v>
      </c>
      <c r="AC245" s="31">
        <f>+Tabla21[[#This Row],[META_SUBRED]]*Tabla21[[#This Row],[VALOR UNITARIO]]</f>
        <v>0</v>
      </c>
      <c r="AD245" s="32">
        <f>+Tabla21[[#This Row],[META_DISTRITO]]*Tabla21[[#This Row],[VALOR UNITARIO]]</f>
        <v>0</v>
      </c>
      <c r="AE245" s="30">
        <f>SUM(Tabla21[[#This Row],[$_CANDELARIA]:[$_DISTRITO]])</f>
        <v>0</v>
      </c>
      <c r="AF245" s="32">
        <f>+Tabla21[[#This Row],[$_CENTRO_ORIENTE]]-Tabla21[[#This Row],[$_TOTAL]]</f>
        <v>0</v>
      </c>
    </row>
    <row r="246" spans="1:32" ht="76.5" hidden="1">
      <c r="A246" s="19" t="s">
        <v>63</v>
      </c>
      <c r="B246" s="20" t="s">
        <v>290</v>
      </c>
      <c r="C246" s="20" t="s">
        <v>306</v>
      </c>
      <c r="D246" s="21">
        <v>229</v>
      </c>
      <c r="E246" s="20" t="s">
        <v>351</v>
      </c>
      <c r="F246" s="20" t="s">
        <v>293</v>
      </c>
      <c r="G246" s="19" t="s">
        <v>352</v>
      </c>
      <c r="H246" s="19" t="s">
        <v>55</v>
      </c>
      <c r="I246" s="19" t="s">
        <v>56</v>
      </c>
      <c r="J246" s="22">
        <v>281936</v>
      </c>
      <c r="K246" s="5">
        <v>96</v>
      </c>
      <c r="L246" s="22">
        <f>+Tabla21[[#This Row],[VALOR UNITARIO]]*Tabla21[[#This Row],[META_CENTRO_ORIENTE]]</f>
        <v>27065856</v>
      </c>
      <c r="M246" s="55">
        <v>0</v>
      </c>
      <c r="N246" s="56">
        <v>0</v>
      </c>
      <c r="O246" s="56">
        <v>0</v>
      </c>
      <c r="P246" s="56">
        <v>0</v>
      </c>
      <c r="Q246" s="56">
        <v>0</v>
      </c>
      <c r="R246" s="56">
        <v>0</v>
      </c>
      <c r="S246" s="56">
        <v>96</v>
      </c>
      <c r="T246" s="57"/>
      <c r="U246" s="28">
        <f>+Tabla21[[#This Row],[META_CANDELARIA]]+Tabla21[[#This Row],[META_SANTA_FE]]+Tabla21[[#This Row],[META_MARTIRES]]+Tabla21[[#This Row],[META_SAN_CRISTOBAL]]+Tabla21[[#This Row],[META_RAFAEL_URIBE_URIBE]]+Tabla21[[#This Row],[META_ANTONIO_NARIÑO]]+Tabla21[[#This Row],[META_SUBRED]]+Tabla21[[#This Row],[META_DISTRITO]]</f>
        <v>96</v>
      </c>
      <c r="V246" s="29">
        <f>+Tabla21[[#This Row],[META_CENTRO_ORIENTE]]-Tabla21[[#This Row],[META_TOTAL]]</f>
        <v>0</v>
      </c>
      <c r="W246" s="30">
        <f>+Tabla21[[#This Row],[VALOR UNITARIO]]*Tabla21[[#This Row],[META_CANDELARIA]]</f>
        <v>0</v>
      </c>
      <c r="X246" s="31">
        <f>+Tabla21[[#This Row],[META_SANTA_FE]]*Tabla21[[#This Row],[VALOR UNITARIO]]</f>
        <v>0</v>
      </c>
      <c r="Y246" s="31">
        <f>+Tabla21[[#This Row],[META_MARTIRES]]*Tabla21[[#This Row],[VALOR UNITARIO]]</f>
        <v>0</v>
      </c>
      <c r="Z246" s="31">
        <f>+Tabla21[[#This Row],[META_SAN_CRISTOBAL]]*Tabla21[[#This Row],[VALOR UNITARIO]]</f>
        <v>0</v>
      </c>
      <c r="AA246" s="31">
        <f>+Tabla21[[#This Row],[META_RAFAEL_URIBE_URIBE]]*Tabla21[[#This Row],[VALOR UNITARIO]]</f>
        <v>0</v>
      </c>
      <c r="AB246" s="31">
        <f>+Tabla21[[#This Row],[META_ANTONIO_NARIÑO]]*Tabla21[[#This Row],[VALOR UNITARIO]]</f>
        <v>0</v>
      </c>
      <c r="AC246" s="31">
        <f>+Tabla21[[#This Row],[META_SUBRED]]*Tabla21[[#This Row],[VALOR UNITARIO]]</f>
        <v>27065856</v>
      </c>
      <c r="AD246" s="32">
        <f>+Tabla21[[#This Row],[META_DISTRITO]]*Tabla21[[#This Row],[VALOR UNITARIO]]</f>
        <v>0</v>
      </c>
      <c r="AE246" s="30">
        <f>SUM(Tabla21[[#This Row],[$_CANDELARIA]:[$_DISTRITO]])</f>
        <v>27065856</v>
      </c>
      <c r="AF246" s="32">
        <f>+Tabla21[[#This Row],[$_CENTRO_ORIENTE]]-Tabla21[[#This Row],[$_TOTAL]]</f>
        <v>0</v>
      </c>
    </row>
    <row r="247" spans="1:32" ht="76.5" hidden="1">
      <c r="A247" s="19" t="s">
        <v>63</v>
      </c>
      <c r="B247" s="20" t="s">
        <v>290</v>
      </c>
      <c r="C247" s="20" t="s">
        <v>306</v>
      </c>
      <c r="D247" s="21">
        <v>230</v>
      </c>
      <c r="E247" s="20" t="s">
        <v>353</v>
      </c>
      <c r="F247" s="20" t="s">
        <v>293</v>
      </c>
      <c r="G247" s="19" t="s">
        <v>352</v>
      </c>
      <c r="H247" s="19" t="s">
        <v>55</v>
      </c>
      <c r="I247" s="19" t="s">
        <v>56</v>
      </c>
      <c r="J247" s="22">
        <v>244416</v>
      </c>
      <c r="K247" s="5">
        <v>27</v>
      </c>
      <c r="L247" s="22">
        <f>+Tabla21[[#This Row],[VALOR UNITARIO]]*Tabla21[[#This Row],[META_CENTRO_ORIENTE]]</f>
        <v>6599232</v>
      </c>
      <c r="M247" s="55">
        <v>0</v>
      </c>
      <c r="N247" s="56">
        <v>0</v>
      </c>
      <c r="O247" s="56">
        <v>0</v>
      </c>
      <c r="P247" s="56">
        <v>0</v>
      </c>
      <c r="Q247" s="56">
        <v>0</v>
      </c>
      <c r="R247" s="56">
        <v>0</v>
      </c>
      <c r="S247" s="56">
        <v>27</v>
      </c>
      <c r="T247" s="57"/>
      <c r="U247" s="28">
        <f>+Tabla21[[#This Row],[META_CANDELARIA]]+Tabla21[[#This Row],[META_SANTA_FE]]+Tabla21[[#This Row],[META_MARTIRES]]+Tabla21[[#This Row],[META_SAN_CRISTOBAL]]+Tabla21[[#This Row],[META_RAFAEL_URIBE_URIBE]]+Tabla21[[#This Row],[META_ANTONIO_NARIÑO]]+Tabla21[[#This Row],[META_SUBRED]]+Tabla21[[#This Row],[META_DISTRITO]]</f>
        <v>27</v>
      </c>
      <c r="V247" s="29">
        <f>+Tabla21[[#This Row],[META_CENTRO_ORIENTE]]-Tabla21[[#This Row],[META_TOTAL]]</f>
        <v>0</v>
      </c>
      <c r="W247" s="30">
        <f>+Tabla21[[#This Row],[VALOR UNITARIO]]*Tabla21[[#This Row],[META_CANDELARIA]]</f>
        <v>0</v>
      </c>
      <c r="X247" s="31">
        <f>+Tabla21[[#This Row],[META_SANTA_FE]]*Tabla21[[#This Row],[VALOR UNITARIO]]</f>
        <v>0</v>
      </c>
      <c r="Y247" s="31">
        <f>+Tabla21[[#This Row],[META_MARTIRES]]*Tabla21[[#This Row],[VALOR UNITARIO]]</f>
        <v>0</v>
      </c>
      <c r="Z247" s="31">
        <f>+Tabla21[[#This Row],[META_SAN_CRISTOBAL]]*Tabla21[[#This Row],[VALOR UNITARIO]]</f>
        <v>0</v>
      </c>
      <c r="AA247" s="31">
        <f>+Tabla21[[#This Row],[META_RAFAEL_URIBE_URIBE]]*Tabla21[[#This Row],[VALOR UNITARIO]]</f>
        <v>0</v>
      </c>
      <c r="AB247" s="31">
        <f>+Tabla21[[#This Row],[META_ANTONIO_NARIÑO]]*Tabla21[[#This Row],[VALOR UNITARIO]]</f>
        <v>0</v>
      </c>
      <c r="AC247" s="31">
        <f>+Tabla21[[#This Row],[META_SUBRED]]*Tabla21[[#This Row],[VALOR UNITARIO]]</f>
        <v>6599232</v>
      </c>
      <c r="AD247" s="32">
        <f>+Tabla21[[#This Row],[META_DISTRITO]]*Tabla21[[#This Row],[VALOR UNITARIO]]</f>
        <v>0</v>
      </c>
      <c r="AE247" s="30">
        <f>SUM(Tabla21[[#This Row],[$_CANDELARIA]:[$_DISTRITO]])</f>
        <v>6599232</v>
      </c>
      <c r="AF247" s="32">
        <f>+Tabla21[[#This Row],[$_CENTRO_ORIENTE]]-Tabla21[[#This Row],[$_TOTAL]]</f>
        <v>0</v>
      </c>
    </row>
    <row r="248" spans="1:32" ht="38.25" hidden="1">
      <c r="A248" s="19" t="s">
        <v>63</v>
      </c>
      <c r="B248" s="20" t="s">
        <v>354</v>
      </c>
      <c r="C248" s="20" t="s">
        <v>355</v>
      </c>
      <c r="D248" s="21">
        <v>231</v>
      </c>
      <c r="E248" s="20" t="s">
        <v>355</v>
      </c>
      <c r="F248" s="20" t="s">
        <v>293</v>
      </c>
      <c r="G248" s="19" t="s">
        <v>54</v>
      </c>
      <c r="H248" s="19" t="s">
        <v>55</v>
      </c>
      <c r="I248" s="19" t="s">
        <v>74</v>
      </c>
      <c r="J248" s="22">
        <v>25173776</v>
      </c>
      <c r="K248" s="5">
        <v>6</v>
      </c>
      <c r="L248" s="22">
        <f>+Tabla21[[#This Row],[VALOR UNITARIO]]*Tabla21[[#This Row],[META_CENTRO_ORIENTE]]</f>
        <v>151042656</v>
      </c>
      <c r="M248" s="55">
        <v>0</v>
      </c>
      <c r="N248" s="56">
        <v>0</v>
      </c>
      <c r="O248" s="56">
        <v>0</v>
      </c>
      <c r="P248" s="56">
        <v>0</v>
      </c>
      <c r="Q248" s="56">
        <v>0</v>
      </c>
      <c r="R248" s="56">
        <v>0</v>
      </c>
      <c r="S248" s="56">
        <v>6</v>
      </c>
      <c r="T248" s="57">
        <v>0</v>
      </c>
      <c r="U248" s="28">
        <f>+Tabla21[[#This Row],[META_CANDELARIA]]+Tabla21[[#This Row],[META_SANTA_FE]]+Tabla21[[#This Row],[META_MARTIRES]]+Tabla21[[#This Row],[META_SAN_CRISTOBAL]]+Tabla21[[#This Row],[META_RAFAEL_URIBE_URIBE]]+Tabla21[[#This Row],[META_ANTONIO_NARIÑO]]+Tabla21[[#This Row],[META_SUBRED]]+Tabla21[[#This Row],[META_DISTRITO]]</f>
        <v>6</v>
      </c>
      <c r="V248" s="29">
        <f>+Tabla21[[#This Row],[META_CENTRO_ORIENTE]]-Tabla21[[#This Row],[META_TOTAL]]</f>
        <v>0</v>
      </c>
      <c r="W248" s="30">
        <f>+Tabla21[[#This Row],[VALOR UNITARIO]]*Tabla21[[#This Row],[META_CANDELARIA]]</f>
        <v>0</v>
      </c>
      <c r="X248" s="31">
        <f>+Tabla21[[#This Row],[META_SANTA_FE]]*Tabla21[[#This Row],[VALOR UNITARIO]]</f>
        <v>0</v>
      </c>
      <c r="Y248" s="31">
        <f>+Tabla21[[#This Row],[META_MARTIRES]]*Tabla21[[#This Row],[VALOR UNITARIO]]</f>
        <v>0</v>
      </c>
      <c r="Z248" s="31">
        <f>+Tabla21[[#This Row],[META_SAN_CRISTOBAL]]*Tabla21[[#This Row],[VALOR UNITARIO]]</f>
        <v>0</v>
      </c>
      <c r="AA248" s="31">
        <f>+Tabla21[[#This Row],[META_RAFAEL_URIBE_URIBE]]*Tabla21[[#This Row],[VALOR UNITARIO]]</f>
        <v>0</v>
      </c>
      <c r="AB248" s="31">
        <f>+Tabla21[[#This Row],[META_ANTONIO_NARIÑO]]*Tabla21[[#This Row],[VALOR UNITARIO]]</f>
        <v>0</v>
      </c>
      <c r="AC248" s="31">
        <f>+Tabla21[[#This Row],[META_SUBRED]]*Tabla21[[#This Row],[VALOR UNITARIO]]</f>
        <v>151042656</v>
      </c>
      <c r="AD248" s="32">
        <f>+Tabla21[[#This Row],[META_DISTRITO]]*Tabla21[[#This Row],[VALOR UNITARIO]]</f>
        <v>0</v>
      </c>
      <c r="AE248" s="30">
        <f>SUM(Tabla21[[#This Row],[$_CANDELARIA]:[$_DISTRITO]])</f>
        <v>151042656</v>
      </c>
      <c r="AF248" s="32">
        <f>+Tabla21[[#This Row],[$_CENTRO_ORIENTE]]-Tabla21[[#This Row],[$_TOTAL]]</f>
        <v>0</v>
      </c>
    </row>
    <row r="249" spans="1:32" ht="38.25" hidden="1">
      <c r="A249" s="19" t="s">
        <v>63</v>
      </c>
      <c r="B249" s="20" t="s">
        <v>354</v>
      </c>
      <c r="C249" s="20" t="s">
        <v>356</v>
      </c>
      <c r="D249" s="21">
        <v>232</v>
      </c>
      <c r="E249" s="20" t="s">
        <v>356</v>
      </c>
      <c r="F249" s="20" t="s">
        <v>293</v>
      </c>
      <c r="G249" s="19" t="s">
        <v>54</v>
      </c>
      <c r="H249" s="19" t="s">
        <v>59</v>
      </c>
      <c r="I249" s="19" t="s">
        <v>74</v>
      </c>
      <c r="J249" s="22">
        <v>5621568</v>
      </c>
      <c r="K249" s="5">
        <v>36</v>
      </c>
      <c r="L249" s="22">
        <f>+Tabla21[[#This Row],[VALOR UNITARIO]]*Tabla21[[#This Row],[META_CENTRO_ORIENTE]]</f>
        <v>202376448</v>
      </c>
      <c r="M249" s="55">
        <f>+Tabla21[[#This Row],[META_CENTRO_ORIENTE]]*4.55/100</f>
        <v>1.6379999999999999</v>
      </c>
      <c r="N249" s="56">
        <f>+Tabla21[[#This Row],[META_CENTRO_ORIENTE]]*22.8/100</f>
        <v>8.2080000000000002</v>
      </c>
      <c r="O249" s="56">
        <f>+Tabla21[[#This Row],[META_CENTRO_ORIENTE]]*8.3/100</f>
        <v>2.988</v>
      </c>
      <c r="P249" s="56">
        <f>+Tabla21[[#This Row],[META_CENTRO_ORIENTE]]*22.73/100</f>
        <v>8.1828000000000003</v>
      </c>
      <c r="Q249" s="56">
        <f>+Tabla21[[#This Row],[META_CENTRO_ORIENTE]]*27.64/100</f>
        <v>9.9504000000000001</v>
      </c>
      <c r="R249" s="56">
        <f>+Tabla21[[#This Row],[META_CENTRO_ORIENTE]]*14/100</f>
        <v>5.04</v>
      </c>
      <c r="S249" s="56">
        <v>0</v>
      </c>
      <c r="T249" s="57">
        <v>0</v>
      </c>
      <c r="U249" s="28">
        <f>+Tabla21[[#This Row],[META_CANDELARIA]]+Tabla21[[#This Row],[META_SANTA_FE]]+Tabla21[[#This Row],[META_MARTIRES]]+Tabla21[[#This Row],[META_SAN_CRISTOBAL]]+Tabla21[[#This Row],[META_RAFAEL_URIBE_URIBE]]+Tabla21[[#This Row],[META_ANTONIO_NARIÑO]]+Tabla21[[#This Row],[META_SUBRED]]+Tabla21[[#This Row],[META_DISTRITO]]</f>
        <v>36.007199999999997</v>
      </c>
      <c r="V249" s="29">
        <f>+Tabla21[[#This Row],[META_CENTRO_ORIENTE]]-Tabla21[[#This Row],[META_TOTAL]]</f>
        <v>-7.1999999999974307E-3</v>
      </c>
      <c r="W249" s="30">
        <f>+Tabla21[[#This Row],[VALOR UNITARIO]]*Tabla21[[#This Row],[META_CANDELARIA]]</f>
        <v>9208128.3839999996</v>
      </c>
      <c r="X249" s="31">
        <f>+Tabla21[[#This Row],[META_SANTA_FE]]*Tabla21[[#This Row],[VALOR UNITARIO]]</f>
        <v>46141830.144000001</v>
      </c>
      <c r="Y249" s="31">
        <f>+Tabla21[[#This Row],[META_MARTIRES]]*Tabla21[[#This Row],[VALOR UNITARIO]]</f>
        <v>16797245.184</v>
      </c>
      <c r="Z249" s="31">
        <f>+Tabla21[[#This Row],[META_SAN_CRISTOBAL]]*Tabla21[[#This Row],[VALOR UNITARIO]]</f>
        <v>46000166.630400002</v>
      </c>
      <c r="AA249" s="31">
        <f>+Tabla21[[#This Row],[META_RAFAEL_URIBE_URIBE]]*Tabla21[[#This Row],[VALOR UNITARIO]]</f>
        <v>55936850.227200001</v>
      </c>
      <c r="AB249" s="31">
        <f>+Tabla21[[#This Row],[META_ANTONIO_NARIÑO]]*Tabla21[[#This Row],[VALOR UNITARIO]]</f>
        <v>28332702.719999999</v>
      </c>
      <c r="AC249" s="31">
        <f>+Tabla21[[#This Row],[META_SUBRED]]*Tabla21[[#This Row],[VALOR UNITARIO]]</f>
        <v>0</v>
      </c>
      <c r="AD249" s="32">
        <f>+Tabla21[[#This Row],[META_DISTRITO]]*Tabla21[[#This Row],[VALOR UNITARIO]]</f>
        <v>0</v>
      </c>
      <c r="AE249" s="30">
        <f>SUM(Tabla21[[#This Row],[$_CANDELARIA]:[$_DISTRITO]])</f>
        <v>202416923.28959998</v>
      </c>
      <c r="AF249" s="32">
        <f>+Tabla21[[#This Row],[$_CENTRO_ORIENTE]]-Tabla21[[#This Row],[$_TOTAL]]</f>
        <v>-40475.289599984884</v>
      </c>
    </row>
    <row r="250" spans="1:32" ht="63.75" hidden="1">
      <c r="A250" s="19" t="s">
        <v>63</v>
      </c>
      <c r="B250" s="20" t="s">
        <v>354</v>
      </c>
      <c r="C250" s="20" t="s">
        <v>356</v>
      </c>
      <c r="D250" s="21">
        <v>233</v>
      </c>
      <c r="E250" s="20" t="s">
        <v>357</v>
      </c>
      <c r="F250" s="20" t="s">
        <v>293</v>
      </c>
      <c r="G250" s="19" t="s">
        <v>54</v>
      </c>
      <c r="H250" s="19" t="s">
        <v>59</v>
      </c>
      <c r="I250" s="19" t="s">
        <v>56</v>
      </c>
      <c r="J250" s="22">
        <v>7026960</v>
      </c>
      <c r="K250" s="5">
        <v>0</v>
      </c>
      <c r="L250" s="22">
        <f>+Tabla21[[#This Row],[VALOR UNITARIO]]*Tabla21[[#This Row],[META_CENTRO_ORIENTE]]</f>
        <v>0</v>
      </c>
      <c r="M250" s="55">
        <f>+Tabla21[[#This Row],[META_CENTRO_ORIENTE]]*4.55/100</f>
        <v>0</v>
      </c>
      <c r="N250" s="56">
        <f>+Tabla21[[#This Row],[META_CENTRO_ORIENTE]]*22.8/100</f>
        <v>0</v>
      </c>
      <c r="O250" s="56">
        <f>+Tabla21[[#This Row],[META_CENTRO_ORIENTE]]*8.3/100</f>
        <v>0</v>
      </c>
      <c r="P250" s="56">
        <f>+Tabla21[[#This Row],[META_CENTRO_ORIENTE]]*22.73/100</f>
        <v>0</v>
      </c>
      <c r="Q250" s="56">
        <f>+Tabla21[[#This Row],[META_CENTRO_ORIENTE]]*27.64/100</f>
        <v>0</v>
      </c>
      <c r="R250" s="56">
        <f>+Tabla21[[#This Row],[META_CENTRO_ORIENTE]]*14/100</f>
        <v>0</v>
      </c>
      <c r="S250" s="56"/>
      <c r="T250" s="57"/>
      <c r="U250" s="28">
        <f>+Tabla21[[#This Row],[META_CANDELARIA]]+Tabla21[[#This Row],[META_SANTA_FE]]+Tabla21[[#This Row],[META_MARTIRES]]+Tabla21[[#This Row],[META_SAN_CRISTOBAL]]+Tabla21[[#This Row],[META_RAFAEL_URIBE_URIBE]]+Tabla21[[#This Row],[META_ANTONIO_NARIÑO]]+Tabla21[[#This Row],[META_SUBRED]]+Tabla21[[#This Row],[META_DISTRITO]]</f>
        <v>0</v>
      </c>
      <c r="V250" s="29">
        <f>+Tabla21[[#This Row],[META_CENTRO_ORIENTE]]-Tabla21[[#This Row],[META_TOTAL]]</f>
        <v>0</v>
      </c>
      <c r="W250" s="30">
        <f>+Tabla21[[#This Row],[VALOR UNITARIO]]*Tabla21[[#This Row],[META_CANDELARIA]]</f>
        <v>0</v>
      </c>
      <c r="X250" s="31">
        <f>+Tabla21[[#This Row],[META_SANTA_FE]]*Tabla21[[#This Row],[VALOR UNITARIO]]</f>
        <v>0</v>
      </c>
      <c r="Y250" s="31">
        <f>+Tabla21[[#This Row],[META_MARTIRES]]*Tabla21[[#This Row],[VALOR UNITARIO]]</f>
        <v>0</v>
      </c>
      <c r="Z250" s="31">
        <f>+Tabla21[[#This Row],[META_SAN_CRISTOBAL]]*Tabla21[[#This Row],[VALOR UNITARIO]]</f>
        <v>0</v>
      </c>
      <c r="AA250" s="31">
        <f>+Tabla21[[#This Row],[META_RAFAEL_URIBE_URIBE]]*Tabla21[[#This Row],[VALOR UNITARIO]]</f>
        <v>0</v>
      </c>
      <c r="AB250" s="31">
        <f>+Tabla21[[#This Row],[META_ANTONIO_NARIÑO]]*Tabla21[[#This Row],[VALOR UNITARIO]]</f>
        <v>0</v>
      </c>
      <c r="AC250" s="31">
        <f>+Tabla21[[#This Row],[META_SUBRED]]*Tabla21[[#This Row],[VALOR UNITARIO]]</f>
        <v>0</v>
      </c>
      <c r="AD250" s="32">
        <f>+Tabla21[[#This Row],[META_DISTRITO]]*Tabla21[[#This Row],[VALOR UNITARIO]]</f>
        <v>0</v>
      </c>
      <c r="AE250" s="30">
        <f>SUM(Tabla21[[#This Row],[$_CANDELARIA]:[$_DISTRITO]])</f>
        <v>0</v>
      </c>
      <c r="AF250" s="32">
        <f>+Tabla21[[#This Row],[$_CENTRO_ORIENTE]]-Tabla21[[#This Row],[$_TOTAL]]</f>
        <v>0</v>
      </c>
    </row>
    <row r="251" spans="1:32" ht="76.5" hidden="1">
      <c r="A251" s="19" t="s">
        <v>63</v>
      </c>
      <c r="B251" s="20" t="s">
        <v>358</v>
      </c>
      <c r="C251" s="20" t="s">
        <v>359</v>
      </c>
      <c r="D251" s="21">
        <v>234</v>
      </c>
      <c r="E251" s="20" t="s">
        <v>360</v>
      </c>
      <c r="F251" s="20" t="s">
        <v>361</v>
      </c>
      <c r="G251" s="19" t="s">
        <v>54</v>
      </c>
      <c r="H251" s="19" t="s">
        <v>59</v>
      </c>
      <c r="I251" s="19" t="s">
        <v>56</v>
      </c>
      <c r="J251" s="22">
        <v>24853248</v>
      </c>
      <c r="K251" s="5">
        <v>36</v>
      </c>
      <c r="L251" s="22">
        <f>+Tabla21[[#This Row],[VALOR UNITARIO]]*Tabla21[[#This Row],[META_CENTRO_ORIENTE]]</f>
        <v>894716928</v>
      </c>
      <c r="M251" s="55">
        <f>+Tabla21[[#This Row],[META_CENTRO_ORIENTE]]*4.55/100</f>
        <v>1.6379999999999999</v>
      </c>
      <c r="N251" s="56">
        <f>+Tabla21[[#This Row],[META_CENTRO_ORIENTE]]*22.8/100</f>
        <v>8.2080000000000002</v>
      </c>
      <c r="O251" s="56">
        <f>+Tabla21[[#This Row],[META_CENTRO_ORIENTE]]*8.3/100</f>
        <v>2.988</v>
      </c>
      <c r="P251" s="56">
        <f>+Tabla21[[#This Row],[META_CENTRO_ORIENTE]]*22.73/100</f>
        <v>8.1828000000000003</v>
      </c>
      <c r="Q251" s="56">
        <f>+Tabla21[[#This Row],[META_CENTRO_ORIENTE]]*27.64/100</f>
        <v>9.9504000000000001</v>
      </c>
      <c r="R251" s="56">
        <f>+Tabla21[[#This Row],[META_CENTRO_ORIENTE]]*14/100</f>
        <v>5.04</v>
      </c>
      <c r="S251" s="56">
        <v>0</v>
      </c>
      <c r="T251" s="57">
        <v>0</v>
      </c>
      <c r="U251" s="28">
        <f>+Tabla21[[#This Row],[META_CANDELARIA]]+Tabla21[[#This Row],[META_SANTA_FE]]+Tabla21[[#This Row],[META_MARTIRES]]+Tabla21[[#This Row],[META_SAN_CRISTOBAL]]+Tabla21[[#This Row],[META_RAFAEL_URIBE_URIBE]]+Tabla21[[#This Row],[META_ANTONIO_NARIÑO]]+Tabla21[[#This Row],[META_SUBRED]]+Tabla21[[#This Row],[META_DISTRITO]]</f>
        <v>36.007199999999997</v>
      </c>
      <c r="V251" s="29">
        <f>+Tabla21[[#This Row],[META_CENTRO_ORIENTE]]-Tabla21[[#This Row],[META_TOTAL]]</f>
        <v>-7.1999999999974307E-3</v>
      </c>
      <c r="W251" s="30">
        <f>+Tabla21[[#This Row],[VALOR UNITARIO]]*Tabla21[[#This Row],[META_CANDELARIA]]</f>
        <v>40709620.223999999</v>
      </c>
      <c r="X251" s="31">
        <f>+Tabla21[[#This Row],[META_SANTA_FE]]*Tabla21[[#This Row],[VALOR UNITARIO]]</f>
        <v>203995459.58399999</v>
      </c>
      <c r="Y251" s="31">
        <f>+Tabla21[[#This Row],[META_MARTIRES]]*Tabla21[[#This Row],[VALOR UNITARIO]]</f>
        <v>74261505.024000004</v>
      </c>
      <c r="Z251" s="31">
        <f>+Tabla21[[#This Row],[META_SAN_CRISTOBAL]]*Tabla21[[#This Row],[VALOR UNITARIO]]</f>
        <v>203369157.7344</v>
      </c>
      <c r="AA251" s="31">
        <f>+Tabla21[[#This Row],[META_RAFAEL_URIBE_URIBE]]*Tabla21[[#This Row],[VALOR UNITARIO]]</f>
        <v>247299758.89919999</v>
      </c>
      <c r="AB251" s="31">
        <f>+Tabla21[[#This Row],[META_ANTONIO_NARIÑO]]*Tabla21[[#This Row],[VALOR UNITARIO]]</f>
        <v>125260369.92</v>
      </c>
      <c r="AC251" s="31">
        <f>+Tabla21[[#This Row],[META_SUBRED]]*Tabla21[[#This Row],[VALOR UNITARIO]]</f>
        <v>0</v>
      </c>
      <c r="AD251" s="32">
        <f>+Tabla21[[#This Row],[META_DISTRITO]]*Tabla21[[#This Row],[VALOR UNITARIO]]</f>
        <v>0</v>
      </c>
      <c r="AE251" s="30">
        <f>SUM(Tabla21[[#This Row],[$_CANDELARIA]:[$_DISTRITO]])</f>
        <v>894895871.38559997</v>
      </c>
      <c r="AF251" s="32">
        <f>+Tabla21[[#This Row],[$_CENTRO_ORIENTE]]-Tabla21[[#This Row],[$_TOTAL]]</f>
        <v>-178943.38559997082</v>
      </c>
    </row>
    <row r="252" spans="1:32" ht="127.5" hidden="1">
      <c r="A252" s="19" t="s">
        <v>63</v>
      </c>
      <c r="B252" s="20" t="s">
        <v>358</v>
      </c>
      <c r="C252" s="20" t="s">
        <v>359</v>
      </c>
      <c r="D252" s="21">
        <v>235</v>
      </c>
      <c r="E252" s="20" t="s">
        <v>362</v>
      </c>
      <c r="F252" s="20" t="s">
        <v>361</v>
      </c>
      <c r="G252" s="19" t="s">
        <v>54</v>
      </c>
      <c r="H252" s="19" t="s">
        <v>55</v>
      </c>
      <c r="I252" s="19" t="s">
        <v>56</v>
      </c>
      <c r="J252" s="22">
        <v>7332480</v>
      </c>
      <c r="K252" s="5">
        <v>6</v>
      </c>
      <c r="L252" s="22">
        <f>+Tabla21[[#This Row],[VALOR UNITARIO]]*Tabla21[[#This Row],[META_CENTRO_ORIENTE]]</f>
        <v>43994880</v>
      </c>
      <c r="M252" s="55">
        <v>0</v>
      </c>
      <c r="N252" s="56">
        <v>0</v>
      </c>
      <c r="O252" s="56">
        <v>0</v>
      </c>
      <c r="P252" s="56">
        <v>0</v>
      </c>
      <c r="Q252" s="56">
        <v>0</v>
      </c>
      <c r="R252" s="56">
        <v>0</v>
      </c>
      <c r="S252" s="56">
        <v>6</v>
      </c>
      <c r="T252" s="57">
        <v>0</v>
      </c>
      <c r="U252" s="28">
        <f>+Tabla21[[#This Row],[META_CANDELARIA]]+Tabla21[[#This Row],[META_SANTA_FE]]+Tabla21[[#This Row],[META_MARTIRES]]+Tabla21[[#This Row],[META_SAN_CRISTOBAL]]+Tabla21[[#This Row],[META_RAFAEL_URIBE_URIBE]]+Tabla21[[#This Row],[META_ANTONIO_NARIÑO]]+Tabla21[[#This Row],[META_SUBRED]]+Tabla21[[#This Row],[META_DISTRITO]]</f>
        <v>6</v>
      </c>
      <c r="V252" s="29">
        <f>+Tabla21[[#This Row],[META_CENTRO_ORIENTE]]-Tabla21[[#This Row],[META_TOTAL]]</f>
        <v>0</v>
      </c>
      <c r="W252" s="30">
        <f>+Tabla21[[#This Row],[VALOR UNITARIO]]*Tabla21[[#This Row],[META_CANDELARIA]]</f>
        <v>0</v>
      </c>
      <c r="X252" s="31">
        <f>+Tabla21[[#This Row],[META_SANTA_FE]]*Tabla21[[#This Row],[VALOR UNITARIO]]</f>
        <v>0</v>
      </c>
      <c r="Y252" s="31">
        <f>+Tabla21[[#This Row],[META_MARTIRES]]*Tabla21[[#This Row],[VALOR UNITARIO]]</f>
        <v>0</v>
      </c>
      <c r="Z252" s="31">
        <f>+Tabla21[[#This Row],[META_SAN_CRISTOBAL]]*Tabla21[[#This Row],[VALOR UNITARIO]]</f>
        <v>0</v>
      </c>
      <c r="AA252" s="31">
        <f>+Tabla21[[#This Row],[META_RAFAEL_URIBE_URIBE]]*Tabla21[[#This Row],[VALOR UNITARIO]]</f>
        <v>0</v>
      </c>
      <c r="AB252" s="31">
        <f>+Tabla21[[#This Row],[META_ANTONIO_NARIÑO]]*Tabla21[[#This Row],[VALOR UNITARIO]]</f>
        <v>0</v>
      </c>
      <c r="AC252" s="31">
        <f>+Tabla21[[#This Row],[META_SUBRED]]*Tabla21[[#This Row],[VALOR UNITARIO]]</f>
        <v>43994880</v>
      </c>
      <c r="AD252" s="32">
        <f>+Tabla21[[#This Row],[META_DISTRITO]]*Tabla21[[#This Row],[VALOR UNITARIO]]</f>
        <v>0</v>
      </c>
      <c r="AE252" s="30">
        <f>SUM(Tabla21[[#This Row],[$_CANDELARIA]:[$_DISTRITO]])</f>
        <v>43994880</v>
      </c>
      <c r="AF252" s="32">
        <f>+Tabla21[[#This Row],[$_CENTRO_ORIENTE]]-Tabla21[[#This Row],[$_TOTAL]]</f>
        <v>0</v>
      </c>
    </row>
    <row r="253" spans="1:32" ht="102" hidden="1">
      <c r="A253" s="19" t="s">
        <v>63</v>
      </c>
      <c r="B253" s="20" t="s">
        <v>358</v>
      </c>
      <c r="C253" s="20" t="s">
        <v>359</v>
      </c>
      <c r="D253" s="21">
        <v>236</v>
      </c>
      <c r="E253" s="20" t="s">
        <v>363</v>
      </c>
      <c r="F253" s="20" t="s">
        <v>361</v>
      </c>
      <c r="G253" s="19" t="s">
        <v>54</v>
      </c>
      <c r="H253" s="19" t="s">
        <v>55</v>
      </c>
      <c r="I253" s="19" t="s">
        <v>56</v>
      </c>
      <c r="J253" s="22">
        <v>7332480</v>
      </c>
      <c r="K253" s="5">
        <v>0</v>
      </c>
      <c r="L253" s="22">
        <f>+Tabla21[[#This Row],[VALOR UNITARIO]]*Tabla21[[#This Row],[META_CENTRO_ORIENTE]]</f>
        <v>0</v>
      </c>
      <c r="M253" s="55">
        <f>+Tabla21[[#This Row],[META_CENTRO_ORIENTE]]*4.55/100</f>
        <v>0</v>
      </c>
      <c r="N253" s="56">
        <f>+Tabla21[[#This Row],[META_CENTRO_ORIENTE]]*22.8/100</f>
        <v>0</v>
      </c>
      <c r="O253" s="56">
        <f>+Tabla21[[#This Row],[META_CENTRO_ORIENTE]]*8.3/100</f>
        <v>0</v>
      </c>
      <c r="P253" s="56">
        <f>+Tabla21[[#This Row],[META_CENTRO_ORIENTE]]*22.73/100</f>
        <v>0</v>
      </c>
      <c r="Q253" s="56">
        <f>+Tabla21[[#This Row],[META_CENTRO_ORIENTE]]*27.64/100</f>
        <v>0</v>
      </c>
      <c r="R253" s="56">
        <f>+Tabla21[[#This Row],[META_CENTRO_ORIENTE]]*14/100</f>
        <v>0</v>
      </c>
      <c r="S253" s="56"/>
      <c r="T253" s="57"/>
      <c r="U253" s="28">
        <f>+Tabla21[[#This Row],[META_CANDELARIA]]+Tabla21[[#This Row],[META_SANTA_FE]]+Tabla21[[#This Row],[META_MARTIRES]]+Tabla21[[#This Row],[META_SAN_CRISTOBAL]]+Tabla21[[#This Row],[META_RAFAEL_URIBE_URIBE]]+Tabla21[[#This Row],[META_ANTONIO_NARIÑO]]+Tabla21[[#This Row],[META_SUBRED]]+Tabla21[[#This Row],[META_DISTRITO]]</f>
        <v>0</v>
      </c>
      <c r="V253" s="29">
        <f>+Tabla21[[#This Row],[META_CENTRO_ORIENTE]]-Tabla21[[#This Row],[META_TOTAL]]</f>
        <v>0</v>
      </c>
      <c r="W253" s="30">
        <f>+Tabla21[[#This Row],[VALOR UNITARIO]]*Tabla21[[#This Row],[META_CANDELARIA]]</f>
        <v>0</v>
      </c>
      <c r="X253" s="31">
        <f>+Tabla21[[#This Row],[META_SANTA_FE]]*Tabla21[[#This Row],[VALOR UNITARIO]]</f>
        <v>0</v>
      </c>
      <c r="Y253" s="31">
        <f>+Tabla21[[#This Row],[META_MARTIRES]]*Tabla21[[#This Row],[VALOR UNITARIO]]</f>
        <v>0</v>
      </c>
      <c r="Z253" s="31">
        <f>+Tabla21[[#This Row],[META_SAN_CRISTOBAL]]*Tabla21[[#This Row],[VALOR UNITARIO]]</f>
        <v>0</v>
      </c>
      <c r="AA253" s="31">
        <f>+Tabla21[[#This Row],[META_RAFAEL_URIBE_URIBE]]*Tabla21[[#This Row],[VALOR UNITARIO]]</f>
        <v>0</v>
      </c>
      <c r="AB253" s="31">
        <f>+Tabla21[[#This Row],[META_ANTONIO_NARIÑO]]*Tabla21[[#This Row],[VALOR UNITARIO]]</f>
        <v>0</v>
      </c>
      <c r="AC253" s="31">
        <f>+Tabla21[[#This Row],[META_SUBRED]]*Tabla21[[#This Row],[VALOR UNITARIO]]</f>
        <v>0</v>
      </c>
      <c r="AD253" s="32">
        <f>+Tabla21[[#This Row],[META_DISTRITO]]*Tabla21[[#This Row],[VALOR UNITARIO]]</f>
        <v>0</v>
      </c>
      <c r="AE253" s="30">
        <f>SUM(Tabla21[[#This Row],[$_CANDELARIA]:[$_DISTRITO]])</f>
        <v>0</v>
      </c>
      <c r="AF253" s="32">
        <f>+Tabla21[[#This Row],[$_CENTRO_ORIENTE]]-Tabla21[[#This Row],[$_TOTAL]]</f>
        <v>0</v>
      </c>
    </row>
    <row r="254" spans="1:32" ht="89.25" hidden="1">
      <c r="A254" s="19" t="s">
        <v>63</v>
      </c>
      <c r="B254" s="20" t="s">
        <v>358</v>
      </c>
      <c r="C254" s="20" t="s">
        <v>359</v>
      </c>
      <c r="D254" s="21">
        <v>237</v>
      </c>
      <c r="E254" s="20" t="s">
        <v>364</v>
      </c>
      <c r="F254" s="20" t="s">
        <v>361</v>
      </c>
      <c r="G254" s="19" t="s">
        <v>54</v>
      </c>
      <c r="H254" s="19" t="s">
        <v>59</v>
      </c>
      <c r="I254" s="19" t="s">
        <v>56</v>
      </c>
      <c r="J254" s="22">
        <v>22914000</v>
      </c>
      <c r="K254" s="5">
        <v>0</v>
      </c>
      <c r="L254" s="22">
        <f>+Tabla21[[#This Row],[VALOR UNITARIO]]*Tabla21[[#This Row],[META_CENTRO_ORIENTE]]</f>
        <v>0</v>
      </c>
      <c r="M254" s="55">
        <f>+Tabla21[[#This Row],[META_CENTRO_ORIENTE]]*4.55/100</f>
        <v>0</v>
      </c>
      <c r="N254" s="56">
        <f>+Tabla21[[#This Row],[META_CENTRO_ORIENTE]]*22.8/100</f>
        <v>0</v>
      </c>
      <c r="O254" s="56">
        <f>+Tabla21[[#This Row],[META_CENTRO_ORIENTE]]*8.3/100</f>
        <v>0</v>
      </c>
      <c r="P254" s="56">
        <f>+Tabla21[[#This Row],[META_CENTRO_ORIENTE]]*22.73/100</f>
        <v>0</v>
      </c>
      <c r="Q254" s="56">
        <f>+Tabla21[[#This Row],[META_CENTRO_ORIENTE]]*27.64/100</f>
        <v>0</v>
      </c>
      <c r="R254" s="56">
        <f>+Tabla21[[#This Row],[META_CENTRO_ORIENTE]]*14/100</f>
        <v>0</v>
      </c>
      <c r="S254" s="56"/>
      <c r="T254" s="57"/>
      <c r="U254" s="28">
        <f>+Tabla21[[#This Row],[META_CANDELARIA]]+Tabla21[[#This Row],[META_SANTA_FE]]+Tabla21[[#This Row],[META_MARTIRES]]+Tabla21[[#This Row],[META_SAN_CRISTOBAL]]+Tabla21[[#This Row],[META_RAFAEL_URIBE_URIBE]]+Tabla21[[#This Row],[META_ANTONIO_NARIÑO]]+Tabla21[[#This Row],[META_SUBRED]]+Tabla21[[#This Row],[META_DISTRITO]]</f>
        <v>0</v>
      </c>
      <c r="V254" s="29">
        <f>+Tabla21[[#This Row],[META_CENTRO_ORIENTE]]-Tabla21[[#This Row],[META_TOTAL]]</f>
        <v>0</v>
      </c>
      <c r="W254" s="30">
        <f>+Tabla21[[#This Row],[VALOR UNITARIO]]*Tabla21[[#This Row],[META_CANDELARIA]]</f>
        <v>0</v>
      </c>
      <c r="X254" s="31">
        <f>+Tabla21[[#This Row],[META_SANTA_FE]]*Tabla21[[#This Row],[VALOR UNITARIO]]</f>
        <v>0</v>
      </c>
      <c r="Y254" s="31">
        <f>+Tabla21[[#This Row],[META_MARTIRES]]*Tabla21[[#This Row],[VALOR UNITARIO]]</f>
        <v>0</v>
      </c>
      <c r="Z254" s="31">
        <f>+Tabla21[[#This Row],[META_SAN_CRISTOBAL]]*Tabla21[[#This Row],[VALOR UNITARIO]]</f>
        <v>0</v>
      </c>
      <c r="AA254" s="31">
        <f>+Tabla21[[#This Row],[META_RAFAEL_URIBE_URIBE]]*Tabla21[[#This Row],[VALOR UNITARIO]]</f>
        <v>0</v>
      </c>
      <c r="AB254" s="31">
        <f>+Tabla21[[#This Row],[META_ANTONIO_NARIÑO]]*Tabla21[[#This Row],[VALOR UNITARIO]]</f>
        <v>0</v>
      </c>
      <c r="AC254" s="31">
        <f>+Tabla21[[#This Row],[META_SUBRED]]*Tabla21[[#This Row],[VALOR UNITARIO]]</f>
        <v>0</v>
      </c>
      <c r="AD254" s="32">
        <f>+Tabla21[[#This Row],[META_DISTRITO]]*Tabla21[[#This Row],[VALOR UNITARIO]]</f>
        <v>0</v>
      </c>
      <c r="AE254" s="30">
        <f>SUM(Tabla21[[#This Row],[$_CANDELARIA]:[$_DISTRITO]])</f>
        <v>0</v>
      </c>
      <c r="AF254" s="32">
        <f>+Tabla21[[#This Row],[$_CENTRO_ORIENTE]]-Tabla21[[#This Row],[$_TOTAL]]</f>
        <v>0</v>
      </c>
    </row>
    <row r="255" spans="1:32" ht="89.25" hidden="1">
      <c r="A255" s="19" t="s">
        <v>63</v>
      </c>
      <c r="B255" s="20" t="s">
        <v>358</v>
      </c>
      <c r="C255" s="20" t="s">
        <v>359</v>
      </c>
      <c r="D255" s="21">
        <v>238</v>
      </c>
      <c r="E255" s="20" t="s">
        <v>365</v>
      </c>
      <c r="F255" s="20" t="s">
        <v>361</v>
      </c>
      <c r="G255" s="19" t="s">
        <v>54</v>
      </c>
      <c r="H255" s="19" t="s">
        <v>76</v>
      </c>
      <c r="I255" s="19" t="s">
        <v>56</v>
      </c>
      <c r="J255" s="22">
        <v>29329920</v>
      </c>
      <c r="K255" s="5">
        <v>6</v>
      </c>
      <c r="L255" s="22">
        <f>+Tabla21[[#This Row],[VALOR UNITARIO]]*Tabla21[[#This Row],[META_CENTRO_ORIENTE]]</f>
        <v>175979520</v>
      </c>
      <c r="M255" s="55">
        <v>0</v>
      </c>
      <c r="N255" s="56">
        <v>0</v>
      </c>
      <c r="O255" s="56">
        <v>0</v>
      </c>
      <c r="P255" s="56">
        <v>6</v>
      </c>
      <c r="Q255" s="56">
        <v>0</v>
      </c>
      <c r="R255" s="56">
        <v>0</v>
      </c>
      <c r="S255" s="56">
        <v>0</v>
      </c>
      <c r="T255" s="57">
        <v>0</v>
      </c>
      <c r="U255" s="28">
        <f>+Tabla21[[#This Row],[META_CANDELARIA]]+Tabla21[[#This Row],[META_SANTA_FE]]+Tabla21[[#This Row],[META_MARTIRES]]+Tabla21[[#This Row],[META_SAN_CRISTOBAL]]+Tabla21[[#This Row],[META_RAFAEL_URIBE_URIBE]]+Tabla21[[#This Row],[META_ANTONIO_NARIÑO]]+Tabla21[[#This Row],[META_SUBRED]]+Tabla21[[#This Row],[META_DISTRITO]]</f>
        <v>6</v>
      </c>
      <c r="V255" s="29">
        <f>+Tabla21[[#This Row],[META_CENTRO_ORIENTE]]-Tabla21[[#This Row],[META_TOTAL]]</f>
        <v>0</v>
      </c>
      <c r="W255" s="30">
        <f>+Tabla21[[#This Row],[VALOR UNITARIO]]*Tabla21[[#This Row],[META_CANDELARIA]]</f>
        <v>0</v>
      </c>
      <c r="X255" s="31">
        <f>+Tabla21[[#This Row],[META_SANTA_FE]]*Tabla21[[#This Row],[VALOR UNITARIO]]</f>
        <v>0</v>
      </c>
      <c r="Y255" s="31">
        <f>+Tabla21[[#This Row],[META_MARTIRES]]*Tabla21[[#This Row],[VALOR UNITARIO]]</f>
        <v>0</v>
      </c>
      <c r="Z255" s="31">
        <f>+Tabla21[[#This Row],[META_SAN_CRISTOBAL]]*Tabla21[[#This Row],[VALOR UNITARIO]]</f>
        <v>175979520</v>
      </c>
      <c r="AA255" s="31">
        <f>+Tabla21[[#This Row],[META_RAFAEL_URIBE_URIBE]]*Tabla21[[#This Row],[VALOR UNITARIO]]</f>
        <v>0</v>
      </c>
      <c r="AB255" s="31">
        <f>+Tabla21[[#This Row],[META_ANTONIO_NARIÑO]]*Tabla21[[#This Row],[VALOR UNITARIO]]</f>
        <v>0</v>
      </c>
      <c r="AC255" s="31">
        <f>+Tabla21[[#This Row],[META_SUBRED]]*Tabla21[[#This Row],[VALOR UNITARIO]]</f>
        <v>0</v>
      </c>
      <c r="AD255" s="32">
        <f>+Tabla21[[#This Row],[META_DISTRITO]]*Tabla21[[#This Row],[VALOR UNITARIO]]</f>
        <v>0</v>
      </c>
      <c r="AE255" s="30">
        <f>SUM(Tabla21[[#This Row],[$_CANDELARIA]:[$_DISTRITO]])</f>
        <v>175979520</v>
      </c>
      <c r="AF255" s="32">
        <f>+Tabla21[[#This Row],[$_CENTRO_ORIENTE]]-Tabla21[[#This Row],[$_TOTAL]]</f>
        <v>0</v>
      </c>
    </row>
    <row r="256" spans="1:32" ht="76.5" hidden="1">
      <c r="A256" s="19" t="s">
        <v>63</v>
      </c>
      <c r="B256" s="20" t="s">
        <v>358</v>
      </c>
      <c r="C256" s="20" t="s">
        <v>366</v>
      </c>
      <c r="D256" s="21">
        <v>239</v>
      </c>
      <c r="E256" s="20" t="s">
        <v>367</v>
      </c>
      <c r="F256" s="20" t="s">
        <v>361</v>
      </c>
      <c r="G256" s="19" t="s">
        <v>54</v>
      </c>
      <c r="H256" s="19" t="s">
        <v>59</v>
      </c>
      <c r="I256" s="19" t="s">
        <v>56</v>
      </c>
      <c r="J256" s="22">
        <v>17086608</v>
      </c>
      <c r="K256" s="5">
        <v>36</v>
      </c>
      <c r="L256" s="22">
        <f>+Tabla21[[#This Row],[VALOR UNITARIO]]*Tabla21[[#This Row],[META_CENTRO_ORIENTE]]</f>
        <v>615117888</v>
      </c>
      <c r="M256" s="55">
        <f>+Tabla21[[#This Row],[META_CENTRO_ORIENTE]]*4.55/100</f>
        <v>1.6379999999999999</v>
      </c>
      <c r="N256" s="56">
        <f>+Tabla21[[#This Row],[META_CENTRO_ORIENTE]]*22.8/100</f>
        <v>8.2080000000000002</v>
      </c>
      <c r="O256" s="56">
        <f>+Tabla21[[#This Row],[META_CENTRO_ORIENTE]]*8.3/100</f>
        <v>2.988</v>
      </c>
      <c r="P256" s="56">
        <f>+Tabla21[[#This Row],[META_CENTRO_ORIENTE]]*22.73/100</f>
        <v>8.1828000000000003</v>
      </c>
      <c r="Q256" s="56">
        <f>+Tabla21[[#This Row],[META_CENTRO_ORIENTE]]*27.64/100</f>
        <v>9.9504000000000001</v>
      </c>
      <c r="R256" s="56">
        <f>+Tabla21[[#This Row],[META_CENTRO_ORIENTE]]*14/100</f>
        <v>5.04</v>
      </c>
      <c r="S256" s="56">
        <v>0</v>
      </c>
      <c r="T256" s="57">
        <v>0</v>
      </c>
      <c r="U256" s="28">
        <f>+Tabla21[[#This Row],[META_CANDELARIA]]+Tabla21[[#This Row],[META_SANTA_FE]]+Tabla21[[#This Row],[META_MARTIRES]]+Tabla21[[#This Row],[META_SAN_CRISTOBAL]]+Tabla21[[#This Row],[META_RAFAEL_URIBE_URIBE]]+Tabla21[[#This Row],[META_ANTONIO_NARIÑO]]+Tabla21[[#This Row],[META_SUBRED]]+Tabla21[[#This Row],[META_DISTRITO]]</f>
        <v>36.007199999999997</v>
      </c>
      <c r="V256" s="29">
        <f>+Tabla21[[#This Row],[META_CENTRO_ORIENTE]]-Tabla21[[#This Row],[META_TOTAL]]</f>
        <v>-7.1999999999974307E-3</v>
      </c>
      <c r="W256" s="30">
        <f>+Tabla21[[#This Row],[VALOR UNITARIO]]*Tabla21[[#This Row],[META_CANDELARIA]]</f>
        <v>27987863.903999999</v>
      </c>
      <c r="X256" s="31">
        <f>+Tabla21[[#This Row],[META_SANTA_FE]]*Tabla21[[#This Row],[VALOR UNITARIO]]</f>
        <v>140246878.46400002</v>
      </c>
      <c r="Y256" s="31">
        <f>+Tabla21[[#This Row],[META_MARTIRES]]*Tabla21[[#This Row],[VALOR UNITARIO]]</f>
        <v>51054784.703999996</v>
      </c>
      <c r="Z256" s="31">
        <f>+Tabla21[[#This Row],[META_SAN_CRISTOBAL]]*Tabla21[[#This Row],[VALOR UNITARIO]]</f>
        <v>139816295.94240001</v>
      </c>
      <c r="AA256" s="31">
        <f>+Tabla21[[#This Row],[META_RAFAEL_URIBE_URIBE]]*Tabla21[[#This Row],[VALOR UNITARIO]]</f>
        <v>170018584.2432</v>
      </c>
      <c r="AB256" s="31">
        <f>+Tabla21[[#This Row],[META_ANTONIO_NARIÑO]]*Tabla21[[#This Row],[VALOR UNITARIO]]</f>
        <v>86116504.320000008</v>
      </c>
      <c r="AC256" s="31">
        <f>+Tabla21[[#This Row],[META_SUBRED]]*Tabla21[[#This Row],[VALOR UNITARIO]]</f>
        <v>0</v>
      </c>
      <c r="AD256" s="32">
        <f>+Tabla21[[#This Row],[META_DISTRITO]]*Tabla21[[#This Row],[VALOR UNITARIO]]</f>
        <v>0</v>
      </c>
      <c r="AE256" s="30">
        <f>SUM(Tabla21[[#This Row],[$_CANDELARIA]:[$_DISTRITO]])</f>
        <v>615240911.5776</v>
      </c>
      <c r="AF256" s="32">
        <f>+Tabla21[[#This Row],[$_CENTRO_ORIENTE]]-Tabla21[[#This Row],[$_TOTAL]]</f>
        <v>-123023.57760000229</v>
      </c>
    </row>
    <row r="257" spans="1:32" ht="114.75" hidden="1">
      <c r="A257" s="19" t="s">
        <v>63</v>
      </c>
      <c r="B257" s="20" t="s">
        <v>358</v>
      </c>
      <c r="C257" s="20" t="s">
        <v>366</v>
      </c>
      <c r="D257" s="21">
        <v>240</v>
      </c>
      <c r="E257" s="20" t="s">
        <v>368</v>
      </c>
      <c r="F257" s="20" t="s">
        <v>361</v>
      </c>
      <c r="G257" s="19" t="s">
        <v>54</v>
      </c>
      <c r="H257" s="19" t="s">
        <v>55</v>
      </c>
      <c r="I257" s="19" t="s">
        <v>56</v>
      </c>
      <c r="J257" s="22">
        <v>3910656</v>
      </c>
      <c r="K257" s="5">
        <v>6</v>
      </c>
      <c r="L257" s="22">
        <f>+Tabla21[[#This Row],[VALOR UNITARIO]]*Tabla21[[#This Row],[META_CENTRO_ORIENTE]]</f>
        <v>23463936</v>
      </c>
      <c r="M257" s="55">
        <v>0</v>
      </c>
      <c r="N257" s="56">
        <v>0</v>
      </c>
      <c r="O257" s="56">
        <v>0</v>
      </c>
      <c r="P257" s="56">
        <v>0</v>
      </c>
      <c r="Q257" s="56">
        <v>0</v>
      </c>
      <c r="R257" s="56">
        <v>0</v>
      </c>
      <c r="S257" s="56">
        <v>6</v>
      </c>
      <c r="T257" s="57">
        <v>0</v>
      </c>
      <c r="U257" s="28">
        <f>+Tabla21[[#This Row],[META_CANDELARIA]]+Tabla21[[#This Row],[META_SANTA_FE]]+Tabla21[[#This Row],[META_MARTIRES]]+Tabla21[[#This Row],[META_SAN_CRISTOBAL]]+Tabla21[[#This Row],[META_RAFAEL_URIBE_URIBE]]+Tabla21[[#This Row],[META_ANTONIO_NARIÑO]]+Tabla21[[#This Row],[META_SUBRED]]+Tabla21[[#This Row],[META_DISTRITO]]</f>
        <v>6</v>
      </c>
      <c r="V257" s="29">
        <f>+Tabla21[[#This Row],[META_CENTRO_ORIENTE]]-Tabla21[[#This Row],[META_TOTAL]]</f>
        <v>0</v>
      </c>
      <c r="W257" s="30">
        <f>+Tabla21[[#This Row],[VALOR UNITARIO]]*Tabla21[[#This Row],[META_CANDELARIA]]</f>
        <v>0</v>
      </c>
      <c r="X257" s="31">
        <f>+Tabla21[[#This Row],[META_SANTA_FE]]*Tabla21[[#This Row],[VALOR UNITARIO]]</f>
        <v>0</v>
      </c>
      <c r="Y257" s="31">
        <f>+Tabla21[[#This Row],[META_MARTIRES]]*Tabla21[[#This Row],[VALOR UNITARIO]]</f>
        <v>0</v>
      </c>
      <c r="Z257" s="31">
        <f>+Tabla21[[#This Row],[META_SAN_CRISTOBAL]]*Tabla21[[#This Row],[VALOR UNITARIO]]</f>
        <v>0</v>
      </c>
      <c r="AA257" s="31">
        <f>+Tabla21[[#This Row],[META_RAFAEL_URIBE_URIBE]]*Tabla21[[#This Row],[VALOR UNITARIO]]</f>
        <v>0</v>
      </c>
      <c r="AB257" s="31">
        <f>+Tabla21[[#This Row],[META_ANTONIO_NARIÑO]]*Tabla21[[#This Row],[VALOR UNITARIO]]</f>
        <v>0</v>
      </c>
      <c r="AC257" s="31">
        <f>+Tabla21[[#This Row],[META_SUBRED]]*Tabla21[[#This Row],[VALOR UNITARIO]]</f>
        <v>23463936</v>
      </c>
      <c r="AD257" s="32">
        <f>+Tabla21[[#This Row],[META_DISTRITO]]*Tabla21[[#This Row],[VALOR UNITARIO]]</f>
        <v>0</v>
      </c>
      <c r="AE257" s="30">
        <f>SUM(Tabla21[[#This Row],[$_CANDELARIA]:[$_DISTRITO]])</f>
        <v>23463936</v>
      </c>
      <c r="AF257" s="32">
        <f>+Tabla21[[#This Row],[$_CENTRO_ORIENTE]]-Tabla21[[#This Row],[$_TOTAL]]</f>
        <v>0</v>
      </c>
    </row>
    <row r="258" spans="1:32" ht="89.25" hidden="1">
      <c r="A258" s="19" t="s">
        <v>63</v>
      </c>
      <c r="B258" s="20" t="s">
        <v>358</v>
      </c>
      <c r="C258" s="20" t="s">
        <v>366</v>
      </c>
      <c r="D258" s="21">
        <v>241</v>
      </c>
      <c r="E258" s="20" t="s">
        <v>369</v>
      </c>
      <c r="F258" s="20" t="s">
        <v>361</v>
      </c>
      <c r="G258" s="19" t="s">
        <v>54</v>
      </c>
      <c r="H258" s="19" t="s">
        <v>55</v>
      </c>
      <c r="I258" s="19" t="s">
        <v>56</v>
      </c>
      <c r="J258" s="22">
        <v>3910656</v>
      </c>
      <c r="K258" s="5">
        <v>0</v>
      </c>
      <c r="L258" s="22">
        <f>+Tabla21[[#This Row],[VALOR UNITARIO]]*Tabla21[[#This Row],[META_CENTRO_ORIENTE]]</f>
        <v>0</v>
      </c>
      <c r="M258" s="55">
        <f>+Tabla21[[#This Row],[META_CENTRO_ORIENTE]]*4.55/100</f>
        <v>0</v>
      </c>
      <c r="N258" s="56">
        <f>+Tabla21[[#This Row],[META_CENTRO_ORIENTE]]*22.8/100</f>
        <v>0</v>
      </c>
      <c r="O258" s="56">
        <f>+Tabla21[[#This Row],[META_CENTRO_ORIENTE]]*8.3/100</f>
        <v>0</v>
      </c>
      <c r="P258" s="56">
        <f>+Tabla21[[#This Row],[META_CENTRO_ORIENTE]]*22.73/100</f>
        <v>0</v>
      </c>
      <c r="Q258" s="56">
        <f>+Tabla21[[#This Row],[META_CENTRO_ORIENTE]]*27.64/100</f>
        <v>0</v>
      </c>
      <c r="R258" s="56">
        <f>+Tabla21[[#This Row],[META_CENTRO_ORIENTE]]*14/100</f>
        <v>0</v>
      </c>
      <c r="S258" s="56"/>
      <c r="T258" s="57"/>
      <c r="U258" s="28">
        <f>+Tabla21[[#This Row],[META_CANDELARIA]]+Tabla21[[#This Row],[META_SANTA_FE]]+Tabla21[[#This Row],[META_MARTIRES]]+Tabla21[[#This Row],[META_SAN_CRISTOBAL]]+Tabla21[[#This Row],[META_RAFAEL_URIBE_URIBE]]+Tabla21[[#This Row],[META_ANTONIO_NARIÑO]]+Tabla21[[#This Row],[META_SUBRED]]+Tabla21[[#This Row],[META_DISTRITO]]</f>
        <v>0</v>
      </c>
      <c r="V258" s="29">
        <f>+Tabla21[[#This Row],[META_CENTRO_ORIENTE]]-Tabla21[[#This Row],[META_TOTAL]]</f>
        <v>0</v>
      </c>
      <c r="W258" s="30">
        <f>+Tabla21[[#This Row],[VALOR UNITARIO]]*Tabla21[[#This Row],[META_CANDELARIA]]</f>
        <v>0</v>
      </c>
      <c r="X258" s="31">
        <f>+Tabla21[[#This Row],[META_SANTA_FE]]*Tabla21[[#This Row],[VALOR UNITARIO]]</f>
        <v>0</v>
      </c>
      <c r="Y258" s="31">
        <f>+Tabla21[[#This Row],[META_MARTIRES]]*Tabla21[[#This Row],[VALOR UNITARIO]]</f>
        <v>0</v>
      </c>
      <c r="Z258" s="31">
        <f>+Tabla21[[#This Row],[META_SAN_CRISTOBAL]]*Tabla21[[#This Row],[VALOR UNITARIO]]</f>
        <v>0</v>
      </c>
      <c r="AA258" s="31">
        <f>+Tabla21[[#This Row],[META_RAFAEL_URIBE_URIBE]]*Tabla21[[#This Row],[VALOR UNITARIO]]</f>
        <v>0</v>
      </c>
      <c r="AB258" s="31">
        <f>+Tabla21[[#This Row],[META_ANTONIO_NARIÑO]]*Tabla21[[#This Row],[VALOR UNITARIO]]</f>
        <v>0</v>
      </c>
      <c r="AC258" s="31">
        <f>+Tabla21[[#This Row],[META_SUBRED]]*Tabla21[[#This Row],[VALOR UNITARIO]]</f>
        <v>0</v>
      </c>
      <c r="AD258" s="32">
        <f>+Tabla21[[#This Row],[META_DISTRITO]]*Tabla21[[#This Row],[VALOR UNITARIO]]</f>
        <v>0</v>
      </c>
      <c r="AE258" s="30">
        <f>SUM(Tabla21[[#This Row],[$_CANDELARIA]:[$_DISTRITO]])</f>
        <v>0</v>
      </c>
      <c r="AF258" s="32">
        <f>+Tabla21[[#This Row],[$_CENTRO_ORIENTE]]-Tabla21[[#This Row],[$_TOTAL]]</f>
        <v>0</v>
      </c>
    </row>
    <row r="259" spans="1:32" ht="89.25" hidden="1">
      <c r="A259" s="19" t="s">
        <v>63</v>
      </c>
      <c r="B259" s="20" t="s">
        <v>358</v>
      </c>
      <c r="C259" s="20" t="s">
        <v>366</v>
      </c>
      <c r="D259" s="21">
        <v>242</v>
      </c>
      <c r="E259" s="20" t="s">
        <v>370</v>
      </c>
      <c r="F259" s="20" t="s">
        <v>361</v>
      </c>
      <c r="G259" s="19" t="s">
        <v>54</v>
      </c>
      <c r="H259" s="19" t="s">
        <v>59</v>
      </c>
      <c r="I259" s="19" t="s">
        <v>56</v>
      </c>
      <c r="J259" s="22">
        <v>12220800</v>
      </c>
      <c r="K259" s="5">
        <v>0</v>
      </c>
      <c r="L259" s="22">
        <f>+Tabla21[[#This Row],[VALOR UNITARIO]]*Tabla21[[#This Row],[META_CENTRO_ORIENTE]]</f>
        <v>0</v>
      </c>
      <c r="M259" s="55">
        <f>+Tabla21[[#This Row],[META_CENTRO_ORIENTE]]*4.55/100</f>
        <v>0</v>
      </c>
      <c r="N259" s="56">
        <f>+Tabla21[[#This Row],[META_CENTRO_ORIENTE]]*22.8/100</f>
        <v>0</v>
      </c>
      <c r="O259" s="56">
        <f>+Tabla21[[#This Row],[META_CENTRO_ORIENTE]]*8.3/100</f>
        <v>0</v>
      </c>
      <c r="P259" s="56">
        <f>+Tabla21[[#This Row],[META_CENTRO_ORIENTE]]*22.73/100</f>
        <v>0</v>
      </c>
      <c r="Q259" s="56">
        <f>+Tabla21[[#This Row],[META_CENTRO_ORIENTE]]*27.64/100</f>
        <v>0</v>
      </c>
      <c r="R259" s="56">
        <f>+Tabla21[[#This Row],[META_CENTRO_ORIENTE]]*14/100</f>
        <v>0</v>
      </c>
      <c r="S259" s="56"/>
      <c r="T259" s="57"/>
      <c r="U259" s="28">
        <f>+Tabla21[[#This Row],[META_CANDELARIA]]+Tabla21[[#This Row],[META_SANTA_FE]]+Tabla21[[#This Row],[META_MARTIRES]]+Tabla21[[#This Row],[META_SAN_CRISTOBAL]]+Tabla21[[#This Row],[META_RAFAEL_URIBE_URIBE]]+Tabla21[[#This Row],[META_ANTONIO_NARIÑO]]+Tabla21[[#This Row],[META_SUBRED]]+Tabla21[[#This Row],[META_DISTRITO]]</f>
        <v>0</v>
      </c>
      <c r="V259" s="29">
        <f>+Tabla21[[#This Row],[META_CENTRO_ORIENTE]]-Tabla21[[#This Row],[META_TOTAL]]</f>
        <v>0</v>
      </c>
      <c r="W259" s="30">
        <f>+Tabla21[[#This Row],[VALOR UNITARIO]]*Tabla21[[#This Row],[META_CANDELARIA]]</f>
        <v>0</v>
      </c>
      <c r="X259" s="31">
        <f>+Tabla21[[#This Row],[META_SANTA_FE]]*Tabla21[[#This Row],[VALOR UNITARIO]]</f>
        <v>0</v>
      </c>
      <c r="Y259" s="31">
        <f>+Tabla21[[#This Row],[META_MARTIRES]]*Tabla21[[#This Row],[VALOR UNITARIO]]</f>
        <v>0</v>
      </c>
      <c r="Z259" s="31">
        <f>+Tabla21[[#This Row],[META_SAN_CRISTOBAL]]*Tabla21[[#This Row],[VALOR UNITARIO]]</f>
        <v>0</v>
      </c>
      <c r="AA259" s="31">
        <f>+Tabla21[[#This Row],[META_RAFAEL_URIBE_URIBE]]*Tabla21[[#This Row],[VALOR UNITARIO]]</f>
        <v>0</v>
      </c>
      <c r="AB259" s="31">
        <f>+Tabla21[[#This Row],[META_ANTONIO_NARIÑO]]*Tabla21[[#This Row],[VALOR UNITARIO]]</f>
        <v>0</v>
      </c>
      <c r="AC259" s="31">
        <f>+Tabla21[[#This Row],[META_SUBRED]]*Tabla21[[#This Row],[VALOR UNITARIO]]</f>
        <v>0</v>
      </c>
      <c r="AD259" s="32">
        <f>+Tabla21[[#This Row],[META_DISTRITO]]*Tabla21[[#This Row],[VALOR UNITARIO]]</f>
        <v>0</v>
      </c>
      <c r="AE259" s="30">
        <f>SUM(Tabla21[[#This Row],[$_CANDELARIA]:[$_DISTRITO]])</f>
        <v>0</v>
      </c>
      <c r="AF259" s="32">
        <f>+Tabla21[[#This Row],[$_CENTRO_ORIENTE]]-Tabla21[[#This Row],[$_TOTAL]]</f>
        <v>0</v>
      </c>
    </row>
    <row r="260" spans="1:32" ht="76.5" hidden="1">
      <c r="A260" s="19" t="s">
        <v>63</v>
      </c>
      <c r="B260" s="20" t="s">
        <v>358</v>
      </c>
      <c r="C260" s="20" t="s">
        <v>366</v>
      </c>
      <c r="D260" s="21">
        <v>243</v>
      </c>
      <c r="E260" s="20" t="s">
        <v>371</v>
      </c>
      <c r="F260" s="20" t="s">
        <v>361</v>
      </c>
      <c r="G260" s="19" t="s">
        <v>79</v>
      </c>
      <c r="H260" s="19" t="s">
        <v>76</v>
      </c>
      <c r="I260" s="19" t="s">
        <v>56</v>
      </c>
      <c r="J260" s="22">
        <v>15642624</v>
      </c>
      <c r="K260" s="5">
        <v>6</v>
      </c>
      <c r="L260" s="22">
        <f>+Tabla21[[#This Row],[VALOR UNITARIO]]*Tabla21[[#This Row],[META_CENTRO_ORIENTE]]</f>
        <v>93855744</v>
      </c>
      <c r="M260" s="55">
        <v>0</v>
      </c>
      <c r="N260" s="56">
        <v>0</v>
      </c>
      <c r="O260" s="56">
        <v>0</v>
      </c>
      <c r="P260" s="56">
        <v>6</v>
      </c>
      <c r="Q260" s="56">
        <v>0</v>
      </c>
      <c r="R260" s="56">
        <v>0</v>
      </c>
      <c r="S260" s="56">
        <v>0</v>
      </c>
      <c r="T260" s="57">
        <v>0</v>
      </c>
      <c r="U260" s="28">
        <f>+Tabla21[[#This Row],[META_CANDELARIA]]+Tabla21[[#This Row],[META_SANTA_FE]]+Tabla21[[#This Row],[META_MARTIRES]]+Tabla21[[#This Row],[META_SAN_CRISTOBAL]]+Tabla21[[#This Row],[META_RAFAEL_URIBE_URIBE]]+Tabla21[[#This Row],[META_ANTONIO_NARIÑO]]+Tabla21[[#This Row],[META_SUBRED]]+Tabla21[[#This Row],[META_DISTRITO]]</f>
        <v>6</v>
      </c>
      <c r="V260" s="29">
        <f>+Tabla21[[#This Row],[META_CENTRO_ORIENTE]]-Tabla21[[#This Row],[META_TOTAL]]</f>
        <v>0</v>
      </c>
      <c r="W260" s="30">
        <f>+Tabla21[[#This Row],[VALOR UNITARIO]]*Tabla21[[#This Row],[META_CANDELARIA]]</f>
        <v>0</v>
      </c>
      <c r="X260" s="31">
        <f>+Tabla21[[#This Row],[META_SANTA_FE]]*Tabla21[[#This Row],[VALOR UNITARIO]]</f>
        <v>0</v>
      </c>
      <c r="Y260" s="31">
        <f>+Tabla21[[#This Row],[META_MARTIRES]]*Tabla21[[#This Row],[VALOR UNITARIO]]</f>
        <v>0</v>
      </c>
      <c r="Z260" s="31">
        <f>+Tabla21[[#This Row],[META_SAN_CRISTOBAL]]*Tabla21[[#This Row],[VALOR UNITARIO]]</f>
        <v>93855744</v>
      </c>
      <c r="AA260" s="31">
        <f>+Tabla21[[#This Row],[META_RAFAEL_URIBE_URIBE]]*Tabla21[[#This Row],[VALOR UNITARIO]]</f>
        <v>0</v>
      </c>
      <c r="AB260" s="31">
        <f>+Tabla21[[#This Row],[META_ANTONIO_NARIÑO]]*Tabla21[[#This Row],[VALOR UNITARIO]]</f>
        <v>0</v>
      </c>
      <c r="AC260" s="31">
        <f>+Tabla21[[#This Row],[META_SUBRED]]*Tabla21[[#This Row],[VALOR UNITARIO]]</f>
        <v>0</v>
      </c>
      <c r="AD260" s="32">
        <f>+Tabla21[[#This Row],[META_DISTRITO]]*Tabla21[[#This Row],[VALOR UNITARIO]]</f>
        <v>0</v>
      </c>
      <c r="AE260" s="30">
        <f>SUM(Tabla21[[#This Row],[$_CANDELARIA]:[$_DISTRITO]])</f>
        <v>93855744</v>
      </c>
      <c r="AF260" s="32">
        <f>+Tabla21[[#This Row],[$_CENTRO_ORIENTE]]-Tabla21[[#This Row],[$_TOTAL]]</f>
        <v>0</v>
      </c>
    </row>
    <row r="261" spans="1:32" ht="51" hidden="1">
      <c r="A261" s="19" t="s">
        <v>63</v>
      </c>
      <c r="B261" s="20" t="s">
        <v>358</v>
      </c>
      <c r="C261" s="20" t="s">
        <v>372</v>
      </c>
      <c r="D261" s="21">
        <v>244</v>
      </c>
      <c r="E261" s="20" t="s">
        <v>373</v>
      </c>
      <c r="F261" s="20" t="s">
        <v>361</v>
      </c>
      <c r="G261" s="19" t="s">
        <v>79</v>
      </c>
      <c r="H261" s="19" t="s">
        <v>55</v>
      </c>
      <c r="I261" s="19" t="s">
        <v>56</v>
      </c>
      <c r="J261" s="22">
        <v>20316544</v>
      </c>
      <c r="K261" s="5">
        <v>6</v>
      </c>
      <c r="L261" s="22">
        <f>+Tabla21[[#This Row],[VALOR UNITARIO]]*Tabla21[[#This Row],[META_CENTRO_ORIENTE]]</f>
        <v>121899264</v>
      </c>
      <c r="M261" s="55">
        <v>0</v>
      </c>
      <c r="N261" s="56">
        <v>0</v>
      </c>
      <c r="O261" s="56">
        <v>0</v>
      </c>
      <c r="P261" s="56">
        <v>0</v>
      </c>
      <c r="Q261" s="56">
        <v>0</v>
      </c>
      <c r="R261" s="56">
        <v>0</v>
      </c>
      <c r="S261" s="56">
        <v>6</v>
      </c>
      <c r="T261" s="57">
        <v>0</v>
      </c>
      <c r="U261" s="28">
        <f>+Tabla21[[#This Row],[META_CANDELARIA]]+Tabla21[[#This Row],[META_SANTA_FE]]+Tabla21[[#This Row],[META_MARTIRES]]+Tabla21[[#This Row],[META_SAN_CRISTOBAL]]+Tabla21[[#This Row],[META_RAFAEL_URIBE_URIBE]]+Tabla21[[#This Row],[META_ANTONIO_NARIÑO]]+Tabla21[[#This Row],[META_SUBRED]]+Tabla21[[#This Row],[META_DISTRITO]]</f>
        <v>6</v>
      </c>
      <c r="V261" s="29">
        <f>+Tabla21[[#This Row],[META_CENTRO_ORIENTE]]-Tabla21[[#This Row],[META_TOTAL]]</f>
        <v>0</v>
      </c>
      <c r="W261" s="30">
        <f>+Tabla21[[#This Row],[VALOR UNITARIO]]*Tabla21[[#This Row],[META_CANDELARIA]]</f>
        <v>0</v>
      </c>
      <c r="X261" s="31">
        <f>+Tabla21[[#This Row],[META_SANTA_FE]]*Tabla21[[#This Row],[VALOR UNITARIO]]</f>
        <v>0</v>
      </c>
      <c r="Y261" s="31">
        <f>+Tabla21[[#This Row],[META_MARTIRES]]*Tabla21[[#This Row],[VALOR UNITARIO]]</f>
        <v>0</v>
      </c>
      <c r="Z261" s="31">
        <f>+Tabla21[[#This Row],[META_SAN_CRISTOBAL]]*Tabla21[[#This Row],[VALOR UNITARIO]]</f>
        <v>0</v>
      </c>
      <c r="AA261" s="31">
        <f>+Tabla21[[#This Row],[META_RAFAEL_URIBE_URIBE]]*Tabla21[[#This Row],[VALOR UNITARIO]]</f>
        <v>0</v>
      </c>
      <c r="AB261" s="31">
        <f>+Tabla21[[#This Row],[META_ANTONIO_NARIÑO]]*Tabla21[[#This Row],[VALOR UNITARIO]]</f>
        <v>0</v>
      </c>
      <c r="AC261" s="31">
        <f>+Tabla21[[#This Row],[META_SUBRED]]*Tabla21[[#This Row],[VALOR UNITARIO]]</f>
        <v>121899264</v>
      </c>
      <c r="AD261" s="32">
        <f>+Tabla21[[#This Row],[META_DISTRITO]]*Tabla21[[#This Row],[VALOR UNITARIO]]</f>
        <v>0</v>
      </c>
      <c r="AE261" s="30">
        <f>SUM(Tabla21[[#This Row],[$_CANDELARIA]:[$_DISTRITO]])</f>
        <v>121899264</v>
      </c>
      <c r="AF261" s="32">
        <f>+Tabla21[[#This Row],[$_CENTRO_ORIENTE]]-Tabla21[[#This Row],[$_TOTAL]]</f>
        <v>0</v>
      </c>
    </row>
    <row r="262" spans="1:32" ht="51" hidden="1">
      <c r="A262" s="19" t="s">
        <v>63</v>
      </c>
      <c r="B262" s="20" t="s">
        <v>358</v>
      </c>
      <c r="C262" s="20" t="s">
        <v>372</v>
      </c>
      <c r="D262" s="21">
        <v>245</v>
      </c>
      <c r="E262" s="20" t="s">
        <v>374</v>
      </c>
      <c r="F262" s="20" t="s">
        <v>361</v>
      </c>
      <c r="G262" s="19" t="s">
        <v>79</v>
      </c>
      <c r="H262" s="19" t="s">
        <v>76</v>
      </c>
      <c r="I262" s="19" t="s">
        <v>56</v>
      </c>
      <c r="J262" s="22">
        <v>24729968</v>
      </c>
      <c r="K262" s="5">
        <v>0</v>
      </c>
      <c r="L262" s="22">
        <f>+Tabla21[[#This Row],[VALOR UNITARIO]]*Tabla21[[#This Row],[META_CENTRO_ORIENTE]]</f>
        <v>0</v>
      </c>
      <c r="M262" s="55">
        <f>+Tabla21[[#This Row],[META_CENTRO_ORIENTE]]*4.55/100</f>
        <v>0</v>
      </c>
      <c r="N262" s="56">
        <f>+Tabla21[[#This Row],[META_CENTRO_ORIENTE]]*22.8/100</f>
        <v>0</v>
      </c>
      <c r="O262" s="56">
        <f>+Tabla21[[#This Row],[META_CENTRO_ORIENTE]]*8.3/100</f>
        <v>0</v>
      </c>
      <c r="P262" s="56">
        <f>+Tabla21[[#This Row],[META_CENTRO_ORIENTE]]*22.73/100</f>
        <v>0</v>
      </c>
      <c r="Q262" s="56">
        <f>+Tabla21[[#This Row],[META_CENTRO_ORIENTE]]*27.64/100</f>
        <v>0</v>
      </c>
      <c r="R262" s="56">
        <f>+Tabla21[[#This Row],[META_CENTRO_ORIENTE]]*14/100</f>
        <v>0</v>
      </c>
      <c r="S262" s="56"/>
      <c r="T262" s="57"/>
      <c r="U262" s="28">
        <f>+Tabla21[[#This Row],[META_CANDELARIA]]+Tabla21[[#This Row],[META_SANTA_FE]]+Tabla21[[#This Row],[META_MARTIRES]]+Tabla21[[#This Row],[META_SAN_CRISTOBAL]]+Tabla21[[#This Row],[META_RAFAEL_URIBE_URIBE]]+Tabla21[[#This Row],[META_ANTONIO_NARIÑO]]+Tabla21[[#This Row],[META_SUBRED]]+Tabla21[[#This Row],[META_DISTRITO]]</f>
        <v>0</v>
      </c>
      <c r="V262" s="29">
        <f>+Tabla21[[#This Row],[META_CENTRO_ORIENTE]]-Tabla21[[#This Row],[META_TOTAL]]</f>
        <v>0</v>
      </c>
      <c r="W262" s="30">
        <f>+Tabla21[[#This Row],[VALOR UNITARIO]]*Tabla21[[#This Row],[META_CANDELARIA]]</f>
        <v>0</v>
      </c>
      <c r="X262" s="31">
        <f>+Tabla21[[#This Row],[META_SANTA_FE]]*Tabla21[[#This Row],[VALOR UNITARIO]]</f>
        <v>0</v>
      </c>
      <c r="Y262" s="31">
        <f>+Tabla21[[#This Row],[META_MARTIRES]]*Tabla21[[#This Row],[VALOR UNITARIO]]</f>
        <v>0</v>
      </c>
      <c r="Z262" s="31">
        <f>+Tabla21[[#This Row],[META_SAN_CRISTOBAL]]*Tabla21[[#This Row],[VALOR UNITARIO]]</f>
        <v>0</v>
      </c>
      <c r="AA262" s="31">
        <f>+Tabla21[[#This Row],[META_RAFAEL_URIBE_URIBE]]*Tabla21[[#This Row],[VALOR UNITARIO]]</f>
        <v>0</v>
      </c>
      <c r="AB262" s="31">
        <f>+Tabla21[[#This Row],[META_ANTONIO_NARIÑO]]*Tabla21[[#This Row],[VALOR UNITARIO]]</f>
        <v>0</v>
      </c>
      <c r="AC262" s="31">
        <f>+Tabla21[[#This Row],[META_SUBRED]]*Tabla21[[#This Row],[VALOR UNITARIO]]</f>
        <v>0</v>
      </c>
      <c r="AD262" s="32">
        <f>+Tabla21[[#This Row],[META_DISTRITO]]*Tabla21[[#This Row],[VALOR UNITARIO]]</f>
        <v>0</v>
      </c>
      <c r="AE262" s="30">
        <f>SUM(Tabla21[[#This Row],[$_CANDELARIA]:[$_DISTRITO]])</f>
        <v>0</v>
      </c>
      <c r="AF262" s="32">
        <f>+Tabla21[[#This Row],[$_CENTRO_ORIENTE]]-Tabla21[[#This Row],[$_TOTAL]]</f>
        <v>0</v>
      </c>
    </row>
    <row r="263" spans="1:32" ht="140.25" hidden="1">
      <c r="A263" s="19" t="s">
        <v>63</v>
      </c>
      <c r="B263" s="20" t="s">
        <v>358</v>
      </c>
      <c r="C263" s="20" t="s">
        <v>359</v>
      </c>
      <c r="D263" s="21">
        <v>246</v>
      </c>
      <c r="E263" s="20" t="s">
        <v>375</v>
      </c>
      <c r="F263" s="20" t="s">
        <v>361</v>
      </c>
      <c r="G263" s="19" t="s">
        <v>376</v>
      </c>
      <c r="H263" s="19" t="s">
        <v>76</v>
      </c>
      <c r="I263" s="19" t="s">
        <v>56</v>
      </c>
      <c r="J263" s="22">
        <v>67458816</v>
      </c>
      <c r="K263" s="5">
        <v>1.2059649105018386</v>
      </c>
      <c r="L263" s="22">
        <f>+Tabla21[[#This Row],[VALOR UNITARIO]]*Tabla21[[#This Row],[META_CENTRO_ORIENTE]]</f>
        <v>81352965</v>
      </c>
      <c r="M263" s="55">
        <v>0</v>
      </c>
      <c r="N263" s="56">
        <v>0</v>
      </c>
      <c r="O263" s="56">
        <v>0</v>
      </c>
      <c r="P263" s="56">
        <v>1.2</v>
      </c>
      <c r="Q263" s="56">
        <v>0</v>
      </c>
      <c r="R263" s="56">
        <v>0</v>
      </c>
      <c r="S263" s="56"/>
      <c r="T263" s="57"/>
      <c r="U263" s="28">
        <f>+Tabla21[[#This Row],[META_CANDELARIA]]+Tabla21[[#This Row],[META_SANTA_FE]]+Tabla21[[#This Row],[META_MARTIRES]]+Tabla21[[#This Row],[META_SAN_CRISTOBAL]]+Tabla21[[#This Row],[META_RAFAEL_URIBE_URIBE]]+Tabla21[[#This Row],[META_ANTONIO_NARIÑO]]+Tabla21[[#This Row],[META_SUBRED]]+Tabla21[[#This Row],[META_DISTRITO]]</f>
        <v>1.2</v>
      </c>
      <c r="V263" s="29">
        <f>+Tabla21[[#This Row],[META_CENTRO_ORIENTE]]-Tabla21[[#This Row],[META_TOTAL]]</f>
        <v>5.9649105018386717E-3</v>
      </c>
      <c r="W263" s="30">
        <f>+Tabla21[[#This Row],[VALOR UNITARIO]]*Tabla21[[#This Row],[META_CANDELARIA]]</f>
        <v>0</v>
      </c>
      <c r="X263" s="31">
        <f>+Tabla21[[#This Row],[META_SANTA_FE]]*Tabla21[[#This Row],[VALOR UNITARIO]]</f>
        <v>0</v>
      </c>
      <c r="Y263" s="31">
        <f>+Tabla21[[#This Row],[META_MARTIRES]]*Tabla21[[#This Row],[VALOR UNITARIO]]</f>
        <v>0</v>
      </c>
      <c r="Z263" s="31">
        <f>+Tabla21[[#This Row],[META_SAN_CRISTOBAL]]*Tabla21[[#This Row],[VALOR UNITARIO]]</f>
        <v>80950579.200000003</v>
      </c>
      <c r="AA263" s="31">
        <f>+Tabla21[[#This Row],[META_RAFAEL_URIBE_URIBE]]*Tabla21[[#This Row],[VALOR UNITARIO]]</f>
        <v>0</v>
      </c>
      <c r="AB263" s="31">
        <f>+Tabla21[[#This Row],[META_ANTONIO_NARIÑO]]*Tabla21[[#This Row],[VALOR UNITARIO]]</f>
        <v>0</v>
      </c>
      <c r="AC263" s="31">
        <f>+Tabla21[[#This Row],[META_SUBRED]]*Tabla21[[#This Row],[VALOR UNITARIO]]</f>
        <v>0</v>
      </c>
      <c r="AD263" s="32">
        <f>+Tabla21[[#This Row],[META_DISTRITO]]*Tabla21[[#This Row],[VALOR UNITARIO]]</f>
        <v>0</v>
      </c>
      <c r="AE263" s="30">
        <f>SUM(Tabla21[[#This Row],[$_CANDELARIA]:[$_DISTRITO]])</f>
        <v>80950579.200000003</v>
      </c>
      <c r="AF263" s="32">
        <f>+Tabla21[[#This Row],[$_CENTRO_ORIENTE]]-Tabla21[[#This Row],[$_TOTAL]]</f>
        <v>402385.79999999702</v>
      </c>
    </row>
    <row r="264" spans="1:32" ht="25.5" hidden="1">
      <c r="A264" s="19" t="s">
        <v>63</v>
      </c>
      <c r="B264" s="20" t="s">
        <v>377</v>
      </c>
      <c r="C264" s="20"/>
      <c r="D264" s="21">
        <v>247</v>
      </c>
      <c r="E264" s="20" t="s">
        <v>378</v>
      </c>
      <c r="F264" s="20"/>
      <c r="G264" s="19"/>
      <c r="H264" s="19"/>
      <c r="I264" s="19"/>
      <c r="J264" s="22">
        <v>0</v>
      </c>
      <c r="L264" s="22">
        <v>4795015934</v>
      </c>
      <c r="M264" s="55">
        <f>+Tabla21[[#This Row],[META_CENTRO_ORIENTE]]*4.55/100</f>
        <v>0</v>
      </c>
      <c r="N264" s="56">
        <f>+Tabla21[[#This Row],[META_CENTRO_ORIENTE]]*22.8/100</f>
        <v>0</v>
      </c>
      <c r="O264" s="56">
        <f>+Tabla21[[#This Row],[META_CENTRO_ORIENTE]]*8.3/100</f>
        <v>0</v>
      </c>
      <c r="P264" s="56">
        <f>+Tabla21[[#This Row],[META_CENTRO_ORIENTE]]*22.73/100</f>
        <v>0</v>
      </c>
      <c r="Q264" s="56">
        <f>+Tabla21[[#This Row],[META_CENTRO_ORIENTE]]*27.64/100</f>
        <v>0</v>
      </c>
      <c r="R264" s="56">
        <f>+Tabla21[[#This Row],[META_CENTRO_ORIENTE]]*14/100</f>
        <v>0</v>
      </c>
      <c r="S264" s="56"/>
      <c r="T264" s="57"/>
      <c r="U264" s="28">
        <f>+Tabla21[[#This Row],[META_CANDELARIA]]+Tabla21[[#This Row],[META_SANTA_FE]]+Tabla21[[#This Row],[META_MARTIRES]]+Tabla21[[#This Row],[META_SAN_CRISTOBAL]]+Tabla21[[#This Row],[META_RAFAEL_URIBE_URIBE]]+Tabla21[[#This Row],[META_ANTONIO_NARIÑO]]+Tabla21[[#This Row],[META_SUBRED]]+Tabla21[[#This Row],[META_DISTRITO]]</f>
        <v>0</v>
      </c>
      <c r="V264" s="29">
        <f>+Tabla21[[#This Row],[META_CENTRO_ORIENTE]]-Tabla21[[#This Row],[META_TOTAL]]</f>
        <v>0</v>
      </c>
      <c r="W264" s="30">
        <f>+Tabla21[[#This Row],[VALOR UNITARIO]]*Tabla21[[#This Row],[META_CANDELARIA]]</f>
        <v>0</v>
      </c>
      <c r="X264" s="31">
        <f>+Tabla21[[#This Row],[META_SANTA_FE]]*Tabla21[[#This Row],[VALOR UNITARIO]]</f>
        <v>0</v>
      </c>
      <c r="Y264" s="31">
        <f>+Tabla21[[#This Row],[META_MARTIRES]]*Tabla21[[#This Row],[VALOR UNITARIO]]</f>
        <v>0</v>
      </c>
      <c r="Z264" s="31">
        <f>+Tabla21[[#This Row],[META_SAN_CRISTOBAL]]*Tabla21[[#This Row],[VALOR UNITARIO]]</f>
        <v>0</v>
      </c>
      <c r="AA264" s="31">
        <f>+Tabla21[[#This Row],[META_RAFAEL_URIBE_URIBE]]*Tabla21[[#This Row],[VALOR UNITARIO]]</f>
        <v>0</v>
      </c>
      <c r="AB264" s="31">
        <f>+Tabla21[[#This Row],[META_ANTONIO_NARIÑO]]*Tabla21[[#This Row],[VALOR UNITARIO]]</f>
        <v>0</v>
      </c>
      <c r="AC264" s="31">
        <f>+Tabla21[[#This Row],[META_SUBRED]]*Tabla21[[#This Row],[VALOR UNITARIO]]</f>
        <v>0</v>
      </c>
      <c r="AD264" s="32">
        <f>+Tabla21[[#This Row],[META_DISTRITO]]*Tabla21[[#This Row],[VALOR UNITARIO]]</f>
        <v>0</v>
      </c>
      <c r="AE264" s="30">
        <f>SUM(Tabla21[[#This Row],[$_CANDELARIA]:[$_DISTRITO]])</f>
        <v>0</v>
      </c>
      <c r="AF264" s="32">
        <f>+Tabla21[[#This Row],[$_CENTRO_ORIENTE]]-Tabla21[[#This Row],[$_TOTAL]]</f>
        <v>4795015934</v>
      </c>
    </row>
    <row r="265" spans="1:32" ht="25.5" hidden="1">
      <c r="A265" s="19" t="s">
        <v>63</v>
      </c>
      <c r="B265" s="20" t="s">
        <v>377</v>
      </c>
      <c r="C265" s="20"/>
      <c r="D265" s="21">
        <v>248</v>
      </c>
      <c r="E265" s="20" t="s">
        <v>379</v>
      </c>
      <c r="F265" s="20"/>
      <c r="G265" s="19"/>
      <c r="H265" s="19"/>
      <c r="I265" s="19"/>
      <c r="J265" s="22">
        <v>0</v>
      </c>
      <c r="L265" s="22">
        <v>80290656</v>
      </c>
      <c r="M265" s="55">
        <f>+Tabla21[[#This Row],[META_CENTRO_ORIENTE]]*4.55/100</f>
        <v>0</v>
      </c>
      <c r="N265" s="56">
        <f>+Tabla21[[#This Row],[META_CENTRO_ORIENTE]]*22.8/100</f>
        <v>0</v>
      </c>
      <c r="O265" s="56">
        <f>+Tabla21[[#This Row],[META_CENTRO_ORIENTE]]*8.3/100</f>
        <v>0</v>
      </c>
      <c r="P265" s="56">
        <f>+Tabla21[[#This Row],[META_CENTRO_ORIENTE]]*22.73/100</f>
        <v>0</v>
      </c>
      <c r="Q265" s="56">
        <f>+Tabla21[[#This Row],[META_CENTRO_ORIENTE]]*27.64/100</f>
        <v>0</v>
      </c>
      <c r="R265" s="56">
        <f>+Tabla21[[#This Row],[META_CENTRO_ORIENTE]]*14/100</f>
        <v>0</v>
      </c>
      <c r="S265" s="56"/>
      <c r="T265" s="57"/>
      <c r="U265" s="28">
        <f>+Tabla21[[#This Row],[META_CANDELARIA]]+Tabla21[[#This Row],[META_SANTA_FE]]+Tabla21[[#This Row],[META_MARTIRES]]+Tabla21[[#This Row],[META_SAN_CRISTOBAL]]+Tabla21[[#This Row],[META_RAFAEL_URIBE_URIBE]]+Tabla21[[#This Row],[META_ANTONIO_NARIÑO]]+Tabla21[[#This Row],[META_SUBRED]]+Tabla21[[#This Row],[META_DISTRITO]]</f>
        <v>0</v>
      </c>
      <c r="V265" s="29">
        <f>+Tabla21[[#This Row],[META_CENTRO_ORIENTE]]-Tabla21[[#This Row],[META_TOTAL]]</f>
        <v>0</v>
      </c>
      <c r="W265" s="30">
        <f>+Tabla21[[#This Row],[VALOR UNITARIO]]*Tabla21[[#This Row],[META_CANDELARIA]]</f>
        <v>0</v>
      </c>
      <c r="X265" s="31">
        <f>+Tabla21[[#This Row],[META_SANTA_FE]]*Tabla21[[#This Row],[VALOR UNITARIO]]</f>
        <v>0</v>
      </c>
      <c r="Y265" s="31">
        <f>+Tabla21[[#This Row],[META_MARTIRES]]*Tabla21[[#This Row],[VALOR UNITARIO]]</f>
        <v>0</v>
      </c>
      <c r="Z265" s="31">
        <f>+Tabla21[[#This Row],[META_SAN_CRISTOBAL]]*Tabla21[[#This Row],[VALOR UNITARIO]]</f>
        <v>0</v>
      </c>
      <c r="AA265" s="31">
        <f>+Tabla21[[#This Row],[META_RAFAEL_URIBE_URIBE]]*Tabla21[[#This Row],[VALOR UNITARIO]]</f>
        <v>0</v>
      </c>
      <c r="AB265" s="31">
        <f>+Tabla21[[#This Row],[META_ANTONIO_NARIÑO]]*Tabla21[[#This Row],[VALOR UNITARIO]]</f>
        <v>0</v>
      </c>
      <c r="AC265" s="31">
        <f>+Tabla21[[#This Row],[META_SUBRED]]*Tabla21[[#This Row],[VALOR UNITARIO]]</f>
        <v>0</v>
      </c>
      <c r="AD265" s="32">
        <f>+Tabla21[[#This Row],[META_DISTRITO]]*Tabla21[[#This Row],[VALOR UNITARIO]]</f>
        <v>0</v>
      </c>
      <c r="AE265" s="30">
        <f>SUM(Tabla21[[#This Row],[$_CANDELARIA]:[$_DISTRITO]])</f>
        <v>0</v>
      </c>
      <c r="AF265" s="32">
        <f>+Tabla21[[#This Row],[$_CENTRO_ORIENTE]]-Tabla21[[#This Row],[$_TOTAL]]</f>
        <v>80290656</v>
      </c>
    </row>
    <row r="266" spans="1:32" ht="38.25" hidden="1">
      <c r="A266" s="19" t="s">
        <v>63</v>
      </c>
      <c r="B266" s="20" t="s">
        <v>377</v>
      </c>
      <c r="C266" s="20"/>
      <c r="D266" s="21">
        <v>249</v>
      </c>
      <c r="E266" s="20" t="s">
        <v>380</v>
      </c>
      <c r="F266" s="20"/>
      <c r="G266" s="19"/>
      <c r="H266" s="19"/>
      <c r="I266" s="19"/>
      <c r="J266" s="22">
        <v>0</v>
      </c>
      <c r="L266" s="22">
        <v>40585920</v>
      </c>
      <c r="M266" s="55">
        <f>+Tabla21[[#This Row],[META_CENTRO_ORIENTE]]*4.55/100</f>
        <v>0</v>
      </c>
      <c r="N266" s="56">
        <f>+Tabla21[[#This Row],[META_CENTRO_ORIENTE]]*22.8/100</f>
        <v>0</v>
      </c>
      <c r="O266" s="56">
        <f>+Tabla21[[#This Row],[META_CENTRO_ORIENTE]]*8.3/100</f>
        <v>0</v>
      </c>
      <c r="P266" s="56">
        <f>+Tabla21[[#This Row],[META_CENTRO_ORIENTE]]*22.73/100</f>
        <v>0</v>
      </c>
      <c r="Q266" s="56">
        <f>+Tabla21[[#This Row],[META_CENTRO_ORIENTE]]*27.64/100</f>
        <v>0</v>
      </c>
      <c r="R266" s="56">
        <f>+Tabla21[[#This Row],[META_CENTRO_ORIENTE]]*14/100</f>
        <v>0</v>
      </c>
      <c r="S266" s="56"/>
      <c r="T266" s="57"/>
      <c r="U266" s="28">
        <f>+Tabla21[[#This Row],[META_CANDELARIA]]+Tabla21[[#This Row],[META_SANTA_FE]]+Tabla21[[#This Row],[META_MARTIRES]]+Tabla21[[#This Row],[META_SAN_CRISTOBAL]]+Tabla21[[#This Row],[META_RAFAEL_URIBE_URIBE]]+Tabla21[[#This Row],[META_ANTONIO_NARIÑO]]+Tabla21[[#This Row],[META_SUBRED]]+Tabla21[[#This Row],[META_DISTRITO]]</f>
        <v>0</v>
      </c>
      <c r="V266" s="29">
        <f>+Tabla21[[#This Row],[META_CENTRO_ORIENTE]]-Tabla21[[#This Row],[META_TOTAL]]</f>
        <v>0</v>
      </c>
      <c r="W266" s="30">
        <f>+Tabla21[[#This Row],[VALOR UNITARIO]]*Tabla21[[#This Row],[META_CANDELARIA]]</f>
        <v>0</v>
      </c>
      <c r="X266" s="31">
        <f>+Tabla21[[#This Row],[META_SANTA_FE]]*Tabla21[[#This Row],[VALOR UNITARIO]]</f>
        <v>0</v>
      </c>
      <c r="Y266" s="31">
        <f>+Tabla21[[#This Row],[META_MARTIRES]]*Tabla21[[#This Row],[VALOR UNITARIO]]</f>
        <v>0</v>
      </c>
      <c r="Z266" s="31">
        <f>+Tabla21[[#This Row],[META_SAN_CRISTOBAL]]*Tabla21[[#This Row],[VALOR UNITARIO]]</f>
        <v>0</v>
      </c>
      <c r="AA266" s="31">
        <f>+Tabla21[[#This Row],[META_RAFAEL_URIBE_URIBE]]*Tabla21[[#This Row],[VALOR UNITARIO]]</f>
        <v>0</v>
      </c>
      <c r="AB266" s="31">
        <f>+Tabla21[[#This Row],[META_ANTONIO_NARIÑO]]*Tabla21[[#This Row],[VALOR UNITARIO]]</f>
        <v>0</v>
      </c>
      <c r="AC266" s="31">
        <f>+Tabla21[[#This Row],[META_SUBRED]]*Tabla21[[#This Row],[VALOR UNITARIO]]</f>
        <v>0</v>
      </c>
      <c r="AD266" s="32">
        <f>+Tabla21[[#This Row],[META_DISTRITO]]*Tabla21[[#This Row],[VALOR UNITARIO]]</f>
        <v>0</v>
      </c>
      <c r="AE266" s="30">
        <f>SUM(Tabla21[[#This Row],[$_CANDELARIA]:[$_DISTRITO]])</f>
        <v>0</v>
      </c>
      <c r="AF266" s="32">
        <f>+Tabla21[[#This Row],[$_CENTRO_ORIENTE]]-Tabla21[[#This Row],[$_TOTAL]]</f>
        <v>40585920</v>
      </c>
    </row>
    <row r="267" spans="1:32" ht="25.5" hidden="1">
      <c r="A267" s="19" t="s">
        <v>63</v>
      </c>
      <c r="B267" s="20" t="s">
        <v>377</v>
      </c>
      <c r="C267" s="20"/>
      <c r="D267" s="21">
        <v>250</v>
      </c>
      <c r="E267" s="20" t="s">
        <v>381</v>
      </c>
      <c r="F267" s="20"/>
      <c r="G267" s="19"/>
      <c r="H267" s="19"/>
      <c r="I267" s="19"/>
      <c r="J267" s="22">
        <v>0</v>
      </c>
      <c r="L267" s="22">
        <v>1384346496</v>
      </c>
      <c r="M267" s="55">
        <f>+Tabla21[[#This Row],[META_CENTRO_ORIENTE]]*4.55/100</f>
        <v>0</v>
      </c>
      <c r="N267" s="56">
        <f>+Tabla21[[#This Row],[META_CENTRO_ORIENTE]]*22.8/100</f>
        <v>0</v>
      </c>
      <c r="O267" s="56">
        <f>+Tabla21[[#This Row],[META_CENTRO_ORIENTE]]*8.3/100</f>
        <v>0</v>
      </c>
      <c r="P267" s="56">
        <f>+Tabla21[[#This Row],[META_CENTRO_ORIENTE]]*22.73/100</f>
        <v>0</v>
      </c>
      <c r="Q267" s="56">
        <f>+Tabla21[[#This Row],[META_CENTRO_ORIENTE]]*27.64/100</f>
        <v>0</v>
      </c>
      <c r="R267" s="56">
        <f>+Tabla21[[#This Row],[META_CENTRO_ORIENTE]]*14/100</f>
        <v>0</v>
      </c>
      <c r="S267" s="56"/>
      <c r="T267" s="57"/>
      <c r="U267" s="28">
        <f>+Tabla21[[#This Row],[META_CANDELARIA]]+Tabla21[[#This Row],[META_SANTA_FE]]+Tabla21[[#This Row],[META_MARTIRES]]+Tabla21[[#This Row],[META_SAN_CRISTOBAL]]+Tabla21[[#This Row],[META_RAFAEL_URIBE_URIBE]]+Tabla21[[#This Row],[META_ANTONIO_NARIÑO]]+Tabla21[[#This Row],[META_SUBRED]]+Tabla21[[#This Row],[META_DISTRITO]]</f>
        <v>0</v>
      </c>
      <c r="V267" s="29">
        <f>+Tabla21[[#This Row],[META_CENTRO_ORIENTE]]-Tabla21[[#This Row],[META_TOTAL]]</f>
        <v>0</v>
      </c>
      <c r="W267" s="30">
        <f>+Tabla21[[#This Row],[VALOR UNITARIO]]*Tabla21[[#This Row],[META_CANDELARIA]]</f>
        <v>0</v>
      </c>
      <c r="X267" s="31">
        <f>+Tabla21[[#This Row],[META_SANTA_FE]]*Tabla21[[#This Row],[VALOR UNITARIO]]</f>
        <v>0</v>
      </c>
      <c r="Y267" s="31">
        <f>+Tabla21[[#This Row],[META_MARTIRES]]*Tabla21[[#This Row],[VALOR UNITARIO]]</f>
        <v>0</v>
      </c>
      <c r="Z267" s="31">
        <f>+Tabla21[[#This Row],[META_SAN_CRISTOBAL]]*Tabla21[[#This Row],[VALOR UNITARIO]]</f>
        <v>0</v>
      </c>
      <c r="AA267" s="31">
        <f>+Tabla21[[#This Row],[META_RAFAEL_URIBE_URIBE]]*Tabla21[[#This Row],[VALOR UNITARIO]]</f>
        <v>0</v>
      </c>
      <c r="AB267" s="31">
        <f>+Tabla21[[#This Row],[META_ANTONIO_NARIÑO]]*Tabla21[[#This Row],[VALOR UNITARIO]]</f>
        <v>0</v>
      </c>
      <c r="AC267" s="31">
        <f>+Tabla21[[#This Row],[META_SUBRED]]*Tabla21[[#This Row],[VALOR UNITARIO]]</f>
        <v>0</v>
      </c>
      <c r="AD267" s="32">
        <f>+Tabla21[[#This Row],[META_DISTRITO]]*Tabla21[[#This Row],[VALOR UNITARIO]]</f>
        <v>0</v>
      </c>
      <c r="AE267" s="30">
        <f>SUM(Tabla21[[#This Row],[$_CANDELARIA]:[$_DISTRITO]])</f>
        <v>0</v>
      </c>
      <c r="AF267" s="32">
        <f>+Tabla21[[#This Row],[$_CENTRO_ORIENTE]]-Tabla21[[#This Row],[$_TOTAL]]</f>
        <v>1384346496</v>
      </c>
    </row>
    <row r="268" spans="1:32" ht="25.5" hidden="1">
      <c r="A268" s="19" t="s">
        <v>63</v>
      </c>
      <c r="B268" s="20" t="s">
        <v>377</v>
      </c>
      <c r="C268" s="20"/>
      <c r="D268" s="21">
        <v>251</v>
      </c>
      <c r="E268" s="20" t="s">
        <v>382</v>
      </c>
      <c r="F268" s="20"/>
      <c r="G268" s="19"/>
      <c r="H268" s="19"/>
      <c r="I268" s="19"/>
      <c r="J268" s="22">
        <v>0</v>
      </c>
      <c r="L268" s="22">
        <v>32274972</v>
      </c>
      <c r="M268" s="55">
        <f>+Tabla21[[#This Row],[META_CENTRO_ORIENTE]]*4.55/100</f>
        <v>0</v>
      </c>
      <c r="N268" s="56">
        <f>+Tabla21[[#This Row],[META_CENTRO_ORIENTE]]*22.8/100</f>
        <v>0</v>
      </c>
      <c r="O268" s="56">
        <f>+Tabla21[[#This Row],[META_CENTRO_ORIENTE]]*8.3/100</f>
        <v>0</v>
      </c>
      <c r="P268" s="56">
        <f>+Tabla21[[#This Row],[META_CENTRO_ORIENTE]]*22.73/100</f>
        <v>0</v>
      </c>
      <c r="Q268" s="56">
        <f>+Tabla21[[#This Row],[META_CENTRO_ORIENTE]]*27.64/100</f>
        <v>0</v>
      </c>
      <c r="R268" s="56">
        <f>+Tabla21[[#This Row],[META_CENTRO_ORIENTE]]*14/100</f>
        <v>0</v>
      </c>
      <c r="S268" s="56"/>
      <c r="T268" s="57"/>
      <c r="U268" s="28">
        <f>+Tabla21[[#This Row],[META_CANDELARIA]]+Tabla21[[#This Row],[META_SANTA_FE]]+Tabla21[[#This Row],[META_MARTIRES]]+Tabla21[[#This Row],[META_SAN_CRISTOBAL]]+Tabla21[[#This Row],[META_RAFAEL_URIBE_URIBE]]+Tabla21[[#This Row],[META_ANTONIO_NARIÑO]]+Tabla21[[#This Row],[META_SUBRED]]+Tabla21[[#This Row],[META_DISTRITO]]</f>
        <v>0</v>
      </c>
      <c r="V268" s="29">
        <f>+Tabla21[[#This Row],[META_CENTRO_ORIENTE]]-Tabla21[[#This Row],[META_TOTAL]]</f>
        <v>0</v>
      </c>
      <c r="W268" s="30">
        <f>+Tabla21[[#This Row],[VALOR UNITARIO]]*Tabla21[[#This Row],[META_CANDELARIA]]</f>
        <v>0</v>
      </c>
      <c r="X268" s="31">
        <f>+Tabla21[[#This Row],[META_SANTA_FE]]*Tabla21[[#This Row],[VALOR UNITARIO]]</f>
        <v>0</v>
      </c>
      <c r="Y268" s="31">
        <f>+Tabla21[[#This Row],[META_MARTIRES]]*Tabla21[[#This Row],[VALOR UNITARIO]]</f>
        <v>0</v>
      </c>
      <c r="Z268" s="31">
        <f>+Tabla21[[#This Row],[META_SAN_CRISTOBAL]]*Tabla21[[#This Row],[VALOR UNITARIO]]</f>
        <v>0</v>
      </c>
      <c r="AA268" s="31">
        <f>+Tabla21[[#This Row],[META_RAFAEL_URIBE_URIBE]]*Tabla21[[#This Row],[VALOR UNITARIO]]</f>
        <v>0</v>
      </c>
      <c r="AB268" s="31">
        <f>+Tabla21[[#This Row],[META_ANTONIO_NARIÑO]]*Tabla21[[#This Row],[VALOR UNITARIO]]</f>
        <v>0</v>
      </c>
      <c r="AC268" s="31">
        <f>+Tabla21[[#This Row],[META_SUBRED]]*Tabla21[[#This Row],[VALOR UNITARIO]]</f>
        <v>0</v>
      </c>
      <c r="AD268" s="32">
        <f>+Tabla21[[#This Row],[META_DISTRITO]]*Tabla21[[#This Row],[VALOR UNITARIO]]</f>
        <v>0</v>
      </c>
      <c r="AE268" s="30">
        <f>SUM(Tabla21[[#This Row],[$_CANDELARIA]:[$_DISTRITO]])</f>
        <v>0</v>
      </c>
      <c r="AF268" s="32">
        <f>+Tabla21[[#This Row],[$_CENTRO_ORIENTE]]-Tabla21[[#This Row],[$_TOTAL]]</f>
        <v>32274972</v>
      </c>
    </row>
    <row r="269" spans="1:32" ht="38.25" hidden="1">
      <c r="A269" s="19" t="s">
        <v>63</v>
      </c>
      <c r="B269" s="20" t="s">
        <v>377</v>
      </c>
      <c r="C269" s="20"/>
      <c r="D269" s="21">
        <v>252</v>
      </c>
      <c r="E269" s="20" t="s">
        <v>383</v>
      </c>
      <c r="F269" s="20"/>
      <c r="G269" s="19"/>
      <c r="H269" s="19"/>
      <c r="I269" s="19"/>
      <c r="J269" s="22">
        <v>0</v>
      </c>
      <c r="L269" s="22">
        <v>1389457813</v>
      </c>
      <c r="M269" s="55">
        <f>+Tabla21[[#This Row],[META_CENTRO_ORIENTE]]*4.55/100</f>
        <v>0</v>
      </c>
      <c r="N269" s="56">
        <f>+Tabla21[[#This Row],[META_CENTRO_ORIENTE]]*22.8/100</f>
        <v>0</v>
      </c>
      <c r="O269" s="56">
        <f>+Tabla21[[#This Row],[META_CENTRO_ORIENTE]]*8.3/100</f>
        <v>0</v>
      </c>
      <c r="P269" s="56">
        <f>+Tabla21[[#This Row],[META_CENTRO_ORIENTE]]*22.73/100</f>
        <v>0</v>
      </c>
      <c r="Q269" s="56">
        <f>+Tabla21[[#This Row],[META_CENTRO_ORIENTE]]*27.64/100</f>
        <v>0</v>
      </c>
      <c r="R269" s="56">
        <f>+Tabla21[[#This Row],[META_CENTRO_ORIENTE]]*14/100</f>
        <v>0</v>
      </c>
      <c r="S269" s="56"/>
      <c r="T269" s="57"/>
      <c r="U269" s="28">
        <f>+Tabla21[[#This Row],[META_CANDELARIA]]+Tabla21[[#This Row],[META_SANTA_FE]]+Tabla21[[#This Row],[META_MARTIRES]]+Tabla21[[#This Row],[META_SAN_CRISTOBAL]]+Tabla21[[#This Row],[META_RAFAEL_URIBE_URIBE]]+Tabla21[[#This Row],[META_ANTONIO_NARIÑO]]+Tabla21[[#This Row],[META_SUBRED]]+Tabla21[[#This Row],[META_DISTRITO]]</f>
        <v>0</v>
      </c>
      <c r="V269" s="29">
        <f>+Tabla21[[#This Row],[META_CENTRO_ORIENTE]]-Tabla21[[#This Row],[META_TOTAL]]</f>
        <v>0</v>
      </c>
      <c r="W269" s="30">
        <f>+Tabla21[[#This Row],[VALOR UNITARIO]]*Tabla21[[#This Row],[META_CANDELARIA]]</f>
        <v>0</v>
      </c>
      <c r="X269" s="31">
        <f>+Tabla21[[#This Row],[META_SANTA_FE]]*Tabla21[[#This Row],[VALOR UNITARIO]]</f>
        <v>0</v>
      </c>
      <c r="Y269" s="31">
        <f>+Tabla21[[#This Row],[META_MARTIRES]]*Tabla21[[#This Row],[VALOR UNITARIO]]</f>
        <v>0</v>
      </c>
      <c r="Z269" s="31">
        <f>+Tabla21[[#This Row],[META_SAN_CRISTOBAL]]*Tabla21[[#This Row],[VALOR UNITARIO]]</f>
        <v>0</v>
      </c>
      <c r="AA269" s="31">
        <f>+Tabla21[[#This Row],[META_RAFAEL_URIBE_URIBE]]*Tabla21[[#This Row],[VALOR UNITARIO]]</f>
        <v>0</v>
      </c>
      <c r="AB269" s="31">
        <f>+Tabla21[[#This Row],[META_ANTONIO_NARIÑO]]*Tabla21[[#This Row],[VALOR UNITARIO]]</f>
        <v>0</v>
      </c>
      <c r="AC269" s="31">
        <f>+Tabla21[[#This Row],[META_SUBRED]]*Tabla21[[#This Row],[VALOR UNITARIO]]</f>
        <v>0</v>
      </c>
      <c r="AD269" s="32">
        <f>+Tabla21[[#This Row],[META_DISTRITO]]*Tabla21[[#This Row],[VALOR UNITARIO]]</f>
        <v>0</v>
      </c>
      <c r="AE269" s="30">
        <f>SUM(Tabla21[[#This Row],[$_CANDELARIA]:[$_DISTRITO]])</f>
        <v>0</v>
      </c>
      <c r="AF269" s="32">
        <f>+Tabla21[[#This Row],[$_CENTRO_ORIENTE]]-Tabla21[[#This Row],[$_TOTAL]]</f>
        <v>1389457813</v>
      </c>
    </row>
    <row r="270" spans="1:32" ht="39" hidden="1" thickBot="1">
      <c r="A270" s="19" t="s">
        <v>63</v>
      </c>
      <c r="B270" s="20" t="s">
        <v>377</v>
      </c>
      <c r="C270" s="20"/>
      <c r="D270" s="21">
        <v>253</v>
      </c>
      <c r="E270" s="20" t="s">
        <v>384</v>
      </c>
      <c r="F270" s="20"/>
      <c r="G270" s="19"/>
      <c r="H270" s="19"/>
      <c r="I270" s="19"/>
      <c r="J270" s="22">
        <v>0</v>
      </c>
      <c r="L270" s="22">
        <v>894256236</v>
      </c>
      <c r="M270" s="58">
        <f>+Tabla21[[#This Row],[META_CENTRO_ORIENTE]]*4.55/100</f>
        <v>0</v>
      </c>
      <c r="N270" s="59">
        <f>+Tabla21[[#This Row],[META_CENTRO_ORIENTE]]*22.8/100</f>
        <v>0</v>
      </c>
      <c r="O270" s="59">
        <f>+Tabla21[[#This Row],[META_CENTRO_ORIENTE]]*8.3/100</f>
        <v>0</v>
      </c>
      <c r="P270" s="59">
        <f>+Tabla21[[#This Row],[META_CENTRO_ORIENTE]]*22.73/100</f>
        <v>0</v>
      </c>
      <c r="Q270" s="59">
        <f>+Tabla21[[#This Row],[META_CENTRO_ORIENTE]]*27.64/100</f>
        <v>0</v>
      </c>
      <c r="R270" s="59">
        <f>+Tabla21[[#This Row],[META_CENTRO_ORIENTE]]*14/100</f>
        <v>0</v>
      </c>
      <c r="S270" s="59"/>
      <c r="T270" s="60"/>
      <c r="U270" s="33">
        <f>+Tabla21[[#This Row],[META_CANDELARIA]]+Tabla21[[#This Row],[META_SANTA_FE]]+Tabla21[[#This Row],[META_MARTIRES]]+Tabla21[[#This Row],[META_SAN_CRISTOBAL]]+Tabla21[[#This Row],[META_RAFAEL_URIBE_URIBE]]+Tabla21[[#This Row],[META_ANTONIO_NARIÑO]]+Tabla21[[#This Row],[META_SUBRED]]+Tabla21[[#This Row],[META_DISTRITO]]</f>
        <v>0</v>
      </c>
      <c r="V270" s="34">
        <f>+Tabla21[[#This Row],[META_CENTRO_ORIENTE]]-Tabla21[[#This Row],[META_TOTAL]]</f>
        <v>0</v>
      </c>
      <c r="W270" s="35">
        <f>+Tabla21[[#This Row],[VALOR UNITARIO]]*Tabla21[[#This Row],[META_CANDELARIA]]</f>
        <v>0</v>
      </c>
      <c r="X270" s="36">
        <f>+Tabla21[[#This Row],[META_SANTA_FE]]*Tabla21[[#This Row],[VALOR UNITARIO]]</f>
        <v>0</v>
      </c>
      <c r="Y270" s="36">
        <f>+Tabla21[[#This Row],[META_MARTIRES]]*Tabla21[[#This Row],[VALOR UNITARIO]]</f>
        <v>0</v>
      </c>
      <c r="Z270" s="36">
        <f>+Tabla21[[#This Row],[META_SAN_CRISTOBAL]]*Tabla21[[#This Row],[VALOR UNITARIO]]</f>
        <v>0</v>
      </c>
      <c r="AA270" s="36">
        <f>+Tabla21[[#This Row],[META_RAFAEL_URIBE_URIBE]]*Tabla21[[#This Row],[VALOR UNITARIO]]</f>
        <v>0</v>
      </c>
      <c r="AB270" s="36">
        <f>+Tabla21[[#This Row],[META_ANTONIO_NARIÑO]]*Tabla21[[#This Row],[VALOR UNITARIO]]</f>
        <v>0</v>
      </c>
      <c r="AC270" s="36">
        <f>+Tabla21[[#This Row],[META_SUBRED]]*Tabla21[[#This Row],[VALOR UNITARIO]]</f>
        <v>0</v>
      </c>
      <c r="AD270" s="37">
        <f>+Tabla21[[#This Row],[META_DISTRITO]]*Tabla21[[#This Row],[VALOR UNITARIO]]</f>
        <v>0</v>
      </c>
      <c r="AE270" s="35">
        <f>SUM(Tabla21[[#This Row],[$_CANDELARIA]:[$_DISTRITO]])</f>
        <v>0</v>
      </c>
      <c r="AF270" s="37">
        <f>+Tabla21[[#This Row],[$_CENTRO_ORIENTE]]-Tabla21[[#This Row],[$_TOTAL]]</f>
        <v>894256236</v>
      </c>
    </row>
  </sheetData>
  <sheetProtection autoFilter="0"/>
  <conditionalFormatting sqref="V10:V270">
    <cfRule type="cellIs" dxfId="94" priority="4" operator="equal">
      <formula>0</formula>
    </cfRule>
    <cfRule type="cellIs" dxfId="93" priority="5" operator="lessThan">
      <formula>0</formula>
    </cfRule>
    <cfRule type="cellIs" dxfId="92" priority="6" operator="greaterThan">
      <formula>0</formula>
    </cfRule>
  </conditionalFormatting>
  <conditionalFormatting sqref="AF10:AF270">
    <cfRule type="cellIs" dxfId="91" priority="1" operator="equal">
      <formula>0</formula>
    </cfRule>
    <cfRule type="cellIs" dxfId="90" priority="2" operator="lessThan">
      <formula>0</formula>
    </cfRule>
    <cfRule type="cellIs" dxfId="89"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S271"/>
  <sheetViews>
    <sheetView showGridLines="0" zoomScale="55" zoomScaleNormal="55" workbookViewId="0">
      <pane xSplit="10" ySplit="9" topLeftCell="K128" activePane="bottomRight" state="frozenSplit"/>
      <selection pane="topRight" activeCell="H269" sqref="H269"/>
      <selection pane="bottomLeft" activeCell="H269" sqref="H269"/>
      <selection pane="bottomRight" activeCell="AS130" sqref="AS130"/>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5.25" style="4" customWidth="1"/>
    <col min="11" max="11" width="13.75" style="5" customWidth="1"/>
    <col min="12" max="12" width="21" style="4" customWidth="1"/>
    <col min="13" max="13" width="10.25" style="5" customWidth="1"/>
    <col min="14" max="20" width="10.25" style="5" hidden="1" customWidth="1"/>
    <col min="21" max="21" width="13.25" style="6" hidden="1" customWidth="1"/>
    <col min="22" max="22" width="7.875" style="7" customWidth="1"/>
    <col min="23" max="23" width="18.875" style="4" hidden="1" customWidth="1"/>
    <col min="24" max="26" width="18.875" style="1" hidden="1" customWidth="1"/>
    <col min="27" max="27" width="19.625" style="1" hidden="1" customWidth="1"/>
    <col min="28" max="31" width="18.875" style="1" hidden="1" customWidth="1"/>
    <col min="32" max="32" width="23.25" style="1" hidden="1" customWidth="1"/>
    <col min="33" max="33" width="11.375" style="1"/>
    <col min="34" max="44" width="0" style="1" hidden="1" customWidth="1"/>
    <col min="45" max="16384" width="11.375" style="1"/>
  </cols>
  <sheetData>
    <row r="3" spans="1:45" ht="20.25">
      <c r="B3" s="2" t="s">
        <v>0</v>
      </c>
    </row>
    <row r="4" spans="1:45" ht="20.25">
      <c r="B4" s="2" t="s">
        <v>1</v>
      </c>
    </row>
    <row r="5" spans="1:45" ht="20.25">
      <c r="B5" s="2" t="s">
        <v>2</v>
      </c>
    </row>
    <row r="8" spans="1:45">
      <c r="L8" s="8">
        <f>SUBTOTAL(9,Tabla25[$_CENTRO_ORIENTE])</f>
        <v>15558895671</v>
      </c>
      <c r="W8" s="8">
        <f>SUBTOTAL(9,Tabla25[$_CANDELARIA])</f>
        <v>477428784.10350001</v>
      </c>
      <c r="X8" s="8">
        <f>SUBTOTAL(9,Tabla25[$_SANTA_FE])</f>
        <v>1471811336.9039998</v>
      </c>
      <c r="Y8" s="8">
        <f>SUBTOTAL(9,Tabla25[$_MARTIRES])</f>
        <v>709325412.29400015</v>
      </c>
      <c r="Z8" s="8">
        <f>SUBTOTAL(9,Tabla25[$_SAN_CRISTOBAL])</f>
        <v>2201682861.3714008</v>
      </c>
      <c r="AA8" s="8">
        <f>SUBTOTAL(9,Tabla25[$_RAFAEL_URIBE_URIBE])</f>
        <v>1638179942.8652005</v>
      </c>
      <c r="AB8" s="8">
        <f>SUBTOTAL(9,Tabla25[$_ANTONIO_NARIÑO])</f>
        <v>1009061258.5200002</v>
      </c>
      <c r="AC8" s="8">
        <f>SUBTOTAL(9,Tabla25[$_SUBRED])</f>
        <v>3705257357.8000002</v>
      </c>
      <c r="AD8" s="8">
        <f>SUBTOTAL(9,Tabla25[$_DISTRITO])</f>
        <v>0</v>
      </c>
      <c r="AE8" s="8">
        <f>SUBTOTAL(9,Tabla25[$_TOTAL])</f>
        <v>11212746953.858099</v>
      </c>
      <c r="AF8" s="8">
        <f>SUBTOTAL(9,Tabla25[$_COMPROBACIÓN])</f>
        <v>4346148717.1419001</v>
      </c>
    </row>
    <row r="9" spans="1:45" s="18" customFormat="1" ht="99" customHeight="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386</v>
      </c>
      <c r="X9" s="16" t="s">
        <v>387</v>
      </c>
      <c r="Y9" s="16" t="s">
        <v>388</v>
      </c>
      <c r="Z9" s="16" t="s">
        <v>389</v>
      </c>
      <c r="AA9" s="16" t="s">
        <v>390</v>
      </c>
      <c r="AB9" s="16" t="s">
        <v>391</v>
      </c>
      <c r="AC9" s="16" t="s">
        <v>392</v>
      </c>
      <c r="AD9" s="16" t="s">
        <v>393</v>
      </c>
      <c r="AE9" s="17" t="s">
        <v>394</v>
      </c>
      <c r="AF9" s="16" t="s">
        <v>39</v>
      </c>
      <c r="AG9" s="67" t="s">
        <v>30</v>
      </c>
      <c r="AH9" s="67" t="s">
        <v>396</v>
      </c>
      <c r="AI9" s="67" t="s">
        <v>397</v>
      </c>
      <c r="AJ9" s="67" t="s">
        <v>398</v>
      </c>
      <c r="AK9" s="67" t="s">
        <v>399</v>
      </c>
      <c r="AL9" s="67" t="s">
        <v>400</v>
      </c>
      <c r="AM9" s="67" t="s">
        <v>401</v>
      </c>
      <c r="AN9" s="67" t="s">
        <v>402</v>
      </c>
      <c r="AO9" s="67" t="s">
        <v>403</v>
      </c>
      <c r="AP9" s="67" t="s">
        <v>404</v>
      </c>
      <c r="AQ9" s="67" t="s">
        <v>405</v>
      </c>
      <c r="AR9" s="67" t="s">
        <v>406</v>
      </c>
      <c r="AS9" s="67" t="s">
        <v>407</v>
      </c>
    </row>
    <row r="10" spans="1:45" ht="90.75" thickTop="1" thickBot="1">
      <c r="A10" s="19" t="s">
        <v>49</v>
      </c>
      <c r="B10" s="20" t="s">
        <v>50</v>
      </c>
      <c r="C10" s="20" t="s">
        <v>51</v>
      </c>
      <c r="D10" s="21">
        <v>1</v>
      </c>
      <c r="E10" s="20" t="s">
        <v>52</v>
      </c>
      <c r="F10" s="20" t="s">
        <v>53</v>
      </c>
      <c r="G10" s="19" t="s">
        <v>54</v>
      </c>
      <c r="H10" s="19" t="s">
        <v>55</v>
      </c>
      <c r="I10" s="19" t="s">
        <v>56</v>
      </c>
      <c r="J10" s="22">
        <v>30277568</v>
      </c>
      <c r="K10" s="5">
        <v>3</v>
      </c>
      <c r="L10" s="22">
        <f>+Tabla25[[#This Row],[VALOR UNITARIO]]*Tabla25[[#This Row],[META_CENTRO_ORIENTE]]</f>
        <v>90832704</v>
      </c>
      <c r="M10" s="38">
        <v>0</v>
      </c>
      <c r="N10" s="39">
        <v>0</v>
      </c>
      <c r="O10" s="39">
        <v>0</v>
      </c>
      <c r="P10" s="39">
        <v>0</v>
      </c>
      <c r="Q10" s="39">
        <v>0</v>
      </c>
      <c r="R10" s="39">
        <v>0</v>
      </c>
      <c r="S10" s="39">
        <v>3</v>
      </c>
      <c r="T10" s="40">
        <v>0</v>
      </c>
      <c r="U10" s="23">
        <f>+Tabla25[[#This Row],[META_CANDELARIA]]+Tabla25[[#This Row],[META_SANTA_FE]]+Tabla25[[#This Row],[META_MARTIRES]]+Tabla25[[#This Row],[META_SAN_CRISTOBAL]]+Tabla25[[#This Row],[META_RAFAEL_URIBE_URIBE]]+Tabla25[[#This Row],[META_ANTONIO_NARIÑO]]+Tabla25[[#This Row],[META_SUBRED]]+Tabla25[[#This Row],[META_DISTRITO]]</f>
        <v>3</v>
      </c>
      <c r="V10" s="24">
        <f>+Tabla25[[#This Row],[META_CENTRO_ORIENTE]]-Tabla25[[#This Row],[META_TOTAL]]</f>
        <v>0</v>
      </c>
      <c r="W10" s="25">
        <f>+Tabla25[[#This Row],[VALOR UNITARIO]]*Tabla25[[#This Row],[META_CANDELARIA]]</f>
        <v>0</v>
      </c>
      <c r="X10" s="26">
        <f>+Tabla25[[#This Row],[META_SANTA_FE]]*Tabla25[[#This Row],[VALOR UNITARIO]]</f>
        <v>0</v>
      </c>
      <c r="Y10" s="26">
        <f>+Tabla25[[#This Row],[META_MARTIRES]]*Tabla25[[#This Row],[VALOR UNITARIO]]</f>
        <v>0</v>
      </c>
      <c r="Z10" s="26">
        <f>+Tabla25[[#This Row],[META_SAN_CRISTOBAL]]*Tabla25[[#This Row],[VALOR UNITARIO]]</f>
        <v>0</v>
      </c>
      <c r="AA10" s="26">
        <f>+Tabla25[[#This Row],[META_RAFAEL_URIBE_URIBE]]*Tabla25[[#This Row],[VALOR UNITARIO]]</f>
        <v>0</v>
      </c>
      <c r="AB10" s="26">
        <f>+Tabla25[[#This Row],[META_ANTONIO_NARIÑO]]*Tabla25[[#This Row],[VALOR UNITARIO]]</f>
        <v>0</v>
      </c>
      <c r="AC10" s="26">
        <f>+Tabla25[[#This Row],[META_SUBRED]]*Tabla25[[#This Row],[VALOR UNITARIO]]</f>
        <v>90832704</v>
      </c>
      <c r="AD10" s="27">
        <f>+Tabla25[[#This Row],[META_DISTRITO]]*Tabla25[[#This Row],[VALOR UNITARIO]]</f>
        <v>0</v>
      </c>
      <c r="AE10" s="25">
        <f>SUM(Tabla25[[#This Row],[$_CANDELARIA]:[$_DISTRITO]])</f>
        <v>90832704</v>
      </c>
      <c r="AF10" s="27">
        <f>+Tabla25[[#This Row],[$_CENTRO_ORIENTE]]-Tabla25[[#This Row],[$_TOTAL]]</f>
        <v>0</v>
      </c>
      <c r="AO10" s="1">
        <v>0</v>
      </c>
      <c r="AP10" s="1">
        <v>3</v>
      </c>
      <c r="AQ10" s="68">
        <f>+Tabla25[[#This Row],[META_CANDELARIA2]]-Tabla25[[#This Row],[META_CANDELARIA]]</f>
        <v>0</v>
      </c>
      <c r="AR10" s="68">
        <f>+Tabla25[[#This Row],[META_CANDELARIA2]]-Tabla25[[#This Row],[META_CANDELARIA]]</f>
        <v>0</v>
      </c>
      <c r="AS10" s="68">
        <f>+Tabla25[[#This Row],[META_CANDELARIA2]]-Tabla25[[#This Row],[META_CANDELARIA]]</f>
        <v>0</v>
      </c>
    </row>
    <row r="11" spans="1:45" ht="90.75" thickTop="1" thickBot="1">
      <c r="A11" s="19" t="s">
        <v>57</v>
      </c>
      <c r="B11" s="20" t="s">
        <v>50</v>
      </c>
      <c r="C11" s="20" t="s">
        <v>51</v>
      </c>
      <c r="D11" s="21">
        <v>3</v>
      </c>
      <c r="E11" s="20" t="s">
        <v>58</v>
      </c>
      <c r="F11" s="20" t="s">
        <v>53</v>
      </c>
      <c r="G11" s="19" t="s">
        <v>54</v>
      </c>
      <c r="H11" s="19" t="s">
        <v>59</v>
      </c>
      <c r="I11" s="19" t="s">
        <v>56</v>
      </c>
      <c r="J11" s="22">
        <v>12204720</v>
      </c>
      <c r="K11" s="5">
        <v>15</v>
      </c>
      <c r="L11" s="22">
        <f>+Tabla25[[#This Row],[VALOR UNITARIO]]*Tabla25[[#This Row],[META_CENTRO_ORIENTE]]</f>
        <v>183070800</v>
      </c>
      <c r="M11" s="41">
        <v>0</v>
      </c>
      <c r="N11" s="42">
        <v>3</v>
      </c>
      <c r="O11" s="42">
        <v>3</v>
      </c>
      <c r="P11" s="42">
        <v>3</v>
      </c>
      <c r="Q11" s="42">
        <v>3</v>
      </c>
      <c r="R11" s="42">
        <v>3</v>
      </c>
      <c r="S11" s="61">
        <v>0</v>
      </c>
      <c r="T11" s="62">
        <v>0</v>
      </c>
      <c r="U11" s="28">
        <f>+Tabla25[[#This Row],[META_CANDELARIA]]+Tabla25[[#This Row],[META_SANTA_FE]]+Tabla25[[#This Row],[META_MARTIRES]]+Tabla25[[#This Row],[META_SAN_CRISTOBAL]]+Tabla25[[#This Row],[META_RAFAEL_URIBE_URIBE]]+Tabla25[[#This Row],[META_ANTONIO_NARIÑO]]+Tabla25[[#This Row],[META_SUBRED]]+Tabla25[[#This Row],[META_DISTRITO]]</f>
        <v>15</v>
      </c>
      <c r="V11" s="29">
        <f>+Tabla25[[#This Row],[META_CENTRO_ORIENTE]]-Tabla25[[#This Row],[META_TOTAL]]</f>
        <v>0</v>
      </c>
      <c r="W11" s="30">
        <f>+Tabla25[[#This Row],[VALOR UNITARIO]]*Tabla25[[#This Row],[META_CANDELARIA]]</f>
        <v>0</v>
      </c>
      <c r="X11" s="31">
        <f>+Tabla25[[#This Row],[META_SANTA_FE]]*Tabla25[[#This Row],[VALOR UNITARIO]]</f>
        <v>36614160</v>
      </c>
      <c r="Y11" s="31">
        <f>+Tabla25[[#This Row],[META_MARTIRES]]*Tabla25[[#This Row],[VALOR UNITARIO]]</f>
        <v>36614160</v>
      </c>
      <c r="Z11" s="31">
        <f>+Tabla25[[#This Row],[META_SAN_CRISTOBAL]]*Tabla25[[#This Row],[VALOR UNITARIO]]</f>
        <v>36614160</v>
      </c>
      <c r="AA11" s="31">
        <f>+Tabla25[[#This Row],[META_RAFAEL_URIBE_URIBE]]*Tabla25[[#This Row],[VALOR UNITARIO]]</f>
        <v>36614160</v>
      </c>
      <c r="AB11" s="31">
        <f>+Tabla25[[#This Row],[META_ANTONIO_NARIÑO]]*Tabla25[[#This Row],[VALOR UNITARIO]]</f>
        <v>36614160</v>
      </c>
      <c r="AC11" s="31">
        <f>+Tabla25[[#This Row],[META_SUBRED]]*Tabla25[[#This Row],[VALOR UNITARIO]]</f>
        <v>0</v>
      </c>
      <c r="AD11" s="32">
        <f>+Tabla25[[#This Row],[META_DISTRITO]]*Tabla25[[#This Row],[VALOR UNITARIO]]</f>
        <v>0</v>
      </c>
      <c r="AE11" s="30">
        <f>SUM(Tabla25[[#This Row],[$_CANDELARIA]:[$_DISTRITO]])</f>
        <v>183070800</v>
      </c>
      <c r="AF11" s="32">
        <f>+Tabla25[[#This Row],[$_CENTRO_ORIENTE]]-Tabla25[[#This Row],[$_TOTAL]]</f>
        <v>0</v>
      </c>
      <c r="AO11" s="1">
        <v>0</v>
      </c>
      <c r="AP11" s="1">
        <v>15</v>
      </c>
      <c r="AQ11" s="68">
        <f>+Tabla25[[#This Row],[META_CANDELARIA2]]-Tabla25[[#This Row],[META_CANDELARIA]]</f>
        <v>0</v>
      </c>
      <c r="AR11" s="68">
        <f>+Tabla25[[#This Row],[META_CANDELARIA2]]-Tabla25[[#This Row],[META_CANDELARIA]]</f>
        <v>0</v>
      </c>
      <c r="AS11" s="68">
        <f>+Tabla25[[#This Row],[META_CANDELARIA2]]-Tabla25[[#This Row],[META_CANDELARIA]]</f>
        <v>0</v>
      </c>
    </row>
    <row r="12" spans="1:45" ht="90.75" thickTop="1" thickBot="1">
      <c r="A12" s="19" t="s">
        <v>57</v>
      </c>
      <c r="B12" s="20" t="s">
        <v>50</v>
      </c>
      <c r="C12" s="20" t="s">
        <v>51</v>
      </c>
      <c r="D12" s="21">
        <v>4</v>
      </c>
      <c r="E12" s="20" t="s">
        <v>60</v>
      </c>
      <c r="F12" s="20" t="s">
        <v>53</v>
      </c>
      <c r="G12" s="19" t="s">
        <v>54</v>
      </c>
      <c r="H12" s="19" t="s">
        <v>59</v>
      </c>
      <c r="I12" s="19" t="s">
        <v>56</v>
      </c>
      <c r="J12" s="22">
        <v>6484528</v>
      </c>
      <c r="K12" s="5">
        <v>18</v>
      </c>
      <c r="L12" s="22">
        <f>+Tabla25[[#This Row],[VALOR UNITARIO]]*Tabla25[[#This Row],[META_CENTRO_ORIENTE]]</f>
        <v>116721504</v>
      </c>
      <c r="M12" s="41">
        <v>3</v>
      </c>
      <c r="N12" s="42">
        <v>3</v>
      </c>
      <c r="O12" s="42">
        <v>3</v>
      </c>
      <c r="P12" s="42">
        <v>3</v>
      </c>
      <c r="Q12" s="42">
        <v>3</v>
      </c>
      <c r="R12" s="42">
        <v>3</v>
      </c>
      <c r="S12" s="61">
        <v>0</v>
      </c>
      <c r="T12" s="62">
        <v>0</v>
      </c>
      <c r="U12" s="28">
        <f>+Tabla25[[#This Row],[META_CANDELARIA]]+Tabla25[[#This Row],[META_SANTA_FE]]+Tabla25[[#This Row],[META_MARTIRES]]+Tabla25[[#This Row],[META_SAN_CRISTOBAL]]+Tabla25[[#This Row],[META_RAFAEL_URIBE_URIBE]]+Tabla25[[#This Row],[META_ANTONIO_NARIÑO]]+Tabla25[[#This Row],[META_SUBRED]]+Tabla25[[#This Row],[META_DISTRITO]]</f>
        <v>18</v>
      </c>
      <c r="V12" s="29">
        <f>+Tabla25[[#This Row],[META_CENTRO_ORIENTE]]-Tabla25[[#This Row],[META_TOTAL]]</f>
        <v>0</v>
      </c>
      <c r="W12" s="30">
        <f>+Tabla25[[#This Row],[VALOR UNITARIO]]*Tabla25[[#This Row],[META_CANDELARIA]]</f>
        <v>19453584</v>
      </c>
      <c r="X12" s="31">
        <f>+Tabla25[[#This Row],[META_SANTA_FE]]*Tabla25[[#This Row],[VALOR UNITARIO]]</f>
        <v>19453584</v>
      </c>
      <c r="Y12" s="31">
        <f>+Tabla25[[#This Row],[META_MARTIRES]]*Tabla25[[#This Row],[VALOR UNITARIO]]</f>
        <v>19453584</v>
      </c>
      <c r="Z12" s="31">
        <f>+Tabla25[[#This Row],[META_SAN_CRISTOBAL]]*Tabla25[[#This Row],[VALOR UNITARIO]]</f>
        <v>19453584</v>
      </c>
      <c r="AA12" s="31">
        <f>+Tabla25[[#This Row],[META_RAFAEL_URIBE_URIBE]]*Tabla25[[#This Row],[VALOR UNITARIO]]</f>
        <v>19453584</v>
      </c>
      <c r="AB12" s="31">
        <f>+Tabla25[[#This Row],[META_ANTONIO_NARIÑO]]*Tabla25[[#This Row],[VALOR UNITARIO]]</f>
        <v>19453584</v>
      </c>
      <c r="AC12" s="31">
        <f>+Tabla25[[#This Row],[META_SUBRED]]*Tabla25[[#This Row],[VALOR UNITARIO]]</f>
        <v>0</v>
      </c>
      <c r="AD12" s="32">
        <f>+Tabla25[[#This Row],[META_DISTRITO]]*Tabla25[[#This Row],[VALOR UNITARIO]]</f>
        <v>0</v>
      </c>
      <c r="AE12" s="30">
        <f>SUM(Tabla25[[#This Row],[$_CANDELARIA]:[$_DISTRITO]])</f>
        <v>116721504</v>
      </c>
      <c r="AF12" s="32">
        <f>+Tabla25[[#This Row],[$_CENTRO_ORIENTE]]-Tabla25[[#This Row],[$_TOTAL]]</f>
        <v>0</v>
      </c>
      <c r="AO12" s="1">
        <v>0</v>
      </c>
      <c r="AP12" s="1">
        <v>18</v>
      </c>
      <c r="AQ12" s="68">
        <f>+Tabla25[[#This Row],[META_CANDELARIA2]]-Tabla25[[#This Row],[META_CANDELARIA]]</f>
        <v>-3</v>
      </c>
      <c r="AR12" s="68">
        <f>+Tabla25[[#This Row],[META_CANDELARIA2]]-Tabla25[[#This Row],[META_CANDELARIA]]</f>
        <v>-3</v>
      </c>
      <c r="AS12" s="69">
        <f>+Tabla25[[#This Row],[META_CANDELARIA2]]-Tabla25[[#This Row],[META_CANDELARIA]]</f>
        <v>-3</v>
      </c>
    </row>
    <row r="13" spans="1:45" ht="90.75" thickTop="1" thickBot="1">
      <c r="A13" s="19" t="s">
        <v>57</v>
      </c>
      <c r="B13" s="20" t="s">
        <v>50</v>
      </c>
      <c r="C13" s="20" t="s">
        <v>51</v>
      </c>
      <c r="D13" s="21">
        <v>5</v>
      </c>
      <c r="E13" s="20" t="s">
        <v>61</v>
      </c>
      <c r="F13" s="20" t="s">
        <v>53</v>
      </c>
      <c r="G13" s="19" t="s">
        <v>54</v>
      </c>
      <c r="H13" s="19" t="s">
        <v>59</v>
      </c>
      <c r="I13" s="19" t="s">
        <v>56</v>
      </c>
      <c r="J13" s="22">
        <v>5621568</v>
      </c>
      <c r="K13" s="5">
        <v>18</v>
      </c>
      <c r="L13" s="22">
        <f>+Tabla25[[#This Row],[VALOR UNITARIO]]*Tabla25[[#This Row],[META_CENTRO_ORIENTE]]</f>
        <v>101188224</v>
      </c>
      <c r="M13" s="41">
        <v>3</v>
      </c>
      <c r="N13" s="42">
        <v>3</v>
      </c>
      <c r="O13" s="42">
        <v>3</v>
      </c>
      <c r="P13" s="42">
        <v>3</v>
      </c>
      <c r="Q13" s="42">
        <v>3</v>
      </c>
      <c r="R13" s="42">
        <v>3</v>
      </c>
      <c r="S13" s="61">
        <v>0</v>
      </c>
      <c r="T13" s="62">
        <v>0</v>
      </c>
      <c r="U13" s="28">
        <f>+Tabla25[[#This Row],[META_CANDELARIA]]+Tabla25[[#This Row],[META_SANTA_FE]]+Tabla25[[#This Row],[META_MARTIRES]]+Tabla25[[#This Row],[META_SAN_CRISTOBAL]]+Tabla25[[#This Row],[META_RAFAEL_URIBE_URIBE]]+Tabla25[[#This Row],[META_ANTONIO_NARIÑO]]+Tabla25[[#This Row],[META_SUBRED]]+Tabla25[[#This Row],[META_DISTRITO]]</f>
        <v>18</v>
      </c>
      <c r="V13" s="29">
        <f>+Tabla25[[#This Row],[META_CENTRO_ORIENTE]]-Tabla25[[#This Row],[META_TOTAL]]</f>
        <v>0</v>
      </c>
      <c r="W13" s="30">
        <f>+Tabla25[[#This Row],[VALOR UNITARIO]]*Tabla25[[#This Row],[META_CANDELARIA]]</f>
        <v>16864704</v>
      </c>
      <c r="X13" s="31">
        <f>+Tabla25[[#This Row],[META_SANTA_FE]]*Tabla25[[#This Row],[VALOR UNITARIO]]</f>
        <v>16864704</v>
      </c>
      <c r="Y13" s="31">
        <f>+Tabla25[[#This Row],[META_MARTIRES]]*Tabla25[[#This Row],[VALOR UNITARIO]]</f>
        <v>16864704</v>
      </c>
      <c r="Z13" s="31">
        <f>+Tabla25[[#This Row],[META_SAN_CRISTOBAL]]*Tabla25[[#This Row],[VALOR UNITARIO]]</f>
        <v>16864704</v>
      </c>
      <c r="AA13" s="31">
        <f>+Tabla25[[#This Row],[META_RAFAEL_URIBE_URIBE]]*Tabla25[[#This Row],[VALOR UNITARIO]]</f>
        <v>16864704</v>
      </c>
      <c r="AB13" s="31">
        <f>+Tabla25[[#This Row],[META_ANTONIO_NARIÑO]]*Tabla25[[#This Row],[VALOR UNITARIO]]</f>
        <v>16864704</v>
      </c>
      <c r="AC13" s="31">
        <f>+Tabla25[[#This Row],[META_SUBRED]]*Tabla25[[#This Row],[VALOR UNITARIO]]</f>
        <v>0</v>
      </c>
      <c r="AD13" s="32">
        <f>+Tabla25[[#This Row],[META_DISTRITO]]*Tabla25[[#This Row],[VALOR UNITARIO]]</f>
        <v>0</v>
      </c>
      <c r="AE13" s="30">
        <f>SUM(Tabla25[[#This Row],[$_CANDELARIA]:[$_DISTRITO]])</f>
        <v>101188224</v>
      </c>
      <c r="AF13" s="32">
        <f>+Tabla25[[#This Row],[$_CENTRO_ORIENTE]]-Tabla25[[#This Row],[$_TOTAL]]</f>
        <v>0</v>
      </c>
      <c r="AG13" s="1">
        <v>3</v>
      </c>
      <c r="AH13" s="1">
        <v>3</v>
      </c>
      <c r="AI13" s="1">
        <v>3</v>
      </c>
      <c r="AJ13" s="1">
        <v>3</v>
      </c>
      <c r="AK13" s="1">
        <v>3</v>
      </c>
      <c r="AL13" s="1">
        <v>3</v>
      </c>
      <c r="AM13" s="1">
        <v>0</v>
      </c>
      <c r="AN13" s="1">
        <v>0</v>
      </c>
      <c r="AO13" s="1">
        <v>18</v>
      </c>
      <c r="AP13" s="1">
        <v>0</v>
      </c>
      <c r="AQ13" s="68">
        <f>+Tabla25[[#This Row],[META_CANDELARIA2]]-Tabla25[[#This Row],[META_CANDELARIA]]</f>
        <v>0</v>
      </c>
      <c r="AR13" s="68">
        <f>+Tabla25[[#This Row],[META_CANDELARIA2]]-Tabla25[[#This Row],[META_CANDELARIA]]</f>
        <v>0</v>
      </c>
      <c r="AS13" s="70">
        <f>+Tabla25[[#This Row],[META_CANDELARIA2]]-Tabla25[[#This Row],[META_CANDELARIA]]</f>
        <v>0</v>
      </c>
    </row>
    <row r="14" spans="1:45" ht="90.75" thickTop="1" thickBot="1">
      <c r="A14" s="19" t="s">
        <v>57</v>
      </c>
      <c r="B14" s="20" t="s">
        <v>50</v>
      </c>
      <c r="C14" s="20" t="s">
        <v>51</v>
      </c>
      <c r="D14" s="21">
        <v>6</v>
      </c>
      <c r="E14" s="20" t="s">
        <v>62</v>
      </c>
      <c r="F14" s="20" t="s">
        <v>53</v>
      </c>
      <c r="G14" s="19" t="s">
        <v>54</v>
      </c>
      <c r="H14" s="19" t="s">
        <v>59</v>
      </c>
      <c r="I14" s="19" t="s">
        <v>56</v>
      </c>
      <c r="J14" s="22">
        <v>15132712</v>
      </c>
      <c r="K14" s="5">
        <v>0</v>
      </c>
      <c r="L14" s="22">
        <f>+Tabla25[[#This Row],[VALOR UNITARIO]]*Tabla25[[#This Row],[META_CENTRO_ORIENTE]]</f>
        <v>0</v>
      </c>
      <c r="M14" s="41">
        <f>+Tabla25[[#This Row],[META_CENTRO_ORIENTE]]*4.55/100</f>
        <v>0</v>
      </c>
      <c r="N14" s="42">
        <f>+Tabla25[[#This Row],[META_CENTRO_ORIENTE]]*22.8/100</f>
        <v>0</v>
      </c>
      <c r="O14" s="42">
        <f>+Tabla25[[#This Row],[META_CENTRO_ORIENTE]]*8.3/100</f>
        <v>0</v>
      </c>
      <c r="P14" s="42">
        <f>+Tabla25[[#This Row],[META_CENTRO_ORIENTE]]*22.73/100</f>
        <v>0</v>
      </c>
      <c r="Q14" s="42">
        <f>+Tabla25[[#This Row],[META_CENTRO_ORIENTE]]*22.64/100</f>
        <v>0</v>
      </c>
      <c r="R14" s="42">
        <f>+Tabla25[[#This Row],[META_CENTRO_ORIENTE]]*0.14</f>
        <v>0</v>
      </c>
      <c r="S14" s="39">
        <v>0</v>
      </c>
      <c r="T14" s="40">
        <v>0</v>
      </c>
      <c r="U14" s="28">
        <f>+Tabla25[[#This Row],[META_CANDELARIA]]+Tabla25[[#This Row],[META_SANTA_FE]]+Tabla25[[#This Row],[META_MARTIRES]]+Tabla25[[#This Row],[META_SAN_CRISTOBAL]]+Tabla25[[#This Row],[META_RAFAEL_URIBE_URIBE]]+Tabla25[[#This Row],[META_ANTONIO_NARIÑO]]+Tabla25[[#This Row],[META_SUBRED]]+Tabla25[[#This Row],[META_DISTRITO]]</f>
        <v>0</v>
      </c>
      <c r="V14" s="29">
        <f>+Tabla25[[#This Row],[META_CENTRO_ORIENTE]]-Tabla25[[#This Row],[META_TOTAL]]</f>
        <v>0</v>
      </c>
      <c r="W14" s="30">
        <f>+Tabla25[[#This Row],[VALOR UNITARIO]]*Tabla25[[#This Row],[META_CANDELARIA]]</f>
        <v>0</v>
      </c>
      <c r="X14" s="31">
        <f>+Tabla25[[#This Row],[META_SANTA_FE]]*Tabla25[[#This Row],[VALOR UNITARIO]]</f>
        <v>0</v>
      </c>
      <c r="Y14" s="31">
        <f>+Tabla25[[#This Row],[META_MARTIRES]]*Tabla25[[#This Row],[VALOR UNITARIO]]</f>
        <v>0</v>
      </c>
      <c r="Z14" s="31">
        <f>+Tabla25[[#This Row],[META_SAN_CRISTOBAL]]*Tabla25[[#This Row],[VALOR UNITARIO]]</f>
        <v>0</v>
      </c>
      <c r="AA14" s="31">
        <f>+Tabla25[[#This Row],[META_RAFAEL_URIBE_URIBE]]*Tabla25[[#This Row],[VALOR UNITARIO]]</f>
        <v>0</v>
      </c>
      <c r="AB14" s="31">
        <f>+Tabla25[[#This Row],[META_ANTONIO_NARIÑO]]*Tabla25[[#This Row],[VALOR UNITARIO]]</f>
        <v>0</v>
      </c>
      <c r="AC14" s="31">
        <f>+Tabla25[[#This Row],[META_SUBRED]]*Tabla25[[#This Row],[VALOR UNITARIO]]</f>
        <v>0</v>
      </c>
      <c r="AD14" s="32">
        <f>+Tabla25[[#This Row],[META_DISTRITO]]*Tabla25[[#This Row],[VALOR UNITARIO]]</f>
        <v>0</v>
      </c>
      <c r="AE14" s="30">
        <f>SUM(Tabla25[[#This Row],[$_CANDELARIA]:[$_DISTRITO]])</f>
        <v>0</v>
      </c>
      <c r="AF14" s="32">
        <f>+Tabla25[[#This Row],[$_CENTRO_ORIENTE]]-Tabla25[[#This Row],[$_TOTAL]]</f>
        <v>0</v>
      </c>
      <c r="AO14" s="1">
        <v>0</v>
      </c>
      <c r="AP14" s="1">
        <v>0</v>
      </c>
      <c r="AQ14" s="68">
        <f>+Tabla25[[#This Row],[META_CANDELARIA2]]-Tabla25[[#This Row],[META_CANDELARIA]]</f>
        <v>0</v>
      </c>
      <c r="AR14" s="68">
        <f>+Tabla25[[#This Row],[META_CANDELARIA2]]-Tabla25[[#This Row],[META_CANDELARIA]]</f>
        <v>0</v>
      </c>
      <c r="AS14" s="68">
        <f>+Tabla25[[#This Row],[META_CANDELARIA2]]-Tabla25[[#This Row],[META_CANDELARIA]]</f>
        <v>0</v>
      </c>
    </row>
    <row r="15" spans="1:45" ht="90.75" thickTop="1" thickBot="1">
      <c r="A15" s="19" t="s">
        <v>63</v>
      </c>
      <c r="B15" s="20" t="s">
        <v>50</v>
      </c>
      <c r="C15" s="20" t="s">
        <v>51</v>
      </c>
      <c r="D15" s="21">
        <v>7</v>
      </c>
      <c r="E15" s="20" t="s">
        <v>64</v>
      </c>
      <c r="F15" s="20" t="s">
        <v>53</v>
      </c>
      <c r="G15" s="19" t="s">
        <v>54</v>
      </c>
      <c r="H15" s="19" t="s">
        <v>55</v>
      </c>
      <c r="I15" s="19" t="s">
        <v>56</v>
      </c>
      <c r="J15" s="22">
        <v>25617584</v>
      </c>
      <c r="K15" s="5">
        <v>3</v>
      </c>
      <c r="L15" s="22">
        <f>+Tabla25[[#This Row],[VALOR UNITARIO]]*Tabla25[[#This Row],[META_CENTRO_ORIENTE]]</f>
        <v>76852752</v>
      </c>
      <c r="M15" s="38">
        <v>0</v>
      </c>
      <c r="N15" s="39">
        <v>0</v>
      </c>
      <c r="O15" s="39">
        <v>0</v>
      </c>
      <c r="P15" s="39">
        <v>0</v>
      </c>
      <c r="Q15" s="39">
        <v>0</v>
      </c>
      <c r="R15" s="39">
        <v>0</v>
      </c>
      <c r="S15" s="39">
        <v>3</v>
      </c>
      <c r="T15" s="40">
        <v>0</v>
      </c>
      <c r="U15" s="28">
        <f>+Tabla25[[#This Row],[META_CANDELARIA]]+Tabla25[[#This Row],[META_SANTA_FE]]+Tabla25[[#This Row],[META_MARTIRES]]+Tabla25[[#This Row],[META_SAN_CRISTOBAL]]+Tabla25[[#This Row],[META_RAFAEL_URIBE_URIBE]]+Tabla25[[#This Row],[META_ANTONIO_NARIÑO]]+Tabla25[[#This Row],[META_SUBRED]]+Tabla25[[#This Row],[META_DISTRITO]]</f>
        <v>3</v>
      </c>
      <c r="V15" s="29">
        <f>+Tabla25[[#This Row],[META_CENTRO_ORIENTE]]-Tabla25[[#This Row],[META_TOTAL]]</f>
        <v>0</v>
      </c>
      <c r="W15" s="30">
        <f>+Tabla25[[#This Row],[VALOR UNITARIO]]*Tabla25[[#This Row],[META_CANDELARIA]]</f>
        <v>0</v>
      </c>
      <c r="X15" s="31">
        <f>+Tabla25[[#This Row],[META_SANTA_FE]]*Tabla25[[#This Row],[VALOR UNITARIO]]</f>
        <v>0</v>
      </c>
      <c r="Y15" s="31">
        <f>+Tabla25[[#This Row],[META_MARTIRES]]*Tabla25[[#This Row],[VALOR UNITARIO]]</f>
        <v>0</v>
      </c>
      <c r="Z15" s="31">
        <f>+Tabla25[[#This Row],[META_SAN_CRISTOBAL]]*Tabla25[[#This Row],[VALOR UNITARIO]]</f>
        <v>0</v>
      </c>
      <c r="AA15" s="31">
        <f>+Tabla25[[#This Row],[META_RAFAEL_URIBE_URIBE]]*Tabla25[[#This Row],[VALOR UNITARIO]]</f>
        <v>0</v>
      </c>
      <c r="AB15" s="31">
        <f>+Tabla25[[#This Row],[META_ANTONIO_NARIÑO]]*Tabla25[[#This Row],[VALOR UNITARIO]]</f>
        <v>0</v>
      </c>
      <c r="AC15" s="31">
        <f>+Tabla25[[#This Row],[META_SUBRED]]*Tabla25[[#This Row],[VALOR UNITARIO]]</f>
        <v>76852752</v>
      </c>
      <c r="AD15" s="32">
        <f>+Tabla25[[#This Row],[META_DISTRITO]]*Tabla25[[#This Row],[VALOR UNITARIO]]</f>
        <v>0</v>
      </c>
      <c r="AE15" s="30">
        <f>SUM(Tabla25[[#This Row],[$_CANDELARIA]:[$_DISTRITO]])</f>
        <v>76852752</v>
      </c>
      <c r="AF15" s="32">
        <f>+Tabla25[[#This Row],[$_CENTRO_ORIENTE]]-Tabla25[[#This Row],[$_TOTAL]]</f>
        <v>0</v>
      </c>
      <c r="AM15" s="1">
        <v>3</v>
      </c>
      <c r="AO15" s="1">
        <v>3</v>
      </c>
      <c r="AP15" s="1">
        <v>0</v>
      </c>
      <c r="AQ15" s="68">
        <f>+Tabla25[[#This Row],[META_CANDELARIA2]]-Tabla25[[#This Row],[META_CANDELARIA]]</f>
        <v>0</v>
      </c>
      <c r="AR15" s="68">
        <f>+Tabla25[[#This Row],[META_CANDELARIA2]]-Tabla25[[#This Row],[META_CANDELARIA]]</f>
        <v>0</v>
      </c>
      <c r="AS15" s="68">
        <f>+Tabla25[[#This Row],[META_CANDELARIA2]]-Tabla25[[#This Row],[META_CANDELARIA]]</f>
        <v>0</v>
      </c>
    </row>
    <row r="16" spans="1:45" ht="90.75" thickTop="1" thickBot="1">
      <c r="A16" s="19" t="s">
        <v>63</v>
      </c>
      <c r="B16" s="20" t="s">
        <v>50</v>
      </c>
      <c r="C16" s="20" t="s">
        <v>51</v>
      </c>
      <c r="D16" s="21">
        <v>8</v>
      </c>
      <c r="E16" s="20" t="s">
        <v>65</v>
      </c>
      <c r="F16" s="20" t="s">
        <v>53</v>
      </c>
      <c r="G16" s="19" t="s">
        <v>54</v>
      </c>
      <c r="H16" s="19" t="s">
        <v>55</v>
      </c>
      <c r="I16" s="19" t="s">
        <v>56</v>
      </c>
      <c r="J16" s="22">
        <v>9098064</v>
      </c>
      <c r="K16" s="5">
        <v>3</v>
      </c>
      <c r="L16" s="22">
        <f>+Tabla25[[#This Row],[VALOR UNITARIO]]*Tabla25[[#This Row],[META_CENTRO_ORIENTE]]</f>
        <v>27294192</v>
      </c>
      <c r="M16" s="38">
        <v>0</v>
      </c>
      <c r="N16" s="39">
        <v>0</v>
      </c>
      <c r="O16" s="39">
        <v>0</v>
      </c>
      <c r="P16" s="39">
        <v>0</v>
      </c>
      <c r="Q16" s="39">
        <v>0</v>
      </c>
      <c r="R16" s="39">
        <v>0</v>
      </c>
      <c r="S16" s="39">
        <v>3</v>
      </c>
      <c r="T16" s="40">
        <v>0</v>
      </c>
      <c r="U16" s="28">
        <f>+Tabla25[[#This Row],[META_CANDELARIA]]+Tabla25[[#This Row],[META_SANTA_FE]]+Tabla25[[#This Row],[META_MARTIRES]]+Tabla25[[#This Row],[META_SAN_CRISTOBAL]]+Tabla25[[#This Row],[META_RAFAEL_URIBE_URIBE]]+Tabla25[[#This Row],[META_ANTONIO_NARIÑO]]+Tabla25[[#This Row],[META_SUBRED]]+Tabla25[[#This Row],[META_DISTRITO]]</f>
        <v>3</v>
      </c>
      <c r="V16" s="29">
        <f>+Tabla25[[#This Row],[META_CENTRO_ORIENTE]]-Tabla25[[#This Row],[META_TOTAL]]</f>
        <v>0</v>
      </c>
      <c r="W16" s="30">
        <f>+Tabla25[[#This Row],[VALOR UNITARIO]]*Tabla25[[#This Row],[META_CANDELARIA]]</f>
        <v>0</v>
      </c>
      <c r="X16" s="31">
        <f>+Tabla25[[#This Row],[META_SANTA_FE]]*Tabla25[[#This Row],[VALOR UNITARIO]]</f>
        <v>0</v>
      </c>
      <c r="Y16" s="31">
        <f>+Tabla25[[#This Row],[META_MARTIRES]]*Tabla25[[#This Row],[VALOR UNITARIO]]</f>
        <v>0</v>
      </c>
      <c r="Z16" s="31">
        <f>+Tabla25[[#This Row],[META_SAN_CRISTOBAL]]*Tabla25[[#This Row],[VALOR UNITARIO]]</f>
        <v>0</v>
      </c>
      <c r="AA16" s="31">
        <f>+Tabla25[[#This Row],[META_RAFAEL_URIBE_URIBE]]*Tabla25[[#This Row],[VALOR UNITARIO]]</f>
        <v>0</v>
      </c>
      <c r="AB16" s="31">
        <f>+Tabla25[[#This Row],[META_ANTONIO_NARIÑO]]*Tabla25[[#This Row],[VALOR UNITARIO]]</f>
        <v>0</v>
      </c>
      <c r="AC16" s="31">
        <f>+Tabla25[[#This Row],[META_SUBRED]]*Tabla25[[#This Row],[VALOR UNITARIO]]</f>
        <v>27294192</v>
      </c>
      <c r="AD16" s="32">
        <f>+Tabla25[[#This Row],[META_DISTRITO]]*Tabla25[[#This Row],[VALOR UNITARIO]]</f>
        <v>0</v>
      </c>
      <c r="AE16" s="30">
        <f>SUM(Tabla25[[#This Row],[$_CANDELARIA]:[$_DISTRITO]])</f>
        <v>27294192</v>
      </c>
      <c r="AF16" s="32">
        <f>+Tabla25[[#This Row],[$_CENTRO_ORIENTE]]-Tabla25[[#This Row],[$_TOTAL]]</f>
        <v>0</v>
      </c>
      <c r="AO16" s="1">
        <v>0</v>
      </c>
      <c r="AP16" s="1">
        <v>3</v>
      </c>
      <c r="AQ16" s="68">
        <f>+Tabla25[[#This Row],[META_CANDELARIA2]]-Tabla25[[#This Row],[META_CANDELARIA]]</f>
        <v>0</v>
      </c>
      <c r="AR16" s="68">
        <f>+Tabla25[[#This Row],[META_CANDELARIA2]]-Tabla25[[#This Row],[META_CANDELARIA]]</f>
        <v>0</v>
      </c>
      <c r="AS16" s="68">
        <f>+Tabla25[[#This Row],[META_CANDELARIA2]]-Tabla25[[#This Row],[META_CANDELARIA]]</f>
        <v>0</v>
      </c>
    </row>
    <row r="17" spans="1:45" ht="90.75" thickTop="1" thickBot="1">
      <c r="A17" s="19" t="s">
        <v>63</v>
      </c>
      <c r="B17" s="20" t="s">
        <v>50</v>
      </c>
      <c r="C17" s="20" t="s">
        <v>51</v>
      </c>
      <c r="D17" s="21">
        <v>9</v>
      </c>
      <c r="E17" s="20" t="s">
        <v>66</v>
      </c>
      <c r="F17" s="20" t="s">
        <v>53</v>
      </c>
      <c r="G17" s="19" t="s">
        <v>54</v>
      </c>
      <c r="H17" s="19" t="s">
        <v>55</v>
      </c>
      <c r="I17" s="19" t="s">
        <v>56</v>
      </c>
      <c r="J17" s="22">
        <v>28674928</v>
      </c>
      <c r="K17" s="5">
        <v>3</v>
      </c>
      <c r="L17" s="22">
        <f>+Tabla25[[#This Row],[VALOR UNITARIO]]*Tabla25[[#This Row],[META_CENTRO_ORIENTE]]</f>
        <v>86024784</v>
      </c>
      <c r="M17" s="38">
        <v>0</v>
      </c>
      <c r="N17" s="39">
        <v>0</v>
      </c>
      <c r="O17" s="39">
        <v>0</v>
      </c>
      <c r="P17" s="39">
        <v>0</v>
      </c>
      <c r="Q17" s="39">
        <v>0</v>
      </c>
      <c r="R17" s="39">
        <v>0</v>
      </c>
      <c r="S17" s="39">
        <v>3</v>
      </c>
      <c r="T17" s="40">
        <v>0</v>
      </c>
      <c r="U17" s="28">
        <f>+Tabla25[[#This Row],[META_CANDELARIA]]+Tabla25[[#This Row],[META_SANTA_FE]]+Tabla25[[#This Row],[META_MARTIRES]]+Tabla25[[#This Row],[META_SAN_CRISTOBAL]]+Tabla25[[#This Row],[META_RAFAEL_URIBE_URIBE]]+Tabla25[[#This Row],[META_ANTONIO_NARIÑO]]+Tabla25[[#This Row],[META_SUBRED]]+Tabla25[[#This Row],[META_DISTRITO]]</f>
        <v>3</v>
      </c>
      <c r="V17" s="29">
        <f>+Tabla25[[#This Row],[META_CENTRO_ORIENTE]]-Tabla25[[#This Row],[META_TOTAL]]</f>
        <v>0</v>
      </c>
      <c r="W17" s="30">
        <f>+Tabla25[[#This Row],[VALOR UNITARIO]]*Tabla25[[#This Row],[META_CANDELARIA]]</f>
        <v>0</v>
      </c>
      <c r="X17" s="31">
        <f>+Tabla25[[#This Row],[META_SANTA_FE]]*Tabla25[[#This Row],[VALOR UNITARIO]]</f>
        <v>0</v>
      </c>
      <c r="Y17" s="31">
        <f>+Tabla25[[#This Row],[META_MARTIRES]]*Tabla25[[#This Row],[VALOR UNITARIO]]</f>
        <v>0</v>
      </c>
      <c r="Z17" s="31">
        <f>+Tabla25[[#This Row],[META_SAN_CRISTOBAL]]*Tabla25[[#This Row],[VALOR UNITARIO]]</f>
        <v>0</v>
      </c>
      <c r="AA17" s="31">
        <f>+Tabla25[[#This Row],[META_RAFAEL_URIBE_URIBE]]*Tabla25[[#This Row],[VALOR UNITARIO]]</f>
        <v>0</v>
      </c>
      <c r="AB17" s="31">
        <f>+Tabla25[[#This Row],[META_ANTONIO_NARIÑO]]*Tabla25[[#This Row],[VALOR UNITARIO]]</f>
        <v>0</v>
      </c>
      <c r="AC17" s="31">
        <f>+Tabla25[[#This Row],[META_SUBRED]]*Tabla25[[#This Row],[VALOR UNITARIO]]</f>
        <v>86024784</v>
      </c>
      <c r="AD17" s="32">
        <f>+Tabla25[[#This Row],[META_DISTRITO]]*Tabla25[[#This Row],[VALOR UNITARIO]]</f>
        <v>0</v>
      </c>
      <c r="AE17" s="30">
        <f>SUM(Tabla25[[#This Row],[$_CANDELARIA]:[$_DISTRITO]])</f>
        <v>86024784</v>
      </c>
      <c r="AF17" s="32">
        <f>+Tabla25[[#This Row],[$_CENTRO_ORIENTE]]-Tabla25[[#This Row],[$_TOTAL]]</f>
        <v>0</v>
      </c>
      <c r="AO17" s="1">
        <v>0</v>
      </c>
      <c r="AP17" s="1">
        <v>3</v>
      </c>
      <c r="AQ17" s="68">
        <f>+Tabla25[[#This Row],[META_CANDELARIA2]]-Tabla25[[#This Row],[META_CANDELARIA]]</f>
        <v>0</v>
      </c>
      <c r="AR17" s="68">
        <f>+Tabla25[[#This Row],[META_CANDELARIA2]]-Tabla25[[#This Row],[META_CANDELARIA]]</f>
        <v>0</v>
      </c>
      <c r="AS17" s="68">
        <f>+Tabla25[[#This Row],[META_CANDELARIA2]]-Tabla25[[#This Row],[META_CANDELARIA]]</f>
        <v>0</v>
      </c>
    </row>
    <row r="18" spans="1:45" ht="90.75" thickTop="1" thickBot="1">
      <c r="A18" s="19" t="s">
        <v>63</v>
      </c>
      <c r="B18" s="20" t="s">
        <v>50</v>
      </c>
      <c r="C18" s="20" t="s">
        <v>51</v>
      </c>
      <c r="D18" s="21">
        <v>10</v>
      </c>
      <c r="E18" s="20" t="s">
        <v>67</v>
      </c>
      <c r="F18" s="20" t="s">
        <v>53</v>
      </c>
      <c r="G18" s="19" t="s">
        <v>54</v>
      </c>
      <c r="H18" s="19" t="s">
        <v>55</v>
      </c>
      <c r="I18" s="19" t="s">
        <v>56</v>
      </c>
      <c r="J18" s="22">
        <v>13092336</v>
      </c>
      <c r="K18" s="5">
        <v>3</v>
      </c>
      <c r="L18" s="22">
        <f>+Tabla25[[#This Row],[VALOR UNITARIO]]*Tabla25[[#This Row],[META_CENTRO_ORIENTE]]</f>
        <v>39277008</v>
      </c>
      <c r="M18" s="38">
        <v>0</v>
      </c>
      <c r="N18" s="39">
        <v>0</v>
      </c>
      <c r="O18" s="39">
        <v>0</v>
      </c>
      <c r="P18" s="39">
        <v>0</v>
      </c>
      <c r="Q18" s="39">
        <v>0</v>
      </c>
      <c r="R18" s="39">
        <v>0</v>
      </c>
      <c r="S18" s="39">
        <v>3</v>
      </c>
      <c r="T18" s="40">
        <v>0</v>
      </c>
      <c r="U18" s="28">
        <f>+Tabla25[[#This Row],[META_CANDELARIA]]+Tabla25[[#This Row],[META_SANTA_FE]]+Tabla25[[#This Row],[META_MARTIRES]]+Tabla25[[#This Row],[META_SAN_CRISTOBAL]]+Tabla25[[#This Row],[META_RAFAEL_URIBE_URIBE]]+Tabla25[[#This Row],[META_ANTONIO_NARIÑO]]+Tabla25[[#This Row],[META_SUBRED]]+Tabla25[[#This Row],[META_DISTRITO]]</f>
        <v>3</v>
      </c>
      <c r="V18" s="29">
        <f>+Tabla25[[#This Row],[META_CENTRO_ORIENTE]]-Tabla25[[#This Row],[META_TOTAL]]</f>
        <v>0</v>
      </c>
      <c r="W18" s="30">
        <f>+Tabla25[[#This Row],[VALOR UNITARIO]]*Tabla25[[#This Row],[META_CANDELARIA]]</f>
        <v>0</v>
      </c>
      <c r="X18" s="31">
        <f>+Tabla25[[#This Row],[META_SANTA_FE]]*Tabla25[[#This Row],[VALOR UNITARIO]]</f>
        <v>0</v>
      </c>
      <c r="Y18" s="31">
        <f>+Tabla25[[#This Row],[META_MARTIRES]]*Tabla25[[#This Row],[VALOR UNITARIO]]</f>
        <v>0</v>
      </c>
      <c r="Z18" s="31">
        <f>+Tabla25[[#This Row],[META_SAN_CRISTOBAL]]*Tabla25[[#This Row],[VALOR UNITARIO]]</f>
        <v>0</v>
      </c>
      <c r="AA18" s="31">
        <f>+Tabla25[[#This Row],[META_RAFAEL_URIBE_URIBE]]*Tabla25[[#This Row],[VALOR UNITARIO]]</f>
        <v>0</v>
      </c>
      <c r="AB18" s="31">
        <f>+Tabla25[[#This Row],[META_ANTONIO_NARIÑO]]*Tabla25[[#This Row],[VALOR UNITARIO]]</f>
        <v>0</v>
      </c>
      <c r="AC18" s="31">
        <f>+Tabla25[[#This Row],[META_SUBRED]]*Tabla25[[#This Row],[VALOR UNITARIO]]</f>
        <v>39277008</v>
      </c>
      <c r="AD18" s="32">
        <f>+Tabla25[[#This Row],[META_DISTRITO]]*Tabla25[[#This Row],[VALOR UNITARIO]]</f>
        <v>0</v>
      </c>
      <c r="AE18" s="30">
        <f>SUM(Tabla25[[#This Row],[$_CANDELARIA]:[$_DISTRITO]])</f>
        <v>39277008</v>
      </c>
      <c r="AF18" s="32">
        <f>+Tabla25[[#This Row],[$_CENTRO_ORIENTE]]-Tabla25[[#This Row],[$_TOTAL]]</f>
        <v>0</v>
      </c>
      <c r="AO18" s="1">
        <v>0</v>
      </c>
      <c r="AP18" s="1">
        <v>3</v>
      </c>
      <c r="AQ18" s="68">
        <f>+Tabla25[[#This Row],[META_CANDELARIA2]]-Tabla25[[#This Row],[META_CANDELARIA]]</f>
        <v>0</v>
      </c>
      <c r="AR18" s="68">
        <f>+Tabla25[[#This Row],[META_CANDELARIA2]]-Tabla25[[#This Row],[META_CANDELARIA]]</f>
        <v>0</v>
      </c>
      <c r="AS18" s="68">
        <f>+Tabla25[[#This Row],[META_CANDELARIA2]]-Tabla25[[#This Row],[META_CANDELARIA]]</f>
        <v>0</v>
      </c>
    </row>
    <row r="19" spans="1:45" ht="90.75" thickTop="1" thickBot="1">
      <c r="A19" s="19" t="s">
        <v>63</v>
      </c>
      <c r="B19" s="20" t="s">
        <v>50</v>
      </c>
      <c r="C19" s="20" t="s">
        <v>51</v>
      </c>
      <c r="D19" s="21">
        <v>11</v>
      </c>
      <c r="E19" s="20" t="s">
        <v>68</v>
      </c>
      <c r="F19" s="20" t="s">
        <v>53</v>
      </c>
      <c r="G19" s="19" t="s">
        <v>54</v>
      </c>
      <c r="H19" s="19" t="s">
        <v>55</v>
      </c>
      <c r="I19" s="19" t="s">
        <v>56</v>
      </c>
      <c r="J19" s="22">
        <v>29389952</v>
      </c>
      <c r="K19" s="5">
        <v>3</v>
      </c>
      <c r="L19" s="22">
        <f>+Tabla25[[#This Row],[VALOR UNITARIO]]*Tabla25[[#This Row],[META_CENTRO_ORIENTE]]</f>
        <v>88169856</v>
      </c>
      <c r="M19" s="38">
        <v>0</v>
      </c>
      <c r="N19" s="39">
        <v>0</v>
      </c>
      <c r="O19" s="39">
        <v>0</v>
      </c>
      <c r="P19" s="39">
        <v>0</v>
      </c>
      <c r="Q19" s="39">
        <v>0</v>
      </c>
      <c r="R19" s="39">
        <v>0</v>
      </c>
      <c r="S19" s="39">
        <v>3</v>
      </c>
      <c r="T19" s="40">
        <v>0</v>
      </c>
      <c r="U19" s="28">
        <f>+Tabla25[[#This Row],[META_CANDELARIA]]+Tabla25[[#This Row],[META_SANTA_FE]]+Tabla25[[#This Row],[META_MARTIRES]]+Tabla25[[#This Row],[META_SAN_CRISTOBAL]]+Tabla25[[#This Row],[META_RAFAEL_URIBE_URIBE]]+Tabla25[[#This Row],[META_ANTONIO_NARIÑO]]+Tabla25[[#This Row],[META_SUBRED]]+Tabla25[[#This Row],[META_DISTRITO]]</f>
        <v>3</v>
      </c>
      <c r="V19" s="29">
        <f>+Tabla25[[#This Row],[META_CENTRO_ORIENTE]]-Tabla25[[#This Row],[META_TOTAL]]</f>
        <v>0</v>
      </c>
      <c r="W19" s="30">
        <f>+Tabla25[[#This Row],[VALOR UNITARIO]]*Tabla25[[#This Row],[META_CANDELARIA]]</f>
        <v>0</v>
      </c>
      <c r="X19" s="31">
        <f>+Tabla25[[#This Row],[META_SANTA_FE]]*Tabla25[[#This Row],[VALOR UNITARIO]]</f>
        <v>0</v>
      </c>
      <c r="Y19" s="31">
        <f>+Tabla25[[#This Row],[META_MARTIRES]]*Tabla25[[#This Row],[VALOR UNITARIO]]</f>
        <v>0</v>
      </c>
      <c r="Z19" s="31">
        <f>+Tabla25[[#This Row],[META_SAN_CRISTOBAL]]*Tabla25[[#This Row],[VALOR UNITARIO]]</f>
        <v>0</v>
      </c>
      <c r="AA19" s="31">
        <f>+Tabla25[[#This Row],[META_RAFAEL_URIBE_URIBE]]*Tabla25[[#This Row],[VALOR UNITARIO]]</f>
        <v>0</v>
      </c>
      <c r="AB19" s="31">
        <f>+Tabla25[[#This Row],[META_ANTONIO_NARIÑO]]*Tabla25[[#This Row],[VALOR UNITARIO]]</f>
        <v>0</v>
      </c>
      <c r="AC19" s="31">
        <f>+Tabla25[[#This Row],[META_SUBRED]]*Tabla25[[#This Row],[VALOR UNITARIO]]</f>
        <v>88169856</v>
      </c>
      <c r="AD19" s="32">
        <f>+Tabla25[[#This Row],[META_DISTRITO]]*Tabla25[[#This Row],[VALOR UNITARIO]]</f>
        <v>0</v>
      </c>
      <c r="AE19" s="30">
        <f>SUM(Tabla25[[#This Row],[$_CANDELARIA]:[$_DISTRITO]])</f>
        <v>88169856</v>
      </c>
      <c r="AF19" s="32">
        <f>+Tabla25[[#This Row],[$_CENTRO_ORIENTE]]-Tabla25[[#This Row],[$_TOTAL]]</f>
        <v>0</v>
      </c>
      <c r="AO19" s="1">
        <v>0</v>
      </c>
      <c r="AP19" s="1">
        <v>3</v>
      </c>
      <c r="AQ19" s="68">
        <f>+Tabla25[[#This Row],[META_CANDELARIA2]]-Tabla25[[#This Row],[META_CANDELARIA]]</f>
        <v>0</v>
      </c>
      <c r="AR19" s="68">
        <f>+Tabla25[[#This Row],[META_CANDELARIA2]]-Tabla25[[#This Row],[META_CANDELARIA]]</f>
        <v>0</v>
      </c>
      <c r="AS19" s="68">
        <f>+Tabla25[[#This Row],[META_CANDELARIA2]]-Tabla25[[#This Row],[META_CANDELARIA]]</f>
        <v>0</v>
      </c>
    </row>
    <row r="20" spans="1:45" ht="90.75" thickTop="1" thickBot="1">
      <c r="A20" s="19" t="s">
        <v>63</v>
      </c>
      <c r="B20" s="20" t="s">
        <v>50</v>
      </c>
      <c r="C20" s="20" t="s">
        <v>69</v>
      </c>
      <c r="D20" s="21">
        <v>12</v>
      </c>
      <c r="E20" s="20" t="s">
        <v>70</v>
      </c>
      <c r="F20" s="20" t="s">
        <v>53</v>
      </c>
      <c r="G20" s="19" t="s">
        <v>54</v>
      </c>
      <c r="H20" s="19" t="s">
        <v>55</v>
      </c>
      <c r="I20" s="19" t="s">
        <v>56</v>
      </c>
      <c r="J20" s="22">
        <v>100029392</v>
      </c>
      <c r="K20" s="5">
        <v>3</v>
      </c>
      <c r="L20" s="22">
        <f>+Tabla25[[#This Row],[VALOR UNITARIO]]*Tabla25[[#This Row],[META_CENTRO_ORIENTE]]</f>
        <v>300088176</v>
      </c>
      <c r="M20" s="38">
        <v>0</v>
      </c>
      <c r="N20" s="39">
        <v>0</v>
      </c>
      <c r="O20" s="39">
        <v>0</v>
      </c>
      <c r="P20" s="39">
        <v>0</v>
      </c>
      <c r="Q20" s="39">
        <v>0</v>
      </c>
      <c r="R20" s="39">
        <v>0</v>
      </c>
      <c r="S20" s="39">
        <v>3</v>
      </c>
      <c r="T20" s="40">
        <v>0</v>
      </c>
      <c r="U20" s="28">
        <f>+Tabla25[[#This Row],[META_CANDELARIA]]+Tabla25[[#This Row],[META_SANTA_FE]]+Tabla25[[#This Row],[META_MARTIRES]]+Tabla25[[#This Row],[META_SAN_CRISTOBAL]]+Tabla25[[#This Row],[META_RAFAEL_URIBE_URIBE]]+Tabla25[[#This Row],[META_ANTONIO_NARIÑO]]+Tabla25[[#This Row],[META_SUBRED]]+Tabla25[[#This Row],[META_DISTRITO]]</f>
        <v>3</v>
      </c>
      <c r="V20" s="29">
        <f>+Tabla25[[#This Row],[META_CENTRO_ORIENTE]]-Tabla25[[#This Row],[META_TOTAL]]</f>
        <v>0</v>
      </c>
      <c r="W20" s="30">
        <f>+Tabla25[[#This Row],[VALOR UNITARIO]]*Tabla25[[#This Row],[META_CANDELARIA]]</f>
        <v>0</v>
      </c>
      <c r="X20" s="31">
        <f>+Tabla25[[#This Row],[META_SANTA_FE]]*Tabla25[[#This Row],[VALOR UNITARIO]]</f>
        <v>0</v>
      </c>
      <c r="Y20" s="31">
        <f>+Tabla25[[#This Row],[META_MARTIRES]]*Tabla25[[#This Row],[VALOR UNITARIO]]</f>
        <v>0</v>
      </c>
      <c r="Z20" s="31">
        <f>+Tabla25[[#This Row],[META_SAN_CRISTOBAL]]*Tabla25[[#This Row],[VALOR UNITARIO]]</f>
        <v>0</v>
      </c>
      <c r="AA20" s="31">
        <f>+Tabla25[[#This Row],[META_RAFAEL_URIBE_URIBE]]*Tabla25[[#This Row],[VALOR UNITARIO]]</f>
        <v>0</v>
      </c>
      <c r="AB20" s="31">
        <f>+Tabla25[[#This Row],[META_ANTONIO_NARIÑO]]*Tabla25[[#This Row],[VALOR UNITARIO]]</f>
        <v>0</v>
      </c>
      <c r="AC20" s="31">
        <f>+Tabla25[[#This Row],[META_SUBRED]]*Tabla25[[#This Row],[VALOR UNITARIO]]</f>
        <v>300088176</v>
      </c>
      <c r="AD20" s="32">
        <f>+Tabla25[[#This Row],[META_DISTRITO]]*Tabla25[[#This Row],[VALOR UNITARIO]]</f>
        <v>0</v>
      </c>
      <c r="AE20" s="30">
        <f>SUM(Tabla25[[#This Row],[$_CANDELARIA]:[$_DISTRITO]])</f>
        <v>300088176</v>
      </c>
      <c r="AF20" s="32">
        <f>+Tabla25[[#This Row],[$_CENTRO_ORIENTE]]-Tabla25[[#This Row],[$_TOTAL]]</f>
        <v>0</v>
      </c>
      <c r="AM20" s="1">
        <v>3</v>
      </c>
      <c r="AO20" s="1">
        <v>3</v>
      </c>
      <c r="AP20" s="1">
        <v>0</v>
      </c>
      <c r="AQ20" s="68">
        <f>+Tabla25[[#This Row],[META_CANDELARIA2]]-Tabla25[[#This Row],[META_CANDELARIA]]</f>
        <v>0</v>
      </c>
      <c r="AR20" s="68">
        <f>+Tabla25[[#This Row],[META_CANDELARIA2]]-Tabla25[[#This Row],[META_CANDELARIA]]</f>
        <v>0</v>
      </c>
      <c r="AS20" s="68">
        <f>+Tabla25[[#This Row],[META_CANDELARIA2]]-Tabla25[[#This Row],[META_CANDELARIA]]</f>
        <v>0</v>
      </c>
    </row>
    <row r="21" spans="1:45" ht="90.75" thickTop="1" thickBot="1">
      <c r="A21" s="19" t="s">
        <v>63</v>
      </c>
      <c r="B21" s="20" t="s">
        <v>50</v>
      </c>
      <c r="C21" s="20" t="s">
        <v>69</v>
      </c>
      <c r="D21" s="21">
        <v>13</v>
      </c>
      <c r="E21" s="20" t="s">
        <v>71</v>
      </c>
      <c r="F21" s="20" t="s">
        <v>53</v>
      </c>
      <c r="G21" s="19" t="s">
        <v>54</v>
      </c>
      <c r="H21" s="19" t="s">
        <v>55</v>
      </c>
      <c r="I21" s="19" t="s">
        <v>56</v>
      </c>
      <c r="J21" s="22">
        <v>29833760</v>
      </c>
      <c r="K21" s="5">
        <v>3</v>
      </c>
      <c r="L21" s="22">
        <f>+Tabla25[[#This Row],[VALOR UNITARIO]]*Tabla25[[#This Row],[META_CENTRO_ORIENTE]]</f>
        <v>89501280</v>
      </c>
      <c r="M21" s="38">
        <v>0</v>
      </c>
      <c r="N21" s="39">
        <v>0</v>
      </c>
      <c r="O21" s="39">
        <v>0</v>
      </c>
      <c r="P21" s="39">
        <v>0</v>
      </c>
      <c r="Q21" s="39">
        <v>0</v>
      </c>
      <c r="R21" s="39">
        <v>0</v>
      </c>
      <c r="S21" s="39">
        <v>3</v>
      </c>
      <c r="T21" s="40">
        <v>0</v>
      </c>
      <c r="U21" s="28">
        <f>+Tabla25[[#This Row],[META_CANDELARIA]]+Tabla25[[#This Row],[META_SANTA_FE]]+Tabla25[[#This Row],[META_MARTIRES]]+Tabla25[[#This Row],[META_SAN_CRISTOBAL]]+Tabla25[[#This Row],[META_RAFAEL_URIBE_URIBE]]+Tabla25[[#This Row],[META_ANTONIO_NARIÑO]]+Tabla25[[#This Row],[META_SUBRED]]+Tabla25[[#This Row],[META_DISTRITO]]</f>
        <v>3</v>
      </c>
      <c r="V21" s="29">
        <f>+Tabla25[[#This Row],[META_CENTRO_ORIENTE]]-Tabla25[[#This Row],[META_TOTAL]]</f>
        <v>0</v>
      </c>
      <c r="W21" s="30">
        <f>+Tabla25[[#This Row],[VALOR UNITARIO]]*Tabla25[[#This Row],[META_CANDELARIA]]</f>
        <v>0</v>
      </c>
      <c r="X21" s="31">
        <f>+Tabla25[[#This Row],[META_SANTA_FE]]*Tabla25[[#This Row],[VALOR UNITARIO]]</f>
        <v>0</v>
      </c>
      <c r="Y21" s="31">
        <f>+Tabla25[[#This Row],[META_MARTIRES]]*Tabla25[[#This Row],[VALOR UNITARIO]]</f>
        <v>0</v>
      </c>
      <c r="Z21" s="31">
        <f>+Tabla25[[#This Row],[META_SAN_CRISTOBAL]]*Tabla25[[#This Row],[VALOR UNITARIO]]</f>
        <v>0</v>
      </c>
      <c r="AA21" s="31">
        <f>+Tabla25[[#This Row],[META_RAFAEL_URIBE_URIBE]]*Tabla25[[#This Row],[VALOR UNITARIO]]</f>
        <v>0</v>
      </c>
      <c r="AB21" s="31">
        <f>+Tabla25[[#This Row],[META_ANTONIO_NARIÑO]]*Tabla25[[#This Row],[VALOR UNITARIO]]</f>
        <v>0</v>
      </c>
      <c r="AC21" s="31">
        <f>+Tabla25[[#This Row],[META_SUBRED]]*Tabla25[[#This Row],[VALOR UNITARIO]]</f>
        <v>89501280</v>
      </c>
      <c r="AD21" s="32">
        <f>+Tabla25[[#This Row],[META_DISTRITO]]*Tabla25[[#This Row],[VALOR UNITARIO]]</f>
        <v>0</v>
      </c>
      <c r="AE21" s="30">
        <f>SUM(Tabla25[[#This Row],[$_CANDELARIA]:[$_DISTRITO]])</f>
        <v>89501280</v>
      </c>
      <c r="AF21" s="32">
        <f>+Tabla25[[#This Row],[$_CENTRO_ORIENTE]]-Tabla25[[#This Row],[$_TOTAL]]</f>
        <v>0</v>
      </c>
      <c r="AM21" s="1">
        <v>3</v>
      </c>
      <c r="AO21" s="1">
        <v>3</v>
      </c>
      <c r="AP21" s="1">
        <v>0</v>
      </c>
      <c r="AQ21" s="68">
        <f>+Tabla25[[#This Row],[META_CANDELARIA2]]-Tabla25[[#This Row],[META_CANDELARIA]]</f>
        <v>0</v>
      </c>
      <c r="AR21" s="68">
        <f>+Tabla25[[#This Row],[META_CANDELARIA2]]-Tabla25[[#This Row],[META_CANDELARIA]]</f>
        <v>0</v>
      </c>
      <c r="AS21" s="68">
        <f>+Tabla25[[#This Row],[META_CANDELARIA2]]-Tabla25[[#This Row],[META_CANDELARIA]]</f>
        <v>0</v>
      </c>
    </row>
    <row r="22" spans="1:45" ht="90.75" thickTop="1" thickBot="1">
      <c r="A22" s="19" t="s">
        <v>63</v>
      </c>
      <c r="B22" s="20" t="s">
        <v>50</v>
      </c>
      <c r="C22" s="20" t="s">
        <v>69</v>
      </c>
      <c r="D22" s="21">
        <v>14</v>
      </c>
      <c r="E22" s="20" t="s">
        <v>72</v>
      </c>
      <c r="F22" s="20" t="s">
        <v>53</v>
      </c>
      <c r="G22" s="19" t="s">
        <v>54</v>
      </c>
      <c r="H22" s="19" t="s">
        <v>55</v>
      </c>
      <c r="I22" s="19" t="s">
        <v>56</v>
      </c>
      <c r="J22" s="22">
        <v>54021296</v>
      </c>
      <c r="K22" s="5">
        <v>2.9999999629775633</v>
      </c>
      <c r="L22" s="22">
        <f>+Tabla25[[#This Row],[VALOR UNITARIO]]*Tabla25[[#This Row],[META_CENTRO_ORIENTE]]</f>
        <v>162063886</v>
      </c>
      <c r="M22" s="38">
        <v>0</v>
      </c>
      <c r="N22" s="39">
        <v>0</v>
      </c>
      <c r="O22" s="39">
        <v>0</v>
      </c>
      <c r="P22" s="39">
        <v>0</v>
      </c>
      <c r="Q22" s="39">
        <v>0</v>
      </c>
      <c r="R22" s="39">
        <v>0</v>
      </c>
      <c r="S22" s="39">
        <v>3</v>
      </c>
      <c r="T22" s="40">
        <v>0</v>
      </c>
      <c r="U22" s="28">
        <f>+Tabla25[[#This Row],[META_CANDELARIA]]+Tabla25[[#This Row],[META_SANTA_FE]]+Tabla25[[#This Row],[META_MARTIRES]]+Tabla25[[#This Row],[META_SAN_CRISTOBAL]]+Tabla25[[#This Row],[META_RAFAEL_URIBE_URIBE]]+Tabla25[[#This Row],[META_ANTONIO_NARIÑO]]+Tabla25[[#This Row],[META_SUBRED]]+Tabla25[[#This Row],[META_DISTRITO]]</f>
        <v>3</v>
      </c>
      <c r="V22" s="29">
        <f>+Tabla25[[#This Row],[META_CENTRO_ORIENTE]]-Tabla25[[#This Row],[META_TOTAL]]</f>
        <v>-3.7022436671918513E-8</v>
      </c>
      <c r="W22" s="30">
        <f>+Tabla25[[#This Row],[VALOR UNITARIO]]*Tabla25[[#This Row],[META_CANDELARIA]]</f>
        <v>0</v>
      </c>
      <c r="X22" s="31">
        <f>+Tabla25[[#This Row],[META_SANTA_FE]]*Tabla25[[#This Row],[VALOR UNITARIO]]</f>
        <v>0</v>
      </c>
      <c r="Y22" s="31">
        <f>+Tabla25[[#This Row],[META_MARTIRES]]*Tabla25[[#This Row],[VALOR UNITARIO]]</f>
        <v>0</v>
      </c>
      <c r="Z22" s="31">
        <f>+Tabla25[[#This Row],[META_SAN_CRISTOBAL]]*Tabla25[[#This Row],[VALOR UNITARIO]]</f>
        <v>0</v>
      </c>
      <c r="AA22" s="31">
        <f>+Tabla25[[#This Row],[META_RAFAEL_URIBE_URIBE]]*Tabla25[[#This Row],[VALOR UNITARIO]]</f>
        <v>0</v>
      </c>
      <c r="AB22" s="31">
        <f>+Tabla25[[#This Row],[META_ANTONIO_NARIÑO]]*Tabla25[[#This Row],[VALOR UNITARIO]]</f>
        <v>0</v>
      </c>
      <c r="AC22" s="31">
        <f>+Tabla25[[#This Row],[META_SUBRED]]*Tabla25[[#This Row],[VALOR UNITARIO]]</f>
        <v>162063888</v>
      </c>
      <c r="AD22" s="32">
        <f>+Tabla25[[#This Row],[META_DISTRITO]]*Tabla25[[#This Row],[VALOR UNITARIO]]</f>
        <v>0</v>
      </c>
      <c r="AE22" s="30">
        <f>SUM(Tabla25[[#This Row],[$_CANDELARIA]:[$_DISTRITO]])</f>
        <v>162063888</v>
      </c>
      <c r="AF22" s="32">
        <f>+Tabla25[[#This Row],[$_CENTRO_ORIENTE]]-Tabla25[[#This Row],[$_TOTAL]]</f>
        <v>-2</v>
      </c>
      <c r="AG22" s="1">
        <v>0</v>
      </c>
      <c r="AH22" s="1">
        <v>0</v>
      </c>
      <c r="AI22" s="1">
        <v>0</v>
      </c>
      <c r="AJ22" s="1">
        <v>0</v>
      </c>
      <c r="AK22" s="1">
        <v>0</v>
      </c>
      <c r="AL22" s="1">
        <v>0</v>
      </c>
      <c r="AM22" s="1">
        <v>3</v>
      </c>
      <c r="AN22" s="1">
        <v>0</v>
      </c>
      <c r="AO22" s="1">
        <v>3</v>
      </c>
      <c r="AP22" s="1">
        <v>-3.7022436671918513E-8</v>
      </c>
      <c r="AQ22" s="68">
        <f>+Tabla25[[#This Row],[META_CANDELARIA2]]-Tabla25[[#This Row],[META_CANDELARIA]]</f>
        <v>0</v>
      </c>
      <c r="AR22" s="68">
        <f>+Tabla25[[#This Row],[META_CANDELARIA2]]-Tabla25[[#This Row],[META_CANDELARIA]]</f>
        <v>0</v>
      </c>
      <c r="AS22" s="68">
        <f>+Tabla25[[#This Row],[META_CANDELARIA2]]-Tabla25[[#This Row],[META_CANDELARIA]]</f>
        <v>0</v>
      </c>
    </row>
    <row r="23" spans="1:45" ht="90.75" thickTop="1" thickBot="1">
      <c r="A23" s="19" t="s">
        <v>63</v>
      </c>
      <c r="B23" s="20" t="s">
        <v>50</v>
      </c>
      <c r="C23" s="20" t="s">
        <v>69</v>
      </c>
      <c r="D23" s="21">
        <v>15</v>
      </c>
      <c r="E23" s="20" t="s">
        <v>73</v>
      </c>
      <c r="F23" s="20" t="s">
        <v>53</v>
      </c>
      <c r="G23" s="19" t="s">
        <v>54</v>
      </c>
      <c r="H23" s="19" t="s">
        <v>55</v>
      </c>
      <c r="I23" s="19" t="s">
        <v>74</v>
      </c>
      <c r="J23" s="22">
        <v>5621568</v>
      </c>
      <c r="K23" s="5">
        <v>3</v>
      </c>
      <c r="L23" s="22">
        <f>+Tabla25[[#This Row],[VALOR UNITARIO]]*Tabla25[[#This Row],[META_CENTRO_ORIENTE]]</f>
        <v>16864704</v>
      </c>
      <c r="M23" s="38">
        <v>0</v>
      </c>
      <c r="N23" s="39">
        <v>0</v>
      </c>
      <c r="O23" s="39">
        <v>0</v>
      </c>
      <c r="P23" s="39">
        <v>0</v>
      </c>
      <c r="Q23" s="39">
        <v>0</v>
      </c>
      <c r="R23" s="39">
        <v>0</v>
      </c>
      <c r="S23" s="39">
        <v>3</v>
      </c>
      <c r="T23" s="40">
        <v>0</v>
      </c>
      <c r="U23" s="28">
        <f>+Tabla25[[#This Row],[META_CANDELARIA]]+Tabla25[[#This Row],[META_SANTA_FE]]+Tabla25[[#This Row],[META_MARTIRES]]+Tabla25[[#This Row],[META_SAN_CRISTOBAL]]+Tabla25[[#This Row],[META_RAFAEL_URIBE_URIBE]]+Tabla25[[#This Row],[META_ANTONIO_NARIÑO]]+Tabla25[[#This Row],[META_SUBRED]]+Tabla25[[#This Row],[META_DISTRITO]]</f>
        <v>3</v>
      </c>
      <c r="V23" s="29">
        <f>+Tabla25[[#This Row],[META_CENTRO_ORIENTE]]-Tabla25[[#This Row],[META_TOTAL]]</f>
        <v>0</v>
      </c>
      <c r="W23" s="30">
        <f>+Tabla25[[#This Row],[VALOR UNITARIO]]*Tabla25[[#This Row],[META_CANDELARIA]]</f>
        <v>0</v>
      </c>
      <c r="X23" s="31">
        <f>+Tabla25[[#This Row],[META_SANTA_FE]]*Tabla25[[#This Row],[VALOR UNITARIO]]</f>
        <v>0</v>
      </c>
      <c r="Y23" s="31">
        <f>+Tabla25[[#This Row],[META_MARTIRES]]*Tabla25[[#This Row],[VALOR UNITARIO]]</f>
        <v>0</v>
      </c>
      <c r="Z23" s="31">
        <f>+Tabla25[[#This Row],[META_SAN_CRISTOBAL]]*Tabla25[[#This Row],[VALOR UNITARIO]]</f>
        <v>0</v>
      </c>
      <c r="AA23" s="31">
        <f>+Tabla25[[#This Row],[META_RAFAEL_URIBE_URIBE]]*Tabla25[[#This Row],[VALOR UNITARIO]]</f>
        <v>0</v>
      </c>
      <c r="AB23" s="31">
        <f>+Tabla25[[#This Row],[META_ANTONIO_NARIÑO]]*Tabla25[[#This Row],[VALOR UNITARIO]]</f>
        <v>0</v>
      </c>
      <c r="AC23" s="31">
        <f>+Tabla25[[#This Row],[META_SUBRED]]*Tabla25[[#This Row],[VALOR UNITARIO]]</f>
        <v>16864704</v>
      </c>
      <c r="AD23" s="32">
        <f>+Tabla25[[#This Row],[META_DISTRITO]]*Tabla25[[#This Row],[VALOR UNITARIO]]</f>
        <v>0</v>
      </c>
      <c r="AE23" s="30">
        <f>SUM(Tabla25[[#This Row],[$_CANDELARIA]:[$_DISTRITO]])</f>
        <v>16864704</v>
      </c>
      <c r="AF23" s="32">
        <f>+Tabla25[[#This Row],[$_CENTRO_ORIENTE]]-Tabla25[[#This Row],[$_TOTAL]]</f>
        <v>0</v>
      </c>
      <c r="AG23" s="1">
        <v>0</v>
      </c>
      <c r="AH23" s="1">
        <v>0</v>
      </c>
      <c r="AI23" s="1">
        <v>0</v>
      </c>
      <c r="AJ23" s="1">
        <v>0</v>
      </c>
      <c r="AK23" s="1">
        <v>0</v>
      </c>
      <c r="AL23" s="1">
        <v>0</v>
      </c>
      <c r="AM23" s="1">
        <v>3</v>
      </c>
      <c r="AN23" s="1">
        <v>0</v>
      </c>
      <c r="AO23" s="1">
        <v>3</v>
      </c>
      <c r="AP23" s="1">
        <v>0</v>
      </c>
      <c r="AQ23" s="68">
        <f>+Tabla25[[#This Row],[META_CANDELARIA2]]-Tabla25[[#This Row],[META_CANDELARIA]]</f>
        <v>0</v>
      </c>
      <c r="AR23" s="68">
        <f>+Tabla25[[#This Row],[META_CANDELARIA2]]-Tabla25[[#This Row],[META_CANDELARIA]]</f>
        <v>0</v>
      </c>
      <c r="AS23" s="68">
        <f>+Tabla25[[#This Row],[META_CANDELARIA2]]-Tabla25[[#This Row],[META_CANDELARIA]]</f>
        <v>0</v>
      </c>
    </row>
    <row r="24" spans="1:45" ht="90.75" thickTop="1" thickBot="1">
      <c r="A24" s="19" t="s">
        <v>63</v>
      </c>
      <c r="B24" s="20" t="s">
        <v>50</v>
      </c>
      <c r="C24" s="20" t="s">
        <v>69</v>
      </c>
      <c r="D24" s="21">
        <v>16</v>
      </c>
      <c r="E24" s="20" t="s">
        <v>75</v>
      </c>
      <c r="F24" s="20" t="s">
        <v>53</v>
      </c>
      <c r="G24" s="19" t="s">
        <v>54</v>
      </c>
      <c r="H24" s="19" t="s">
        <v>76</v>
      </c>
      <c r="I24" s="19" t="s">
        <v>56</v>
      </c>
      <c r="J24" s="22">
        <v>3994272</v>
      </c>
      <c r="K24" s="5">
        <v>3</v>
      </c>
      <c r="L24" s="22">
        <f>+Tabla25[[#This Row],[VALOR UNITARIO]]*Tabla25[[#This Row],[META_CENTRO_ORIENTE]]</f>
        <v>11982816</v>
      </c>
      <c r="M24" s="41">
        <v>0</v>
      </c>
      <c r="N24" s="42">
        <v>0</v>
      </c>
      <c r="O24" s="42">
        <v>0</v>
      </c>
      <c r="P24" s="42">
        <v>3</v>
      </c>
      <c r="Q24" s="42">
        <v>0</v>
      </c>
      <c r="R24" s="42">
        <v>0</v>
      </c>
      <c r="S24" s="39">
        <v>0</v>
      </c>
      <c r="T24" s="40">
        <v>0</v>
      </c>
      <c r="U24" s="28">
        <f>+Tabla25[[#This Row],[META_CANDELARIA]]+Tabla25[[#This Row],[META_SANTA_FE]]+Tabla25[[#This Row],[META_MARTIRES]]+Tabla25[[#This Row],[META_SAN_CRISTOBAL]]+Tabla25[[#This Row],[META_RAFAEL_URIBE_URIBE]]+Tabla25[[#This Row],[META_ANTONIO_NARIÑO]]+Tabla25[[#This Row],[META_SUBRED]]+Tabla25[[#This Row],[META_DISTRITO]]</f>
        <v>3</v>
      </c>
      <c r="V24" s="29">
        <f>+Tabla25[[#This Row],[META_CENTRO_ORIENTE]]-Tabla25[[#This Row],[META_TOTAL]]</f>
        <v>0</v>
      </c>
      <c r="W24" s="30">
        <f>+Tabla25[[#This Row],[VALOR UNITARIO]]*Tabla25[[#This Row],[META_CANDELARIA]]</f>
        <v>0</v>
      </c>
      <c r="X24" s="31">
        <f>+Tabla25[[#This Row],[META_SANTA_FE]]*Tabla25[[#This Row],[VALOR UNITARIO]]</f>
        <v>0</v>
      </c>
      <c r="Y24" s="31">
        <f>+Tabla25[[#This Row],[META_MARTIRES]]*Tabla25[[#This Row],[VALOR UNITARIO]]</f>
        <v>0</v>
      </c>
      <c r="Z24" s="31">
        <f>+Tabla25[[#This Row],[META_SAN_CRISTOBAL]]*Tabla25[[#This Row],[VALOR UNITARIO]]</f>
        <v>11982816</v>
      </c>
      <c r="AA24" s="31">
        <f>+Tabla25[[#This Row],[META_RAFAEL_URIBE_URIBE]]*Tabla25[[#This Row],[VALOR UNITARIO]]</f>
        <v>0</v>
      </c>
      <c r="AB24" s="31">
        <f>+Tabla25[[#This Row],[META_ANTONIO_NARIÑO]]*Tabla25[[#This Row],[VALOR UNITARIO]]</f>
        <v>0</v>
      </c>
      <c r="AC24" s="31">
        <f>+Tabla25[[#This Row],[META_SUBRED]]*Tabla25[[#This Row],[VALOR UNITARIO]]</f>
        <v>0</v>
      </c>
      <c r="AD24" s="32">
        <f>+Tabla25[[#This Row],[META_DISTRITO]]*Tabla25[[#This Row],[VALOR UNITARIO]]</f>
        <v>0</v>
      </c>
      <c r="AE24" s="30">
        <f>SUM(Tabla25[[#This Row],[$_CANDELARIA]:[$_DISTRITO]])</f>
        <v>11982816</v>
      </c>
      <c r="AF24" s="32">
        <f>+Tabla25[[#This Row],[$_CENTRO_ORIENTE]]-Tabla25[[#This Row],[$_TOTAL]]</f>
        <v>0</v>
      </c>
      <c r="AG24" s="1">
        <v>0</v>
      </c>
      <c r="AH24" s="1">
        <v>0</v>
      </c>
      <c r="AI24" s="1">
        <v>0</v>
      </c>
      <c r="AJ24" s="1">
        <v>0</v>
      </c>
      <c r="AK24" s="1">
        <v>0</v>
      </c>
      <c r="AL24" s="1">
        <v>0</v>
      </c>
      <c r="AM24" s="1">
        <v>0</v>
      </c>
      <c r="AN24" s="1">
        <v>3</v>
      </c>
      <c r="AO24" s="1">
        <v>3</v>
      </c>
      <c r="AP24" s="1">
        <v>0</v>
      </c>
      <c r="AQ24" s="68">
        <f>+Tabla25[[#This Row],[META_CANDELARIA2]]-Tabla25[[#This Row],[META_CANDELARIA]]</f>
        <v>0</v>
      </c>
      <c r="AR24" s="68">
        <f>+Tabla25[[#This Row],[META_CANDELARIA2]]-Tabla25[[#This Row],[META_CANDELARIA]]</f>
        <v>0</v>
      </c>
      <c r="AS24" s="68">
        <f>+Tabla25[[#This Row],[META_CANDELARIA2]]-Tabla25[[#This Row],[META_CANDELARIA]]</f>
        <v>0</v>
      </c>
    </row>
    <row r="25" spans="1:45" ht="90.75" thickTop="1" thickBot="1">
      <c r="A25" s="19" t="s">
        <v>63</v>
      </c>
      <c r="B25" s="20" t="s">
        <v>50</v>
      </c>
      <c r="C25" s="20" t="s">
        <v>77</v>
      </c>
      <c r="D25" s="21">
        <v>17</v>
      </c>
      <c r="E25" s="20" t="s">
        <v>78</v>
      </c>
      <c r="F25" s="20" t="s">
        <v>53</v>
      </c>
      <c r="G25" s="19" t="s">
        <v>79</v>
      </c>
      <c r="H25" s="19" t="s">
        <v>76</v>
      </c>
      <c r="I25" s="19" t="s">
        <v>74</v>
      </c>
      <c r="J25" s="22">
        <v>5621568</v>
      </c>
      <c r="K25" s="5">
        <v>0</v>
      </c>
      <c r="L25" s="22">
        <f>+Tabla25[[#This Row],[VALOR UNITARIO]]*Tabla25[[#This Row],[META_CENTRO_ORIENTE]]</f>
        <v>0</v>
      </c>
      <c r="M25" s="41">
        <f>+Tabla25[[#This Row],[META_CENTRO_ORIENTE]]*4.55/100</f>
        <v>0</v>
      </c>
      <c r="N25" s="42">
        <f>+Tabla25[[#This Row],[META_CENTRO_ORIENTE]]*22.8/100</f>
        <v>0</v>
      </c>
      <c r="O25" s="42">
        <f>+Tabla25[[#This Row],[META_CENTRO_ORIENTE]]*8.3/100</f>
        <v>0</v>
      </c>
      <c r="P25" s="42">
        <f>+Tabla25[[#This Row],[META_CENTRO_ORIENTE]]*22.73/100</f>
        <v>0</v>
      </c>
      <c r="Q25" s="42">
        <f>+Tabla25[[#This Row],[META_CENTRO_ORIENTE]]*22.64/100</f>
        <v>0</v>
      </c>
      <c r="R25" s="42">
        <f>+Tabla25[[#This Row],[META_CENTRO_ORIENTE]]*0.14</f>
        <v>0</v>
      </c>
      <c r="S25" s="39">
        <v>0</v>
      </c>
      <c r="T25" s="40">
        <v>0</v>
      </c>
      <c r="U25" s="28">
        <f>+Tabla25[[#This Row],[META_CANDELARIA]]+Tabla25[[#This Row],[META_SANTA_FE]]+Tabla25[[#This Row],[META_MARTIRES]]+Tabla25[[#This Row],[META_SAN_CRISTOBAL]]+Tabla25[[#This Row],[META_RAFAEL_URIBE_URIBE]]+Tabla25[[#This Row],[META_ANTONIO_NARIÑO]]+Tabla25[[#This Row],[META_SUBRED]]+Tabla25[[#This Row],[META_DISTRITO]]</f>
        <v>0</v>
      </c>
      <c r="V25" s="29">
        <f>+Tabla25[[#This Row],[META_CENTRO_ORIENTE]]-Tabla25[[#This Row],[META_TOTAL]]</f>
        <v>0</v>
      </c>
      <c r="W25" s="30">
        <f>+Tabla25[[#This Row],[VALOR UNITARIO]]*Tabla25[[#This Row],[META_CANDELARIA]]</f>
        <v>0</v>
      </c>
      <c r="X25" s="31">
        <f>+Tabla25[[#This Row],[META_SANTA_FE]]*Tabla25[[#This Row],[VALOR UNITARIO]]</f>
        <v>0</v>
      </c>
      <c r="Y25" s="31">
        <f>+Tabla25[[#This Row],[META_MARTIRES]]*Tabla25[[#This Row],[VALOR UNITARIO]]</f>
        <v>0</v>
      </c>
      <c r="Z25" s="31">
        <f>+Tabla25[[#This Row],[META_SAN_CRISTOBAL]]*Tabla25[[#This Row],[VALOR UNITARIO]]</f>
        <v>0</v>
      </c>
      <c r="AA25" s="31">
        <f>+Tabla25[[#This Row],[META_RAFAEL_URIBE_URIBE]]*Tabla25[[#This Row],[VALOR UNITARIO]]</f>
        <v>0</v>
      </c>
      <c r="AB25" s="31">
        <f>+Tabla25[[#This Row],[META_ANTONIO_NARIÑO]]*Tabla25[[#This Row],[VALOR UNITARIO]]</f>
        <v>0</v>
      </c>
      <c r="AC25" s="31">
        <f>+Tabla25[[#This Row],[META_SUBRED]]*Tabla25[[#This Row],[VALOR UNITARIO]]</f>
        <v>0</v>
      </c>
      <c r="AD25" s="32">
        <f>+Tabla25[[#This Row],[META_DISTRITO]]*Tabla25[[#This Row],[VALOR UNITARIO]]</f>
        <v>0</v>
      </c>
      <c r="AE25" s="30">
        <f>SUM(Tabla25[[#This Row],[$_CANDELARIA]:[$_DISTRITO]])</f>
        <v>0</v>
      </c>
      <c r="AF25" s="32">
        <f>+Tabla25[[#This Row],[$_CENTRO_ORIENTE]]-Tabla25[[#This Row],[$_TOTAL]]</f>
        <v>0</v>
      </c>
      <c r="AO25" s="1">
        <v>0</v>
      </c>
      <c r="AP25" s="1">
        <v>0</v>
      </c>
      <c r="AQ25" s="68">
        <f>+Tabla25[[#This Row],[META_CANDELARIA2]]-Tabla25[[#This Row],[META_CANDELARIA]]</f>
        <v>0</v>
      </c>
      <c r="AR25" s="68">
        <f>+Tabla25[[#This Row],[META_CANDELARIA2]]-Tabla25[[#This Row],[META_CANDELARIA]]</f>
        <v>0</v>
      </c>
      <c r="AS25" s="68">
        <f>+Tabla25[[#This Row],[META_CANDELARIA2]]-Tabla25[[#This Row],[META_CANDELARIA]]</f>
        <v>0</v>
      </c>
    </row>
    <row r="26" spans="1:45" ht="90.75" thickTop="1" thickBot="1">
      <c r="A26" s="19" t="s">
        <v>63</v>
      </c>
      <c r="B26" s="20" t="s">
        <v>50</v>
      </c>
      <c r="C26" s="20" t="s">
        <v>77</v>
      </c>
      <c r="D26" s="21">
        <v>18</v>
      </c>
      <c r="E26" s="20" t="s">
        <v>80</v>
      </c>
      <c r="F26" s="20" t="s">
        <v>53</v>
      </c>
      <c r="G26" s="19" t="s">
        <v>79</v>
      </c>
      <c r="H26" s="19" t="s">
        <v>55</v>
      </c>
      <c r="I26" s="19" t="s">
        <v>74</v>
      </c>
      <c r="J26" s="22">
        <v>32422640</v>
      </c>
      <c r="K26" s="5">
        <v>3</v>
      </c>
      <c r="L26" s="22">
        <f>+Tabla25[[#This Row],[VALOR UNITARIO]]*Tabla25[[#This Row],[META_CENTRO_ORIENTE]]</f>
        <v>97267920</v>
      </c>
      <c r="M26" s="38">
        <v>0</v>
      </c>
      <c r="N26" s="39">
        <v>0</v>
      </c>
      <c r="O26" s="39">
        <v>0</v>
      </c>
      <c r="P26" s="39">
        <v>0</v>
      </c>
      <c r="Q26" s="39">
        <v>0</v>
      </c>
      <c r="R26" s="39">
        <v>0</v>
      </c>
      <c r="S26" s="39">
        <v>3</v>
      </c>
      <c r="T26" s="40">
        <v>0</v>
      </c>
      <c r="U26" s="28">
        <f>+Tabla25[[#This Row],[META_CANDELARIA]]+Tabla25[[#This Row],[META_SANTA_FE]]+Tabla25[[#This Row],[META_MARTIRES]]+Tabla25[[#This Row],[META_SAN_CRISTOBAL]]+Tabla25[[#This Row],[META_RAFAEL_URIBE_URIBE]]+Tabla25[[#This Row],[META_ANTONIO_NARIÑO]]+Tabla25[[#This Row],[META_SUBRED]]+Tabla25[[#This Row],[META_DISTRITO]]</f>
        <v>3</v>
      </c>
      <c r="V26" s="29">
        <f>+Tabla25[[#This Row],[META_CENTRO_ORIENTE]]-Tabla25[[#This Row],[META_TOTAL]]</f>
        <v>0</v>
      </c>
      <c r="W26" s="30">
        <f>+Tabla25[[#This Row],[VALOR UNITARIO]]*Tabla25[[#This Row],[META_CANDELARIA]]</f>
        <v>0</v>
      </c>
      <c r="X26" s="31">
        <f>+Tabla25[[#This Row],[META_SANTA_FE]]*Tabla25[[#This Row],[VALOR UNITARIO]]</f>
        <v>0</v>
      </c>
      <c r="Y26" s="31">
        <f>+Tabla25[[#This Row],[META_MARTIRES]]*Tabla25[[#This Row],[VALOR UNITARIO]]</f>
        <v>0</v>
      </c>
      <c r="Z26" s="31">
        <f>+Tabla25[[#This Row],[META_SAN_CRISTOBAL]]*Tabla25[[#This Row],[VALOR UNITARIO]]</f>
        <v>0</v>
      </c>
      <c r="AA26" s="31">
        <f>+Tabla25[[#This Row],[META_RAFAEL_URIBE_URIBE]]*Tabla25[[#This Row],[VALOR UNITARIO]]</f>
        <v>0</v>
      </c>
      <c r="AB26" s="31">
        <f>+Tabla25[[#This Row],[META_ANTONIO_NARIÑO]]*Tabla25[[#This Row],[VALOR UNITARIO]]</f>
        <v>0</v>
      </c>
      <c r="AC26" s="31">
        <f>+Tabla25[[#This Row],[META_SUBRED]]*Tabla25[[#This Row],[VALOR UNITARIO]]</f>
        <v>97267920</v>
      </c>
      <c r="AD26" s="32">
        <f>+Tabla25[[#This Row],[META_DISTRITO]]*Tabla25[[#This Row],[VALOR UNITARIO]]</f>
        <v>0</v>
      </c>
      <c r="AE26" s="30">
        <f>SUM(Tabla25[[#This Row],[$_CANDELARIA]:[$_DISTRITO]])</f>
        <v>97267920</v>
      </c>
      <c r="AF26" s="32">
        <f>+Tabla25[[#This Row],[$_CENTRO_ORIENTE]]-Tabla25[[#This Row],[$_TOTAL]]</f>
        <v>0</v>
      </c>
      <c r="AM26" s="1">
        <v>3</v>
      </c>
      <c r="AO26" s="1">
        <v>3</v>
      </c>
      <c r="AP26" s="1">
        <v>0</v>
      </c>
      <c r="AQ26" s="68">
        <f>+Tabla25[[#This Row],[META_CANDELARIA2]]-Tabla25[[#This Row],[META_CANDELARIA]]</f>
        <v>0</v>
      </c>
      <c r="AR26" s="68">
        <f>+Tabla25[[#This Row],[META_CANDELARIA2]]-Tabla25[[#This Row],[META_CANDELARIA]]</f>
        <v>0</v>
      </c>
      <c r="AS26" s="68">
        <f>+Tabla25[[#This Row],[META_CANDELARIA2]]-Tabla25[[#This Row],[META_CANDELARIA]]</f>
        <v>0</v>
      </c>
    </row>
    <row r="27" spans="1:45" ht="90.75" thickTop="1" thickBot="1">
      <c r="A27" s="19" t="s">
        <v>63</v>
      </c>
      <c r="B27" s="20" t="s">
        <v>50</v>
      </c>
      <c r="C27" s="20" t="s">
        <v>77</v>
      </c>
      <c r="D27" s="21">
        <v>19</v>
      </c>
      <c r="E27" s="20" t="s">
        <v>81</v>
      </c>
      <c r="F27" s="20" t="s">
        <v>53</v>
      </c>
      <c r="G27" s="19" t="s">
        <v>79</v>
      </c>
      <c r="H27" s="19" t="s">
        <v>55</v>
      </c>
      <c r="I27" s="19" t="s">
        <v>56</v>
      </c>
      <c r="J27" s="22">
        <v>20316544</v>
      </c>
      <c r="K27" s="5">
        <v>3</v>
      </c>
      <c r="L27" s="22">
        <f>+Tabla25[[#This Row],[VALOR UNITARIO]]*Tabla25[[#This Row],[META_CENTRO_ORIENTE]]</f>
        <v>60949632</v>
      </c>
      <c r="M27" s="38">
        <v>0</v>
      </c>
      <c r="N27" s="39">
        <v>0</v>
      </c>
      <c r="O27" s="39">
        <v>0</v>
      </c>
      <c r="P27" s="39">
        <v>0</v>
      </c>
      <c r="Q27" s="39">
        <v>0</v>
      </c>
      <c r="R27" s="39">
        <v>0</v>
      </c>
      <c r="S27" s="39">
        <v>3</v>
      </c>
      <c r="T27" s="40">
        <v>0</v>
      </c>
      <c r="U27" s="28">
        <f>+Tabla25[[#This Row],[META_CANDELARIA]]+Tabla25[[#This Row],[META_SANTA_FE]]+Tabla25[[#This Row],[META_MARTIRES]]+Tabla25[[#This Row],[META_SAN_CRISTOBAL]]+Tabla25[[#This Row],[META_RAFAEL_URIBE_URIBE]]+Tabla25[[#This Row],[META_ANTONIO_NARIÑO]]+Tabla25[[#This Row],[META_SUBRED]]+Tabla25[[#This Row],[META_DISTRITO]]</f>
        <v>3</v>
      </c>
      <c r="V27" s="29">
        <f>+Tabla25[[#This Row],[META_CENTRO_ORIENTE]]-Tabla25[[#This Row],[META_TOTAL]]</f>
        <v>0</v>
      </c>
      <c r="W27" s="30">
        <f>+Tabla25[[#This Row],[VALOR UNITARIO]]*Tabla25[[#This Row],[META_CANDELARIA]]</f>
        <v>0</v>
      </c>
      <c r="X27" s="31">
        <f>+Tabla25[[#This Row],[META_SANTA_FE]]*Tabla25[[#This Row],[VALOR UNITARIO]]</f>
        <v>0</v>
      </c>
      <c r="Y27" s="31">
        <f>+Tabla25[[#This Row],[META_MARTIRES]]*Tabla25[[#This Row],[VALOR UNITARIO]]</f>
        <v>0</v>
      </c>
      <c r="Z27" s="31">
        <f>+Tabla25[[#This Row],[META_SAN_CRISTOBAL]]*Tabla25[[#This Row],[VALOR UNITARIO]]</f>
        <v>0</v>
      </c>
      <c r="AA27" s="31">
        <f>+Tabla25[[#This Row],[META_RAFAEL_URIBE_URIBE]]*Tabla25[[#This Row],[VALOR UNITARIO]]</f>
        <v>0</v>
      </c>
      <c r="AB27" s="31">
        <f>+Tabla25[[#This Row],[META_ANTONIO_NARIÑO]]*Tabla25[[#This Row],[VALOR UNITARIO]]</f>
        <v>0</v>
      </c>
      <c r="AC27" s="31">
        <f>+Tabla25[[#This Row],[META_SUBRED]]*Tabla25[[#This Row],[VALOR UNITARIO]]</f>
        <v>60949632</v>
      </c>
      <c r="AD27" s="32">
        <f>+Tabla25[[#This Row],[META_DISTRITO]]*Tabla25[[#This Row],[VALOR UNITARIO]]</f>
        <v>0</v>
      </c>
      <c r="AE27" s="30">
        <f>SUM(Tabla25[[#This Row],[$_CANDELARIA]:[$_DISTRITO]])</f>
        <v>60949632</v>
      </c>
      <c r="AF27" s="32">
        <f>+Tabla25[[#This Row],[$_CENTRO_ORIENTE]]-Tabla25[[#This Row],[$_TOTAL]]</f>
        <v>0</v>
      </c>
      <c r="AO27" s="1">
        <v>0</v>
      </c>
      <c r="AP27" s="1">
        <v>3</v>
      </c>
      <c r="AQ27" s="68">
        <f>+Tabla25[[#This Row],[META_CANDELARIA2]]-Tabla25[[#This Row],[META_CANDELARIA]]</f>
        <v>0</v>
      </c>
      <c r="AR27" s="68">
        <f>+Tabla25[[#This Row],[META_CANDELARIA2]]-Tabla25[[#This Row],[META_CANDELARIA]]</f>
        <v>0</v>
      </c>
      <c r="AS27" s="68">
        <f>+Tabla25[[#This Row],[META_CANDELARIA2]]-Tabla25[[#This Row],[META_CANDELARIA]]</f>
        <v>0</v>
      </c>
    </row>
    <row r="28" spans="1:45" ht="27" thickTop="1" thickBot="1">
      <c r="A28" s="19" t="s">
        <v>82</v>
      </c>
      <c r="B28" s="20" t="s">
        <v>83</v>
      </c>
      <c r="C28" s="20" t="s">
        <v>84</v>
      </c>
      <c r="D28" s="21">
        <v>20</v>
      </c>
      <c r="E28" s="20" t="s">
        <v>85</v>
      </c>
      <c r="F28" s="20" t="s">
        <v>86</v>
      </c>
      <c r="G28" s="19" t="s">
        <v>87</v>
      </c>
      <c r="H28" s="19" t="s">
        <v>59</v>
      </c>
      <c r="I28" s="19" t="s">
        <v>56</v>
      </c>
      <c r="J28" s="22">
        <v>105404</v>
      </c>
      <c r="K28" s="5">
        <v>624</v>
      </c>
      <c r="L28" s="22">
        <f>+Tabla25[[#This Row],[VALOR UNITARIO]]*Tabla25[[#This Row],[META_CENTRO_ORIENTE]]</f>
        <v>65772096</v>
      </c>
      <c r="M28" s="41">
        <f>+Tabla25[[#This Row],[META_CENTRO_ORIENTE]]*4.55/100</f>
        <v>28.391999999999999</v>
      </c>
      <c r="N28" s="42">
        <f>+Tabla25[[#This Row],[META_CENTRO_ORIENTE]]*22.8/100</f>
        <v>142.27200000000002</v>
      </c>
      <c r="O28" s="42">
        <f>+Tabla25[[#This Row],[META_CENTRO_ORIENTE]]*8.3/100</f>
        <v>51.792000000000009</v>
      </c>
      <c r="P28" s="42">
        <f>+Tabla25[[#This Row],[META_CENTRO_ORIENTE]]*22.73/100</f>
        <v>141.83520000000001</v>
      </c>
      <c r="Q28" s="42">
        <f>+Tabla25[[#This Row],[META_CENTRO_ORIENTE]]*27.64/100</f>
        <v>172.4736</v>
      </c>
      <c r="R28" s="42">
        <f>+Tabla25[[#This Row],[META_CENTRO_ORIENTE]]*14/100</f>
        <v>87.36</v>
      </c>
      <c r="S28" s="39">
        <v>0</v>
      </c>
      <c r="T28" s="40">
        <v>0</v>
      </c>
      <c r="U28" s="28">
        <f>+Tabla25[[#This Row],[META_CANDELARIA]]+Tabla25[[#This Row],[META_SANTA_FE]]+Tabla25[[#This Row],[META_MARTIRES]]+Tabla25[[#This Row],[META_SAN_CRISTOBAL]]+Tabla25[[#This Row],[META_RAFAEL_URIBE_URIBE]]+Tabla25[[#This Row],[META_ANTONIO_NARIÑO]]+Tabla25[[#This Row],[META_SUBRED]]+Tabla25[[#This Row],[META_DISTRITO]]</f>
        <v>624.12480000000005</v>
      </c>
      <c r="V28" s="29">
        <f>+Tabla25[[#This Row],[META_CENTRO_ORIENTE]]-Tabla25[[#This Row],[META_TOTAL]]</f>
        <v>-0.1248000000000502</v>
      </c>
      <c r="W28" s="30">
        <f>+Tabla25[[#This Row],[VALOR UNITARIO]]*Tabla25[[#This Row],[META_CANDELARIA]]</f>
        <v>2992630.3679999998</v>
      </c>
      <c r="X28" s="31">
        <f>+Tabla25[[#This Row],[META_SANTA_FE]]*Tabla25[[#This Row],[VALOR UNITARIO]]</f>
        <v>14996037.888000002</v>
      </c>
      <c r="Y28" s="31">
        <f>+Tabla25[[#This Row],[META_MARTIRES]]*Tabla25[[#This Row],[VALOR UNITARIO]]</f>
        <v>5459083.9680000013</v>
      </c>
      <c r="Z28" s="31">
        <f>+Tabla25[[#This Row],[META_SAN_CRISTOBAL]]*Tabla25[[#This Row],[VALOR UNITARIO]]</f>
        <v>14949997.420800002</v>
      </c>
      <c r="AA28" s="31">
        <f>+Tabla25[[#This Row],[META_RAFAEL_URIBE_URIBE]]*Tabla25[[#This Row],[VALOR UNITARIO]]</f>
        <v>18179407.334400002</v>
      </c>
      <c r="AB28" s="31">
        <f>+Tabla25[[#This Row],[META_ANTONIO_NARIÑO]]*Tabla25[[#This Row],[VALOR UNITARIO]]</f>
        <v>9208093.4399999995</v>
      </c>
      <c r="AC28" s="31">
        <f>+Tabla25[[#This Row],[META_SUBRED]]*Tabla25[[#This Row],[VALOR UNITARIO]]</f>
        <v>0</v>
      </c>
      <c r="AD28" s="32">
        <f>+Tabla25[[#This Row],[META_DISTRITO]]*Tabla25[[#This Row],[VALOR UNITARIO]]</f>
        <v>0</v>
      </c>
      <c r="AE28" s="30">
        <f>SUM(Tabla25[[#This Row],[$_CANDELARIA]:[$_DISTRITO]])</f>
        <v>65785250.419200003</v>
      </c>
      <c r="AF28" s="32">
        <f>+Tabla25[[#This Row],[$_CENTRO_ORIENTE]]-Tabla25[[#This Row],[$_TOTAL]]</f>
        <v>-13154.419200003147</v>
      </c>
      <c r="AG28" s="1">
        <v>20</v>
      </c>
      <c r="AH28" s="1">
        <v>100</v>
      </c>
      <c r="AI28" s="1">
        <v>66</v>
      </c>
      <c r="AJ28" s="1">
        <v>191</v>
      </c>
      <c r="AK28" s="1">
        <v>237</v>
      </c>
      <c r="AL28" s="1">
        <v>10</v>
      </c>
      <c r="AM28" s="1">
        <v>0</v>
      </c>
      <c r="AN28" s="1">
        <v>0</v>
      </c>
      <c r="AO28" s="1">
        <v>624</v>
      </c>
      <c r="AP28" s="1">
        <v>0</v>
      </c>
      <c r="AQ28" s="68">
        <f>+Tabla25[[#This Row],[META_CANDELARIA2]]-Tabla25[[#This Row],[META_CANDELARIA]]</f>
        <v>-8.3919999999999995</v>
      </c>
      <c r="AR28" s="68">
        <f>+Tabla25[[#This Row],[META_CANDELARIA2]]-Tabla25[[#This Row],[META_CANDELARIA]]</f>
        <v>-8.3919999999999995</v>
      </c>
      <c r="AS28" s="68">
        <f>+Tabla25[[#This Row],[META_CANDELARIA2]]-Tabla25[[#This Row],[META_CANDELARIA]]</f>
        <v>-8.3919999999999995</v>
      </c>
    </row>
    <row r="29" spans="1:45" ht="27" thickTop="1" thickBot="1">
      <c r="A29" s="19" t="s">
        <v>82</v>
      </c>
      <c r="B29" s="20" t="s">
        <v>83</v>
      </c>
      <c r="C29" s="20" t="s">
        <v>84</v>
      </c>
      <c r="D29" s="21">
        <v>20</v>
      </c>
      <c r="E29" s="20" t="s">
        <v>85</v>
      </c>
      <c r="F29" s="20" t="s">
        <v>89</v>
      </c>
      <c r="G29" s="19" t="s">
        <v>87</v>
      </c>
      <c r="H29" s="19" t="s">
        <v>59</v>
      </c>
      <c r="I29" s="19" t="s">
        <v>56</v>
      </c>
      <c r="J29" s="22">
        <v>105404</v>
      </c>
      <c r="K29" s="5">
        <v>1749.000028461918</v>
      </c>
      <c r="L29" s="22">
        <f>+Tabla25[[#This Row],[VALOR UNITARIO]]*Tabla25[[#This Row],[META_CENTRO_ORIENTE]]</f>
        <v>184351599</v>
      </c>
      <c r="M29" s="41">
        <f>+Tabla25[[#This Row],[META_CENTRO_ORIENTE]]*4.55/100</f>
        <v>79.579501295017266</v>
      </c>
      <c r="N29" s="42">
        <f>+Tabla25[[#This Row],[META_CENTRO_ORIENTE]]*22.8/100</f>
        <v>398.77200648931728</v>
      </c>
      <c r="O29" s="42">
        <f>+Tabla25[[#This Row],[META_CENTRO_ORIENTE]]*8.3/100</f>
        <v>145.16700236233922</v>
      </c>
      <c r="P29" s="42">
        <f>+Tabla25[[#This Row],[META_CENTRO_ORIENTE]]*22.73/100</f>
        <v>397.54770646939397</v>
      </c>
      <c r="Q29" s="42">
        <f>+Tabla25[[#This Row],[META_CENTRO_ORIENTE]]*27.64/100</f>
        <v>483.42360786687414</v>
      </c>
      <c r="R29" s="42">
        <f>+Tabla25[[#This Row],[META_CENTRO_ORIENTE]]*14/100</f>
        <v>244.86000398466851</v>
      </c>
      <c r="S29" s="39">
        <v>0</v>
      </c>
      <c r="T29" s="40">
        <v>0</v>
      </c>
      <c r="U29" s="28">
        <f>+Tabla25[[#This Row],[META_CANDELARIA]]+Tabla25[[#This Row],[META_SANTA_FE]]+Tabla25[[#This Row],[META_MARTIRES]]+Tabla25[[#This Row],[META_SAN_CRISTOBAL]]+Tabla25[[#This Row],[META_RAFAEL_URIBE_URIBE]]+Tabla25[[#This Row],[META_ANTONIO_NARIÑO]]+Tabla25[[#This Row],[META_SUBRED]]+Tabla25[[#This Row],[META_DISTRITO]]</f>
        <v>1749.3498284676105</v>
      </c>
      <c r="V29" s="29">
        <f>+Tabla25[[#This Row],[META_CENTRO_ORIENTE]]-Tabla25[[#This Row],[META_TOTAL]]</f>
        <v>-0.34980000569248659</v>
      </c>
      <c r="W29" s="30">
        <f>+Tabla25[[#This Row],[VALOR UNITARIO]]*Tabla25[[#This Row],[META_CANDELARIA]]</f>
        <v>8387997.7544999998</v>
      </c>
      <c r="X29" s="31">
        <f>+Tabla25[[#This Row],[META_SANTA_FE]]*Tabla25[[#This Row],[VALOR UNITARIO]]</f>
        <v>42032164.571999997</v>
      </c>
      <c r="Y29" s="31">
        <f>+Tabla25[[#This Row],[META_MARTIRES]]*Tabla25[[#This Row],[VALOR UNITARIO]]</f>
        <v>15301182.717000002</v>
      </c>
      <c r="Z29" s="31">
        <f>+Tabla25[[#This Row],[META_SAN_CRISTOBAL]]*Tabla25[[#This Row],[VALOR UNITARIO]]</f>
        <v>41903118.452700004</v>
      </c>
      <c r="AA29" s="31">
        <f>+Tabla25[[#This Row],[META_RAFAEL_URIBE_URIBE]]*Tabla25[[#This Row],[VALOR UNITARIO]]</f>
        <v>50954781.963600002</v>
      </c>
      <c r="AB29" s="31">
        <f>+Tabla25[[#This Row],[META_ANTONIO_NARIÑO]]*Tabla25[[#This Row],[VALOR UNITARIO]]</f>
        <v>25809223.859999999</v>
      </c>
      <c r="AC29" s="31">
        <f>+Tabla25[[#This Row],[META_SUBRED]]*Tabla25[[#This Row],[VALOR UNITARIO]]</f>
        <v>0</v>
      </c>
      <c r="AD29" s="32">
        <f>+Tabla25[[#This Row],[META_DISTRITO]]*Tabla25[[#This Row],[VALOR UNITARIO]]</f>
        <v>0</v>
      </c>
      <c r="AE29" s="30">
        <f>SUM(Tabla25[[#This Row],[$_CANDELARIA]:[$_DISTRITO]])</f>
        <v>184388469.31980002</v>
      </c>
      <c r="AF29" s="32">
        <f>+Tabla25[[#This Row],[$_CENTRO_ORIENTE]]-Tabla25[[#This Row],[$_TOTAL]]</f>
        <v>-36870.319800019264</v>
      </c>
      <c r="AG29" s="1">
        <v>98</v>
      </c>
      <c r="AH29" s="1">
        <v>186</v>
      </c>
      <c r="AI29" s="1">
        <v>276</v>
      </c>
      <c r="AJ29" s="1">
        <v>384</v>
      </c>
      <c r="AK29" s="1">
        <v>557</v>
      </c>
      <c r="AL29" s="1">
        <v>248</v>
      </c>
      <c r="AM29" s="1">
        <v>0</v>
      </c>
      <c r="AN29" s="1">
        <v>0</v>
      </c>
      <c r="AO29" s="1">
        <v>1749</v>
      </c>
      <c r="AP29" s="1">
        <v>2.8461917963795713E-5</v>
      </c>
      <c r="AQ29" s="68">
        <f>+Tabla25[[#This Row],[META_CANDELARIA2]]-Tabla25[[#This Row],[META_CANDELARIA]]</f>
        <v>18.420498704982734</v>
      </c>
      <c r="AR29" s="68">
        <f>+Tabla25[[#This Row],[META_CANDELARIA2]]-Tabla25[[#This Row],[META_CANDELARIA]]</f>
        <v>18.420498704982734</v>
      </c>
      <c r="AS29" s="68">
        <f>+Tabla25[[#This Row],[META_CANDELARIA2]]-Tabla25[[#This Row],[META_CANDELARIA]]</f>
        <v>18.420498704982734</v>
      </c>
    </row>
    <row r="30" spans="1:45" ht="27" thickTop="1" thickBot="1">
      <c r="A30" s="19" t="s">
        <v>82</v>
      </c>
      <c r="B30" s="20" t="s">
        <v>83</v>
      </c>
      <c r="C30" s="20" t="s">
        <v>84</v>
      </c>
      <c r="D30" s="21">
        <v>20</v>
      </c>
      <c r="E30" s="20" t="s">
        <v>85</v>
      </c>
      <c r="F30" s="20" t="s">
        <v>90</v>
      </c>
      <c r="G30" s="19" t="s">
        <v>87</v>
      </c>
      <c r="H30" s="19" t="s">
        <v>59</v>
      </c>
      <c r="I30" s="19" t="s">
        <v>56</v>
      </c>
      <c r="J30" s="22">
        <v>105404</v>
      </c>
      <c r="K30" s="5">
        <v>2064.0000094873058</v>
      </c>
      <c r="L30" s="22">
        <f>+Tabla25[[#This Row],[VALOR UNITARIO]]*Tabla25[[#This Row],[META_CENTRO_ORIENTE]]</f>
        <v>217553856.99999997</v>
      </c>
      <c r="M30" s="41">
        <f>+Tabla25[[#This Row],[META_CENTRO_ORIENTE]]*4.55/100</f>
        <v>93.912000431672411</v>
      </c>
      <c r="N30" s="42">
        <f>+Tabla25[[#This Row],[META_CENTRO_ORIENTE]]*22.8/100</f>
        <v>470.59200216310569</v>
      </c>
      <c r="O30" s="42">
        <f>+Tabla25[[#This Row],[META_CENTRO_ORIENTE]]*8.3/100</f>
        <v>171.31200078744638</v>
      </c>
      <c r="P30" s="42">
        <f>+Tabla25[[#This Row],[META_CENTRO_ORIENTE]]*22.73/100</f>
        <v>469.14720215646463</v>
      </c>
      <c r="Q30" s="42">
        <f>+Tabla25[[#This Row],[META_CENTRO_ORIENTE]]*27.64/100</f>
        <v>570.48960262229139</v>
      </c>
      <c r="R30" s="42">
        <f>+Tabla25[[#This Row],[META_CENTRO_ORIENTE]]*14/100</f>
        <v>288.9600013282228</v>
      </c>
      <c r="S30" s="39">
        <v>0</v>
      </c>
      <c r="T30" s="40">
        <v>0</v>
      </c>
      <c r="U30" s="28">
        <f>+Tabla25[[#This Row],[META_CANDELARIA]]+Tabla25[[#This Row],[META_SANTA_FE]]+Tabla25[[#This Row],[META_MARTIRES]]+Tabla25[[#This Row],[META_SAN_CRISTOBAL]]+Tabla25[[#This Row],[META_RAFAEL_URIBE_URIBE]]+Tabla25[[#This Row],[META_ANTONIO_NARIÑO]]+Tabla25[[#This Row],[META_SUBRED]]+Tabla25[[#This Row],[META_DISTRITO]]</f>
        <v>2064.412809489203</v>
      </c>
      <c r="V30" s="29">
        <f>+Tabla25[[#This Row],[META_CENTRO_ORIENTE]]-Tabla25[[#This Row],[META_TOTAL]]</f>
        <v>-0.41280000189726707</v>
      </c>
      <c r="W30" s="30">
        <f>+Tabla25[[#This Row],[VALOR UNITARIO]]*Tabla25[[#This Row],[META_CANDELARIA]]</f>
        <v>9898700.493499998</v>
      </c>
      <c r="X30" s="31">
        <f>+Tabla25[[#This Row],[META_SANTA_FE]]*Tabla25[[#This Row],[VALOR UNITARIO]]</f>
        <v>49602279.39599999</v>
      </c>
      <c r="Y30" s="31">
        <f>+Tabla25[[#This Row],[META_MARTIRES]]*Tabla25[[#This Row],[VALOR UNITARIO]]</f>
        <v>18056970.130999997</v>
      </c>
      <c r="Z30" s="31">
        <f>+Tabla25[[#This Row],[META_SAN_CRISTOBAL]]*Tabla25[[#This Row],[VALOR UNITARIO]]</f>
        <v>49449991.696099997</v>
      </c>
      <c r="AA30" s="31">
        <f>+Tabla25[[#This Row],[META_RAFAEL_URIBE_URIBE]]*Tabla25[[#This Row],[VALOR UNITARIO]]</f>
        <v>60131886.0748</v>
      </c>
      <c r="AB30" s="31">
        <f>+Tabla25[[#This Row],[META_ANTONIO_NARIÑO]]*Tabla25[[#This Row],[VALOR UNITARIO]]</f>
        <v>30457539.979999997</v>
      </c>
      <c r="AC30" s="31">
        <f>+Tabla25[[#This Row],[META_SUBRED]]*Tabla25[[#This Row],[VALOR UNITARIO]]</f>
        <v>0</v>
      </c>
      <c r="AD30" s="32">
        <f>+Tabla25[[#This Row],[META_DISTRITO]]*Tabla25[[#This Row],[VALOR UNITARIO]]</f>
        <v>0</v>
      </c>
      <c r="AE30" s="30">
        <f>SUM(Tabla25[[#This Row],[$_CANDELARIA]:[$_DISTRITO]])</f>
        <v>217597367.77139997</v>
      </c>
      <c r="AF30" s="32">
        <f>+Tabla25[[#This Row],[$_CENTRO_ORIENTE]]-Tabla25[[#This Row],[$_TOTAL]]</f>
        <v>-43510.771400004625</v>
      </c>
      <c r="AG30" s="1">
        <v>63</v>
      </c>
      <c r="AH30" s="1">
        <v>264</v>
      </c>
      <c r="AI30" s="1">
        <v>450</v>
      </c>
      <c r="AJ30" s="1">
        <v>498</v>
      </c>
      <c r="AK30" s="1">
        <v>663</v>
      </c>
      <c r="AL30" s="1">
        <v>126</v>
      </c>
      <c r="AM30" s="1">
        <v>0</v>
      </c>
      <c r="AN30" s="1">
        <v>0</v>
      </c>
      <c r="AO30" s="1">
        <v>2064</v>
      </c>
      <c r="AP30" s="1">
        <v>9.4873057605582289E-6</v>
      </c>
      <c r="AQ30" s="68">
        <f>+Tabla25[[#This Row],[META_CANDELARIA2]]-Tabla25[[#This Row],[META_CANDELARIA]]</f>
        <v>-30.912000431672411</v>
      </c>
      <c r="AR30" s="68">
        <f>+Tabla25[[#This Row],[META_CANDELARIA2]]-Tabla25[[#This Row],[META_CANDELARIA]]</f>
        <v>-30.912000431672411</v>
      </c>
      <c r="AS30" s="68">
        <f>+Tabla25[[#This Row],[META_CANDELARIA2]]-Tabla25[[#This Row],[META_CANDELARIA]]</f>
        <v>-30.912000431672411</v>
      </c>
    </row>
    <row r="31" spans="1:45" ht="52.5" thickTop="1" thickBot="1">
      <c r="A31" s="19" t="s">
        <v>82</v>
      </c>
      <c r="B31" s="20" t="s">
        <v>83</v>
      </c>
      <c r="C31" s="20" t="s">
        <v>84</v>
      </c>
      <c r="D31" s="21">
        <v>21</v>
      </c>
      <c r="E31" s="20" t="s">
        <v>91</v>
      </c>
      <c r="F31" s="20" t="s">
        <v>86</v>
      </c>
      <c r="G31" s="19" t="s">
        <v>87</v>
      </c>
      <c r="H31" s="19" t="s">
        <v>59</v>
      </c>
      <c r="I31" s="19" t="s">
        <v>56</v>
      </c>
      <c r="J31" s="22">
        <v>55938</v>
      </c>
      <c r="K31" s="5">
        <v>336.00003575387035</v>
      </c>
      <c r="L31" s="22">
        <f>+Tabla25[[#This Row],[VALOR UNITARIO]]*Tabla25[[#This Row],[META_CENTRO_ORIENTE]]</f>
        <v>18795170</v>
      </c>
      <c r="M31" s="41">
        <f>+Tabla25[[#This Row],[META_CENTRO_ORIENTE]]*4.55/100</f>
        <v>15.288001626801101</v>
      </c>
      <c r="N31" s="42">
        <f>+Tabla25[[#This Row],[META_CENTRO_ORIENTE]]*22.8/100</f>
        <v>76.608008151882444</v>
      </c>
      <c r="O31" s="42">
        <f>+Tabla25[[#This Row],[META_CENTRO_ORIENTE]]*8.3/100</f>
        <v>27.888002967571243</v>
      </c>
      <c r="P31" s="42">
        <f>+Tabla25[[#This Row],[META_CENTRO_ORIENTE]]*22.73/100</f>
        <v>76.372808126854736</v>
      </c>
      <c r="Q31" s="42">
        <f>+Tabla25[[#This Row],[META_CENTRO_ORIENTE]]*27.64/100</f>
        <v>92.870409882369771</v>
      </c>
      <c r="R31" s="42">
        <f>+Tabla25[[#This Row],[META_CENTRO_ORIENTE]]*14/100</f>
        <v>47.04000500554185</v>
      </c>
      <c r="S31" s="39">
        <v>0</v>
      </c>
      <c r="T31" s="40">
        <v>0</v>
      </c>
      <c r="U31" s="28">
        <f>+Tabla25[[#This Row],[META_CANDELARIA]]+Tabla25[[#This Row],[META_SANTA_FE]]+Tabla25[[#This Row],[META_MARTIRES]]+Tabla25[[#This Row],[META_SAN_CRISTOBAL]]+Tabla25[[#This Row],[META_RAFAEL_URIBE_URIBE]]+Tabla25[[#This Row],[META_ANTONIO_NARIÑO]]+Tabla25[[#This Row],[META_SUBRED]]+Tabla25[[#This Row],[META_DISTRITO]]</f>
        <v>336.06723576102115</v>
      </c>
      <c r="V31" s="29">
        <f>+Tabla25[[#This Row],[META_CENTRO_ORIENTE]]-Tabla25[[#This Row],[META_TOTAL]]</f>
        <v>-6.7200007150802321E-2</v>
      </c>
      <c r="W31" s="30">
        <f>+Tabla25[[#This Row],[VALOR UNITARIO]]*Tabla25[[#This Row],[META_CANDELARIA]]</f>
        <v>855180.23499999999</v>
      </c>
      <c r="X31" s="31">
        <f>+Tabla25[[#This Row],[META_SANTA_FE]]*Tabla25[[#This Row],[VALOR UNITARIO]]</f>
        <v>4285298.76</v>
      </c>
      <c r="Y31" s="31">
        <f>+Tabla25[[#This Row],[META_MARTIRES]]*Tabla25[[#This Row],[VALOR UNITARIO]]</f>
        <v>1559999.11</v>
      </c>
      <c r="Z31" s="31">
        <f>+Tabla25[[#This Row],[META_SAN_CRISTOBAL]]*Tabla25[[#This Row],[VALOR UNITARIO]]</f>
        <v>4272142.1409999998</v>
      </c>
      <c r="AA31" s="31">
        <f>+Tabla25[[#This Row],[META_RAFAEL_URIBE_URIBE]]*Tabla25[[#This Row],[VALOR UNITARIO]]</f>
        <v>5194984.9879999999</v>
      </c>
      <c r="AB31" s="31">
        <f>+Tabla25[[#This Row],[META_ANTONIO_NARIÑO]]*Tabla25[[#This Row],[VALOR UNITARIO]]</f>
        <v>2631323.7999999998</v>
      </c>
      <c r="AC31" s="31">
        <f>+Tabla25[[#This Row],[META_SUBRED]]*Tabla25[[#This Row],[VALOR UNITARIO]]</f>
        <v>0</v>
      </c>
      <c r="AD31" s="32">
        <f>+Tabla25[[#This Row],[META_DISTRITO]]*Tabla25[[#This Row],[VALOR UNITARIO]]</f>
        <v>0</v>
      </c>
      <c r="AE31" s="30">
        <f>SUM(Tabla25[[#This Row],[$_CANDELARIA]:[$_DISTRITO]])</f>
        <v>18798929.033999998</v>
      </c>
      <c r="AF31" s="32">
        <f>+Tabla25[[#This Row],[$_CENTRO_ORIENTE]]-Tabla25[[#This Row],[$_TOTAL]]</f>
        <v>-3759.0339999981225</v>
      </c>
      <c r="AG31" s="1">
        <v>11</v>
      </c>
      <c r="AH31" s="1">
        <v>54</v>
      </c>
      <c r="AI31" s="1">
        <v>36</v>
      </c>
      <c r="AJ31" s="1">
        <v>103</v>
      </c>
      <c r="AK31" s="1">
        <v>127.00003575386999</v>
      </c>
      <c r="AL31" s="1">
        <v>5</v>
      </c>
      <c r="AO31" s="1">
        <v>336.00003575387001</v>
      </c>
      <c r="AP31" s="1">
        <v>0</v>
      </c>
      <c r="AQ31" s="68">
        <f>+Tabla25[[#This Row],[META_CANDELARIA2]]-Tabla25[[#This Row],[META_CANDELARIA]]</f>
        <v>-4.2880016268011012</v>
      </c>
      <c r="AR31" s="68">
        <f>+Tabla25[[#This Row],[META_CANDELARIA2]]-Tabla25[[#This Row],[META_CANDELARIA]]</f>
        <v>-4.2880016268011012</v>
      </c>
      <c r="AS31" s="68">
        <f>+Tabla25[[#This Row],[META_CANDELARIA2]]-Tabla25[[#This Row],[META_CANDELARIA]]</f>
        <v>-4.2880016268011012</v>
      </c>
    </row>
    <row r="32" spans="1:45" ht="39.75" thickTop="1" thickBot="1">
      <c r="A32" s="19" t="s">
        <v>82</v>
      </c>
      <c r="B32" s="20" t="s">
        <v>83</v>
      </c>
      <c r="C32" s="20" t="s">
        <v>84</v>
      </c>
      <c r="D32" s="21">
        <v>22</v>
      </c>
      <c r="E32" s="20" t="s">
        <v>93</v>
      </c>
      <c r="F32" s="20" t="s">
        <v>86</v>
      </c>
      <c r="G32" s="19" t="s">
        <v>87</v>
      </c>
      <c r="H32" s="19" t="s">
        <v>76</v>
      </c>
      <c r="I32" s="19" t="s">
        <v>56</v>
      </c>
      <c r="J32" s="22">
        <v>105404</v>
      </c>
      <c r="K32" s="5">
        <v>0</v>
      </c>
      <c r="L32" s="22">
        <f>+Tabla25[[#This Row],[VALOR UNITARIO]]*Tabla25[[#This Row],[META_CENTRO_ORIENTE]]</f>
        <v>0</v>
      </c>
      <c r="M32" s="63">
        <f>+Tabla25[[#This Row],[META_CENTRO_ORIENTE]]*4.55/100</f>
        <v>0</v>
      </c>
      <c r="N32" s="64">
        <f>+Tabla25[[#This Row],[META_CENTRO_ORIENTE]]*22.8/100</f>
        <v>0</v>
      </c>
      <c r="O32" s="64">
        <f>+Tabla25[[#This Row],[META_CENTRO_ORIENTE]]*8.3/100</f>
        <v>0</v>
      </c>
      <c r="P32" s="64">
        <f>+Tabla25[[#This Row],[META_CENTRO_ORIENTE]]*22.73/100</f>
        <v>0</v>
      </c>
      <c r="Q32" s="64">
        <f>+Tabla25[[#This Row],[META_CENTRO_ORIENTE]]*22.64/100</f>
        <v>0</v>
      </c>
      <c r="R32" s="64">
        <f>+Tabla25[[#This Row],[META_CENTRO_ORIENTE]]*0.14</f>
        <v>0</v>
      </c>
      <c r="S32" s="61">
        <v>0</v>
      </c>
      <c r="T32" s="62">
        <v>0</v>
      </c>
      <c r="U32" s="28">
        <f>+Tabla25[[#This Row],[META_CANDELARIA]]+Tabla25[[#This Row],[META_SANTA_FE]]+Tabla25[[#This Row],[META_MARTIRES]]+Tabla25[[#This Row],[META_SAN_CRISTOBAL]]+Tabla25[[#This Row],[META_RAFAEL_URIBE_URIBE]]+Tabla25[[#This Row],[META_ANTONIO_NARIÑO]]+Tabla25[[#This Row],[META_SUBRED]]+Tabla25[[#This Row],[META_DISTRITO]]</f>
        <v>0</v>
      </c>
      <c r="V32" s="29">
        <f>+Tabla25[[#This Row],[META_CENTRO_ORIENTE]]-Tabla25[[#This Row],[META_TOTAL]]</f>
        <v>0</v>
      </c>
      <c r="W32" s="30">
        <f>+Tabla25[[#This Row],[VALOR UNITARIO]]*Tabla25[[#This Row],[META_CANDELARIA]]</f>
        <v>0</v>
      </c>
      <c r="X32" s="31">
        <f>+Tabla25[[#This Row],[META_SANTA_FE]]*Tabla25[[#This Row],[VALOR UNITARIO]]</f>
        <v>0</v>
      </c>
      <c r="Y32" s="31">
        <f>+Tabla25[[#This Row],[META_MARTIRES]]*Tabla25[[#This Row],[VALOR UNITARIO]]</f>
        <v>0</v>
      </c>
      <c r="Z32" s="31">
        <f>+Tabla25[[#This Row],[META_SAN_CRISTOBAL]]*Tabla25[[#This Row],[VALOR UNITARIO]]</f>
        <v>0</v>
      </c>
      <c r="AA32" s="31">
        <f>+Tabla25[[#This Row],[META_RAFAEL_URIBE_URIBE]]*Tabla25[[#This Row],[VALOR UNITARIO]]</f>
        <v>0</v>
      </c>
      <c r="AB32" s="31">
        <f>+Tabla25[[#This Row],[META_ANTONIO_NARIÑO]]*Tabla25[[#This Row],[VALOR UNITARIO]]</f>
        <v>0</v>
      </c>
      <c r="AC32" s="31">
        <f>+Tabla25[[#This Row],[META_SUBRED]]*Tabla25[[#This Row],[VALOR UNITARIO]]</f>
        <v>0</v>
      </c>
      <c r="AD32" s="32">
        <f>+Tabla25[[#This Row],[META_DISTRITO]]*Tabla25[[#This Row],[VALOR UNITARIO]]</f>
        <v>0</v>
      </c>
      <c r="AE32" s="30">
        <f>SUM(Tabla25[[#This Row],[$_CANDELARIA]:[$_DISTRITO]])</f>
        <v>0</v>
      </c>
      <c r="AF32" s="32">
        <f>+Tabla25[[#This Row],[$_CENTRO_ORIENTE]]-Tabla25[[#This Row],[$_TOTAL]]</f>
        <v>0</v>
      </c>
      <c r="AO32" s="1">
        <v>0</v>
      </c>
      <c r="AP32" s="1">
        <v>0</v>
      </c>
      <c r="AQ32" s="68">
        <f>+Tabla25[[#This Row],[META_CANDELARIA2]]-Tabla25[[#This Row],[META_CANDELARIA]]</f>
        <v>0</v>
      </c>
      <c r="AR32" s="68">
        <f>+Tabla25[[#This Row],[META_CANDELARIA2]]-Tabla25[[#This Row],[META_CANDELARIA]]</f>
        <v>0</v>
      </c>
      <c r="AS32" s="68">
        <f>+Tabla25[[#This Row],[META_CANDELARIA2]]-Tabla25[[#This Row],[META_CANDELARIA]]</f>
        <v>0</v>
      </c>
    </row>
    <row r="33" spans="1:45" ht="39.75" thickTop="1" thickBot="1">
      <c r="A33" s="19" t="s">
        <v>82</v>
      </c>
      <c r="B33" s="20" t="s">
        <v>83</v>
      </c>
      <c r="C33" s="20" t="s">
        <v>84</v>
      </c>
      <c r="D33" s="21">
        <v>23</v>
      </c>
      <c r="E33" s="20" t="s">
        <v>94</v>
      </c>
      <c r="F33" s="20" t="s">
        <v>86</v>
      </c>
      <c r="G33" s="19" t="s">
        <v>87</v>
      </c>
      <c r="H33" s="19" t="s">
        <v>76</v>
      </c>
      <c r="I33" s="19" t="s">
        <v>56</v>
      </c>
      <c r="J33" s="22">
        <v>55938</v>
      </c>
      <c r="K33" s="5">
        <v>0</v>
      </c>
      <c r="L33" s="22">
        <f>+Tabla25[[#This Row],[VALOR UNITARIO]]*Tabla25[[#This Row],[META_CENTRO_ORIENTE]]</f>
        <v>0</v>
      </c>
      <c r="M33" s="63">
        <f>+Tabla25[[#This Row],[META_CENTRO_ORIENTE]]*4.55/100</f>
        <v>0</v>
      </c>
      <c r="N33" s="64">
        <f>+Tabla25[[#This Row],[META_CENTRO_ORIENTE]]*22.8/100</f>
        <v>0</v>
      </c>
      <c r="O33" s="64">
        <f>+Tabla25[[#This Row],[META_CENTRO_ORIENTE]]*8.3/100</f>
        <v>0</v>
      </c>
      <c r="P33" s="64">
        <f>+Tabla25[[#This Row],[META_CENTRO_ORIENTE]]*22.73/100</f>
        <v>0</v>
      </c>
      <c r="Q33" s="64">
        <f>+Tabla25[[#This Row],[META_CENTRO_ORIENTE]]*22.64/100</f>
        <v>0</v>
      </c>
      <c r="R33" s="64">
        <f>+Tabla25[[#This Row],[META_CENTRO_ORIENTE]]*0.14</f>
        <v>0</v>
      </c>
      <c r="S33" s="61">
        <v>0</v>
      </c>
      <c r="T33" s="62">
        <v>0</v>
      </c>
      <c r="U33" s="28">
        <f>+Tabla25[[#This Row],[META_CANDELARIA]]+Tabla25[[#This Row],[META_SANTA_FE]]+Tabla25[[#This Row],[META_MARTIRES]]+Tabla25[[#This Row],[META_SAN_CRISTOBAL]]+Tabla25[[#This Row],[META_RAFAEL_URIBE_URIBE]]+Tabla25[[#This Row],[META_ANTONIO_NARIÑO]]+Tabla25[[#This Row],[META_SUBRED]]+Tabla25[[#This Row],[META_DISTRITO]]</f>
        <v>0</v>
      </c>
      <c r="V33" s="29">
        <f>+Tabla25[[#This Row],[META_CENTRO_ORIENTE]]-Tabla25[[#This Row],[META_TOTAL]]</f>
        <v>0</v>
      </c>
      <c r="W33" s="30">
        <f>+Tabla25[[#This Row],[VALOR UNITARIO]]*Tabla25[[#This Row],[META_CANDELARIA]]</f>
        <v>0</v>
      </c>
      <c r="X33" s="31">
        <f>+Tabla25[[#This Row],[META_SANTA_FE]]*Tabla25[[#This Row],[VALOR UNITARIO]]</f>
        <v>0</v>
      </c>
      <c r="Y33" s="31">
        <f>+Tabla25[[#This Row],[META_MARTIRES]]*Tabla25[[#This Row],[VALOR UNITARIO]]</f>
        <v>0</v>
      </c>
      <c r="Z33" s="31">
        <f>+Tabla25[[#This Row],[META_SAN_CRISTOBAL]]*Tabla25[[#This Row],[VALOR UNITARIO]]</f>
        <v>0</v>
      </c>
      <c r="AA33" s="31">
        <f>+Tabla25[[#This Row],[META_RAFAEL_URIBE_URIBE]]*Tabla25[[#This Row],[VALOR UNITARIO]]</f>
        <v>0</v>
      </c>
      <c r="AB33" s="31">
        <f>+Tabla25[[#This Row],[META_ANTONIO_NARIÑO]]*Tabla25[[#This Row],[VALOR UNITARIO]]</f>
        <v>0</v>
      </c>
      <c r="AC33" s="31">
        <f>+Tabla25[[#This Row],[META_SUBRED]]*Tabla25[[#This Row],[VALOR UNITARIO]]</f>
        <v>0</v>
      </c>
      <c r="AD33" s="32">
        <f>+Tabla25[[#This Row],[META_DISTRITO]]*Tabla25[[#This Row],[VALOR UNITARIO]]</f>
        <v>0</v>
      </c>
      <c r="AE33" s="30">
        <f>SUM(Tabla25[[#This Row],[$_CANDELARIA]:[$_DISTRITO]])</f>
        <v>0</v>
      </c>
      <c r="AF33" s="32">
        <f>+Tabla25[[#This Row],[$_CENTRO_ORIENTE]]-Tabla25[[#This Row],[$_TOTAL]]</f>
        <v>0</v>
      </c>
      <c r="AO33" s="1">
        <v>0</v>
      </c>
      <c r="AP33" s="1">
        <v>0</v>
      </c>
      <c r="AQ33" s="68">
        <f>+Tabla25[[#This Row],[META_CANDELARIA2]]-Tabla25[[#This Row],[META_CANDELARIA]]</f>
        <v>0</v>
      </c>
      <c r="AR33" s="68">
        <f>+Tabla25[[#This Row],[META_CANDELARIA2]]-Tabla25[[#This Row],[META_CANDELARIA]]</f>
        <v>0</v>
      </c>
      <c r="AS33" s="68">
        <f>+Tabla25[[#This Row],[META_CANDELARIA2]]-Tabla25[[#This Row],[META_CANDELARIA]]</f>
        <v>0</v>
      </c>
    </row>
    <row r="34" spans="1:45" ht="27" thickTop="1" thickBot="1">
      <c r="A34" s="19" t="s">
        <v>82</v>
      </c>
      <c r="B34" s="20" t="s">
        <v>83</v>
      </c>
      <c r="C34" s="20" t="s">
        <v>84</v>
      </c>
      <c r="D34" s="21">
        <v>24</v>
      </c>
      <c r="E34" s="20" t="s">
        <v>95</v>
      </c>
      <c r="F34" s="20" t="s">
        <v>89</v>
      </c>
      <c r="G34" s="19" t="s">
        <v>87</v>
      </c>
      <c r="H34" s="19" t="s">
        <v>59</v>
      </c>
      <c r="I34" s="19" t="s">
        <v>56</v>
      </c>
      <c r="J34" s="22">
        <v>180297</v>
      </c>
      <c r="K34" s="5">
        <v>133</v>
      </c>
      <c r="L34" s="22">
        <f>+Tabla25[[#This Row],[VALOR UNITARIO]]*Tabla25[[#This Row],[META_CENTRO_ORIENTE]]</f>
        <v>23979501</v>
      </c>
      <c r="M34" s="41">
        <f>+Tabla25[[#This Row],[META_CENTRO_ORIENTE]]*4.55/100</f>
        <v>6.0514999999999999</v>
      </c>
      <c r="N34" s="42">
        <f>+Tabla25[[#This Row],[META_CENTRO_ORIENTE]]*22.8/100</f>
        <v>30.324000000000002</v>
      </c>
      <c r="O34" s="42">
        <f>+Tabla25[[#This Row],[META_CENTRO_ORIENTE]]*8.3/100</f>
        <v>11.039000000000001</v>
      </c>
      <c r="P34" s="42">
        <f>+Tabla25[[#This Row],[META_CENTRO_ORIENTE]]*22.73/100</f>
        <v>30.230900000000002</v>
      </c>
      <c r="Q34" s="42">
        <f>+Tabla25[[#This Row],[META_CENTRO_ORIENTE]]*27.64/100</f>
        <v>36.761200000000002</v>
      </c>
      <c r="R34" s="42">
        <f>+Tabla25[[#This Row],[META_CENTRO_ORIENTE]]*14/100</f>
        <v>18.62</v>
      </c>
      <c r="S34" s="39">
        <v>0</v>
      </c>
      <c r="T34" s="40">
        <v>0</v>
      </c>
      <c r="U34" s="28">
        <f>+Tabla25[[#This Row],[META_CANDELARIA]]+Tabla25[[#This Row],[META_SANTA_FE]]+Tabla25[[#This Row],[META_MARTIRES]]+Tabla25[[#This Row],[META_SAN_CRISTOBAL]]+Tabla25[[#This Row],[META_RAFAEL_URIBE_URIBE]]+Tabla25[[#This Row],[META_ANTONIO_NARIÑO]]+Tabla25[[#This Row],[META_SUBRED]]+Tabla25[[#This Row],[META_DISTRITO]]</f>
        <v>133.0266</v>
      </c>
      <c r="V34" s="29">
        <f>+Tabla25[[#This Row],[META_CENTRO_ORIENTE]]-Tabla25[[#This Row],[META_TOTAL]]</f>
        <v>-2.6600000000001955E-2</v>
      </c>
      <c r="W34" s="30">
        <f>+Tabla25[[#This Row],[VALOR UNITARIO]]*Tabla25[[#This Row],[META_CANDELARIA]]</f>
        <v>1091067.2955</v>
      </c>
      <c r="X34" s="31">
        <f>+Tabla25[[#This Row],[META_SANTA_FE]]*Tabla25[[#This Row],[VALOR UNITARIO]]</f>
        <v>5467326.2280000001</v>
      </c>
      <c r="Y34" s="31">
        <f>+Tabla25[[#This Row],[META_MARTIRES]]*Tabla25[[#This Row],[VALOR UNITARIO]]</f>
        <v>1990298.5830000003</v>
      </c>
      <c r="Z34" s="31">
        <f>+Tabla25[[#This Row],[META_SAN_CRISTOBAL]]*Tabla25[[#This Row],[VALOR UNITARIO]]</f>
        <v>5450540.5773</v>
      </c>
      <c r="AA34" s="31">
        <f>+Tabla25[[#This Row],[META_RAFAEL_URIBE_URIBE]]*Tabla25[[#This Row],[VALOR UNITARIO]]</f>
        <v>6627934.0764000006</v>
      </c>
      <c r="AB34" s="31">
        <f>+Tabla25[[#This Row],[META_ANTONIO_NARIÑO]]*Tabla25[[#This Row],[VALOR UNITARIO]]</f>
        <v>3357130.14</v>
      </c>
      <c r="AC34" s="31">
        <f>+Tabla25[[#This Row],[META_SUBRED]]*Tabla25[[#This Row],[VALOR UNITARIO]]</f>
        <v>0</v>
      </c>
      <c r="AD34" s="32">
        <f>+Tabla25[[#This Row],[META_DISTRITO]]*Tabla25[[#This Row],[VALOR UNITARIO]]</f>
        <v>0</v>
      </c>
      <c r="AE34" s="30">
        <f>SUM(Tabla25[[#This Row],[$_CANDELARIA]:[$_DISTRITO]])</f>
        <v>23984296.900200002</v>
      </c>
      <c r="AF34" s="32">
        <f>+Tabla25[[#This Row],[$_CENTRO_ORIENTE]]-Tabla25[[#This Row],[$_TOTAL]]</f>
        <v>-4795.9002000018954</v>
      </c>
      <c r="AG34" s="1">
        <v>0</v>
      </c>
      <c r="AH34" s="1">
        <v>0</v>
      </c>
      <c r="AI34" s="1">
        <v>6</v>
      </c>
      <c r="AJ34" s="1">
        <v>127</v>
      </c>
      <c r="AK34" s="1">
        <v>0</v>
      </c>
      <c r="AL34" s="1">
        <v>0</v>
      </c>
      <c r="AM34" s="1">
        <v>0</v>
      </c>
      <c r="AN34" s="1">
        <v>0</v>
      </c>
      <c r="AO34" s="1">
        <v>133</v>
      </c>
      <c r="AP34" s="1">
        <v>0</v>
      </c>
      <c r="AQ34" s="68">
        <f>+Tabla25[[#This Row],[META_CANDELARIA2]]-Tabla25[[#This Row],[META_CANDELARIA]]</f>
        <v>-6.0514999999999999</v>
      </c>
      <c r="AR34" s="68">
        <f>+Tabla25[[#This Row],[META_CANDELARIA2]]-Tabla25[[#This Row],[META_CANDELARIA]]</f>
        <v>-6.0514999999999999</v>
      </c>
      <c r="AS34" s="68">
        <f>+Tabla25[[#This Row],[META_CANDELARIA2]]-Tabla25[[#This Row],[META_CANDELARIA]]</f>
        <v>-6.0514999999999999</v>
      </c>
    </row>
    <row r="35" spans="1:45" ht="39.75" thickTop="1" thickBot="1">
      <c r="A35" s="19" t="s">
        <v>82</v>
      </c>
      <c r="B35" s="20" t="s">
        <v>83</v>
      </c>
      <c r="C35" s="20" t="s">
        <v>84</v>
      </c>
      <c r="D35" s="21">
        <v>25</v>
      </c>
      <c r="E35" s="20" t="s">
        <v>96</v>
      </c>
      <c r="F35" s="20" t="s">
        <v>97</v>
      </c>
      <c r="G35" s="19" t="s">
        <v>87</v>
      </c>
      <c r="H35" s="19" t="s">
        <v>59</v>
      </c>
      <c r="I35" s="19" t="s">
        <v>56</v>
      </c>
      <c r="J35" s="22">
        <v>210809</v>
      </c>
      <c r="K35" s="5">
        <v>37</v>
      </c>
      <c r="L35" s="22">
        <f>+Tabla25[[#This Row],[VALOR UNITARIO]]*Tabla25[[#This Row],[META_CENTRO_ORIENTE]]</f>
        <v>7799933</v>
      </c>
      <c r="M35" s="41">
        <f>+Tabla25[[#This Row],[META_CENTRO_ORIENTE]]*4.55/100</f>
        <v>1.6835</v>
      </c>
      <c r="N35" s="42">
        <f>+Tabla25[[#This Row],[META_CENTRO_ORIENTE]]*22.8/100</f>
        <v>8.4359999999999999</v>
      </c>
      <c r="O35" s="42">
        <f>+Tabla25[[#This Row],[META_CENTRO_ORIENTE]]*8.3/100</f>
        <v>3.0710000000000002</v>
      </c>
      <c r="P35" s="42">
        <f>+Tabla25[[#This Row],[META_CENTRO_ORIENTE]]*22.73/100</f>
        <v>8.4100999999999999</v>
      </c>
      <c r="Q35" s="42">
        <f>+Tabla25[[#This Row],[META_CENTRO_ORIENTE]]*27.64/100</f>
        <v>10.226800000000001</v>
      </c>
      <c r="R35" s="42">
        <f>+Tabla25[[#This Row],[META_CENTRO_ORIENTE]]*14/100</f>
        <v>5.18</v>
      </c>
      <c r="S35" s="39">
        <v>0</v>
      </c>
      <c r="T35" s="40">
        <v>0</v>
      </c>
      <c r="U35" s="28">
        <f>+Tabla25[[#This Row],[META_CANDELARIA]]+Tabla25[[#This Row],[META_SANTA_FE]]+Tabla25[[#This Row],[META_MARTIRES]]+Tabla25[[#This Row],[META_SAN_CRISTOBAL]]+Tabla25[[#This Row],[META_RAFAEL_URIBE_URIBE]]+Tabla25[[#This Row],[META_ANTONIO_NARIÑO]]+Tabla25[[#This Row],[META_SUBRED]]+Tabla25[[#This Row],[META_DISTRITO]]</f>
        <v>37.007400000000004</v>
      </c>
      <c r="V35" s="29">
        <f>+Tabla25[[#This Row],[META_CENTRO_ORIENTE]]-Tabla25[[#This Row],[META_TOTAL]]</f>
        <v>-7.40000000000407E-3</v>
      </c>
      <c r="W35" s="30">
        <f>+Tabla25[[#This Row],[VALOR UNITARIO]]*Tabla25[[#This Row],[META_CANDELARIA]]</f>
        <v>354896.95150000002</v>
      </c>
      <c r="X35" s="31">
        <f>+Tabla25[[#This Row],[META_SANTA_FE]]*Tabla25[[#This Row],[VALOR UNITARIO]]</f>
        <v>1778384.7239999999</v>
      </c>
      <c r="Y35" s="31">
        <f>+Tabla25[[#This Row],[META_MARTIRES]]*Tabla25[[#This Row],[VALOR UNITARIO]]</f>
        <v>647394.43900000001</v>
      </c>
      <c r="Z35" s="31">
        <f>+Tabla25[[#This Row],[META_SAN_CRISTOBAL]]*Tabla25[[#This Row],[VALOR UNITARIO]]</f>
        <v>1772924.7708999999</v>
      </c>
      <c r="AA35" s="31">
        <f>+Tabla25[[#This Row],[META_RAFAEL_URIBE_URIBE]]*Tabla25[[#This Row],[VALOR UNITARIO]]</f>
        <v>2155901.4812000003</v>
      </c>
      <c r="AB35" s="31">
        <f>+Tabla25[[#This Row],[META_ANTONIO_NARIÑO]]*Tabla25[[#This Row],[VALOR UNITARIO]]</f>
        <v>1091990.6199999999</v>
      </c>
      <c r="AC35" s="31">
        <f>+Tabla25[[#This Row],[META_SUBRED]]*Tabla25[[#This Row],[VALOR UNITARIO]]</f>
        <v>0</v>
      </c>
      <c r="AD35" s="32">
        <f>+Tabla25[[#This Row],[META_DISTRITO]]*Tabla25[[#This Row],[VALOR UNITARIO]]</f>
        <v>0</v>
      </c>
      <c r="AE35" s="30">
        <f>SUM(Tabla25[[#This Row],[$_CANDELARIA]:[$_DISTRITO]])</f>
        <v>7801492.9866000004</v>
      </c>
      <c r="AF35" s="32">
        <f>+Tabla25[[#This Row],[$_CENTRO_ORIENTE]]-Tabla25[[#This Row],[$_TOTAL]]</f>
        <v>-1559.9866000004113</v>
      </c>
      <c r="AG35" s="1">
        <v>0</v>
      </c>
      <c r="AH35" s="1">
        <v>8</v>
      </c>
      <c r="AI35" s="1">
        <v>8</v>
      </c>
      <c r="AJ35" s="1">
        <v>8</v>
      </c>
      <c r="AK35" s="1">
        <v>8</v>
      </c>
      <c r="AL35" s="1">
        <v>5</v>
      </c>
      <c r="AO35" s="1">
        <v>37</v>
      </c>
      <c r="AP35" s="1">
        <v>0</v>
      </c>
      <c r="AQ35" s="68">
        <f>+Tabla25[[#This Row],[META_CANDELARIA2]]-Tabla25[[#This Row],[META_CANDELARIA]]</f>
        <v>-1.6835</v>
      </c>
      <c r="AR35" s="68">
        <f>+Tabla25[[#This Row],[META_CANDELARIA2]]-Tabla25[[#This Row],[META_CANDELARIA]]</f>
        <v>-1.6835</v>
      </c>
      <c r="AS35" s="68">
        <f>+Tabla25[[#This Row],[META_CANDELARIA2]]-Tabla25[[#This Row],[META_CANDELARIA]]</f>
        <v>-1.6835</v>
      </c>
    </row>
    <row r="36" spans="1:45" ht="39.75" thickTop="1" thickBot="1">
      <c r="A36" s="19" t="s">
        <v>82</v>
      </c>
      <c r="B36" s="20" t="s">
        <v>83</v>
      </c>
      <c r="C36" s="20" t="s">
        <v>84</v>
      </c>
      <c r="D36" s="21">
        <v>26</v>
      </c>
      <c r="E36" s="20" t="s">
        <v>98</v>
      </c>
      <c r="F36" s="20" t="s">
        <v>86</v>
      </c>
      <c r="G36" s="19" t="s">
        <v>87</v>
      </c>
      <c r="H36" s="19" t="s">
        <v>59</v>
      </c>
      <c r="I36" s="19" t="s">
        <v>56</v>
      </c>
      <c r="J36" s="22">
        <v>140539</v>
      </c>
      <c r="K36" s="5">
        <v>851.99998576907478</v>
      </c>
      <c r="L36" s="22">
        <f>+Tabla25[[#This Row],[VALOR UNITARIO]]*Tabla25[[#This Row],[META_CENTRO_ORIENTE]]</f>
        <v>119739226</v>
      </c>
      <c r="M36" s="41">
        <f>+Tabla25[[#This Row],[META_CENTRO_ORIENTE]]*4.55/100</f>
        <v>38.765999352492898</v>
      </c>
      <c r="N36" s="42">
        <f>+Tabla25[[#This Row],[META_CENTRO_ORIENTE]]*22.8/100</f>
        <v>194.25599675534903</v>
      </c>
      <c r="O36" s="42">
        <f>+Tabla25[[#This Row],[META_CENTRO_ORIENTE]]*8.3/100</f>
        <v>70.715998818833214</v>
      </c>
      <c r="P36" s="42">
        <f>+Tabla25[[#This Row],[META_CENTRO_ORIENTE]]*22.73/100</f>
        <v>193.65959676531071</v>
      </c>
      <c r="Q36" s="42">
        <f>+Tabla25[[#This Row],[META_CENTRO_ORIENTE]]*27.64/100</f>
        <v>235.49279606657225</v>
      </c>
      <c r="R36" s="42">
        <f>+Tabla25[[#This Row],[META_CENTRO_ORIENTE]]*14/100</f>
        <v>119.27999800767047</v>
      </c>
      <c r="S36" s="39">
        <v>0</v>
      </c>
      <c r="T36" s="40">
        <v>0</v>
      </c>
      <c r="U36" s="28">
        <f>+Tabla25[[#This Row],[META_CANDELARIA]]+Tabla25[[#This Row],[META_SANTA_FE]]+Tabla25[[#This Row],[META_MARTIRES]]+Tabla25[[#This Row],[META_SAN_CRISTOBAL]]+Tabla25[[#This Row],[META_RAFAEL_URIBE_URIBE]]+Tabla25[[#This Row],[META_ANTONIO_NARIÑO]]+Tabla25[[#This Row],[META_SUBRED]]+Tabla25[[#This Row],[META_DISTRITO]]</f>
        <v>852.17038576622849</v>
      </c>
      <c r="V36" s="29">
        <f>+Tabla25[[#This Row],[META_CENTRO_ORIENTE]]-Tabla25[[#This Row],[META_TOTAL]]</f>
        <v>-0.17039999715370868</v>
      </c>
      <c r="W36" s="30">
        <f>+Tabla25[[#This Row],[VALOR UNITARIO]]*Tabla25[[#This Row],[META_CANDELARIA]]</f>
        <v>5448134.7829999998</v>
      </c>
      <c r="X36" s="31">
        <f>+Tabla25[[#This Row],[META_SANTA_FE]]*Tabla25[[#This Row],[VALOR UNITARIO]]</f>
        <v>27300543.527999997</v>
      </c>
      <c r="Y36" s="31">
        <f>+Tabla25[[#This Row],[META_MARTIRES]]*Tabla25[[#This Row],[VALOR UNITARIO]]</f>
        <v>9938355.7580000013</v>
      </c>
      <c r="Z36" s="31">
        <f>+Tabla25[[#This Row],[META_SAN_CRISTOBAL]]*Tabla25[[#This Row],[VALOR UNITARIO]]</f>
        <v>27216726.069800001</v>
      </c>
      <c r="AA36" s="31">
        <f>+Tabla25[[#This Row],[META_RAFAEL_URIBE_URIBE]]*Tabla25[[#This Row],[VALOR UNITARIO]]</f>
        <v>33095922.066399999</v>
      </c>
      <c r="AB36" s="31">
        <f>+Tabla25[[#This Row],[META_ANTONIO_NARIÑO]]*Tabla25[[#This Row],[VALOR UNITARIO]]</f>
        <v>16763491.640000001</v>
      </c>
      <c r="AC36" s="31">
        <f>+Tabla25[[#This Row],[META_SUBRED]]*Tabla25[[#This Row],[VALOR UNITARIO]]</f>
        <v>0</v>
      </c>
      <c r="AD36" s="32">
        <f>+Tabla25[[#This Row],[META_DISTRITO]]*Tabla25[[#This Row],[VALOR UNITARIO]]</f>
        <v>0</v>
      </c>
      <c r="AE36" s="30">
        <f>SUM(Tabla25[[#This Row],[$_CANDELARIA]:[$_DISTRITO]])</f>
        <v>119763173.84519999</v>
      </c>
      <c r="AF36" s="32">
        <f>+Tabla25[[#This Row],[$_CENTRO_ORIENTE]]-Tabla25[[#This Row],[$_TOTAL]]</f>
        <v>-23947.845199987292</v>
      </c>
      <c r="AG36" s="1">
        <v>26.999985769075</v>
      </c>
      <c r="AH36" s="1">
        <v>137</v>
      </c>
      <c r="AI36" s="1">
        <v>90</v>
      </c>
      <c r="AJ36" s="1">
        <v>261</v>
      </c>
      <c r="AK36" s="1">
        <v>324</v>
      </c>
      <c r="AL36" s="1">
        <v>13</v>
      </c>
      <c r="AO36" s="1">
        <v>851.99998576907501</v>
      </c>
      <c r="AP36" s="1">
        <v>0</v>
      </c>
      <c r="AQ36" s="68">
        <f>+Tabla25[[#This Row],[META_CANDELARIA2]]-Tabla25[[#This Row],[META_CANDELARIA]]</f>
        <v>-11.766013583417898</v>
      </c>
      <c r="AR36" s="68">
        <f>+Tabla25[[#This Row],[META_CANDELARIA2]]-Tabla25[[#This Row],[META_CANDELARIA]]</f>
        <v>-11.766013583417898</v>
      </c>
      <c r="AS36" s="68">
        <f>+Tabla25[[#This Row],[META_CANDELARIA2]]-Tabla25[[#This Row],[META_CANDELARIA]]</f>
        <v>-11.766013583417898</v>
      </c>
    </row>
    <row r="37" spans="1:45" ht="52.5" thickTop="1" thickBot="1">
      <c r="A37" s="19" t="s">
        <v>82</v>
      </c>
      <c r="B37" s="20" t="s">
        <v>83</v>
      </c>
      <c r="C37" s="20" t="s">
        <v>84</v>
      </c>
      <c r="D37" s="21">
        <v>27</v>
      </c>
      <c r="E37" s="20" t="s">
        <v>99</v>
      </c>
      <c r="F37" s="20" t="s">
        <v>86</v>
      </c>
      <c r="G37" s="19" t="s">
        <v>87</v>
      </c>
      <c r="H37" s="19" t="s">
        <v>59</v>
      </c>
      <c r="I37" s="19" t="s">
        <v>56</v>
      </c>
      <c r="J37" s="22">
        <v>74584</v>
      </c>
      <c r="K37" s="5">
        <v>587.99998659229857</v>
      </c>
      <c r="L37" s="22">
        <f>+Tabla25[[#This Row],[VALOR UNITARIO]]*Tabla25[[#This Row],[META_CENTRO_ORIENTE]]</f>
        <v>43855391</v>
      </c>
      <c r="M37" s="41">
        <f>+Tabla25[[#This Row],[META_CENTRO_ORIENTE]]*4.55/100</f>
        <v>26.753999389949584</v>
      </c>
      <c r="N37" s="42">
        <f>+Tabla25[[#This Row],[META_CENTRO_ORIENTE]]*22.8/100</f>
        <v>134.06399694304409</v>
      </c>
      <c r="O37" s="42">
        <f>+Tabla25[[#This Row],[META_CENTRO_ORIENTE]]*8.3/100</f>
        <v>48.803998887160787</v>
      </c>
      <c r="P37" s="42">
        <f>+Tabla25[[#This Row],[META_CENTRO_ORIENTE]]*22.73/100</f>
        <v>133.65239695242946</v>
      </c>
      <c r="Q37" s="42">
        <f>+Tabla25[[#This Row],[META_CENTRO_ORIENTE]]*27.64/100</f>
        <v>162.52319629411133</v>
      </c>
      <c r="R37" s="42">
        <f>+Tabla25[[#This Row],[META_CENTRO_ORIENTE]]*14/100</f>
        <v>82.319998122921803</v>
      </c>
      <c r="S37" s="39">
        <v>0</v>
      </c>
      <c r="T37" s="40">
        <v>0</v>
      </c>
      <c r="U37" s="28">
        <f>+Tabla25[[#This Row],[META_CANDELARIA]]+Tabla25[[#This Row],[META_SANTA_FE]]+Tabla25[[#This Row],[META_MARTIRES]]+Tabla25[[#This Row],[META_SAN_CRISTOBAL]]+Tabla25[[#This Row],[META_RAFAEL_URIBE_URIBE]]+Tabla25[[#This Row],[META_ANTONIO_NARIÑO]]+Tabla25[[#This Row],[META_SUBRED]]+Tabla25[[#This Row],[META_DISTRITO]]</f>
        <v>588.11758658961708</v>
      </c>
      <c r="V37" s="29">
        <f>+Tabla25[[#This Row],[META_CENTRO_ORIENTE]]-Tabla25[[#This Row],[META_TOTAL]]</f>
        <v>-0.11759999731850712</v>
      </c>
      <c r="W37" s="30">
        <f>+Tabla25[[#This Row],[VALOR UNITARIO]]*Tabla25[[#This Row],[META_CANDELARIA]]</f>
        <v>1995420.2904999999</v>
      </c>
      <c r="X37" s="31">
        <f>+Tabla25[[#This Row],[META_SANTA_FE]]*Tabla25[[#This Row],[VALOR UNITARIO]]</f>
        <v>9999029.148</v>
      </c>
      <c r="Y37" s="31">
        <f>+Tabla25[[#This Row],[META_MARTIRES]]*Tabla25[[#This Row],[VALOR UNITARIO]]</f>
        <v>3639997.4530000002</v>
      </c>
      <c r="Z37" s="31">
        <f>+Tabla25[[#This Row],[META_SAN_CRISTOBAL]]*Tabla25[[#This Row],[VALOR UNITARIO]]</f>
        <v>9968330.3742999993</v>
      </c>
      <c r="AA37" s="31">
        <f>+Tabla25[[#This Row],[META_RAFAEL_URIBE_URIBE]]*Tabla25[[#This Row],[VALOR UNITARIO]]</f>
        <v>12121630.0724</v>
      </c>
      <c r="AB37" s="31">
        <f>+Tabla25[[#This Row],[META_ANTONIO_NARIÑO]]*Tabla25[[#This Row],[VALOR UNITARIO]]</f>
        <v>6139754.7399999993</v>
      </c>
      <c r="AC37" s="31">
        <f>+Tabla25[[#This Row],[META_SUBRED]]*Tabla25[[#This Row],[VALOR UNITARIO]]</f>
        <v>0</v>
      </c>
      <c r="AD37" s="32">
        <f>+Tabla25[[#This Row],[META_DISTRITO]]*Tabla25[[#This Row],[VALOR UNITARIO]]</f>
        <v>0</v>
      </c>
      <c r="AE37" s="30">
        <f>SUM(Tabla25[[#This Row],[$_CANDELARIA]:[$_DISTRITO]])</f>
        <v>43864162.078200005</v>
      </c>
      <c r="AF37" s="32">
        <f>+Tabla25[[#This Row],[$_CENTRO_ORIENTE]]-Tabla25[[#This Row],[$_TOTAL]]</f>
        <v>-8771.0782000049949</v>
      </c>
      <c r="AG37" s="1">
        <v>18</v>
      </c>
      <c r="AH37" s="1">
        <v>94.999986592298995</v>
      </c>
      <c r="AI37" s="1">
        <v>62</v>
      </c>
      <c r="AJ37" s="1">
        <v>180</v>
      </c>
      <c r="AK37" s="1">
        <v>224</v>
      </c>
      <c r="AL37" s="1">
        <v>9</v>
      </c>
      <c r="AO37" s="1">
        <v>587.99998659229902</v>
      </c>
      <c r="AP37" s="1">
        <v>0</v>
      </c>
      <c r="AQ37" s="68">
        <f>+Tabla25[[#This Row],[META_CANDELARIA2]]-Tabla25[[#This Row],[META_CANDELARIA]]</f>
        <v>-8.753999389949584</v>
      </c>
      <c r="AR37" s="68">
        <f>+Tabla25[[#This Row],[META_CANDELARIA2]]-Tabla25[[#This Row],[META_CANDELARIA]]</f>
        <v>-8.753999389949584</v>
      </c>
      <c r="AS37" s="68">
        <f>+Tabla25[[#This Row],[META_CANDELARIA2]]-Tabla25[[#This Row],[META_CANDELARIA]]</f>
        <v>-8.753999389949584</v>
      </c>
    </row>
    <row r="38" spans="1:45" ht="39.75" thickTop="1" thickBot="1">
      <c r="A38" s="19" t="s">
        <v>82</v>
      </c>
      <c r="B38" s="20" t="s">
        <v>83</v>
      </c>
      <c r="C38" s="20" t="s">
        <v>84</v>
      </c>
      <c r="D38" s="21">
        <v>28</v>
      </c>
      <c r="E38" s="20" t="s">
        <v>100</v>
      </c>
      <c r="F38" s="20" t="s">
        <v>86</v>
      </c>
      <c r="G38" s="19" t="s">
        <v>87</v>
      </c>
      <c r="H38" s="19" t="s">
        <v>59</v>
      </c>
      <c r="I38" s="19" t="s">
        <v>56</v>
      </c>
      <c r="J38" s="22">
        <v>215123</v>
      </c>
      <c r="K38" s="5">
        <v>144</v>
      </c>
      <c r="L38" s="22">
        <f>+Tabla25[[#This Row],[VALOR UNITARIO]]*Tabla25[[#This Row],[META_CENTRO_ORIENTE]]</f>
        <v>30977712</v>
      </c>
      <c r="M38" s="41">
        <f>+Tabla25[[#This Row],[META_CENTRO_ORIENTE]]*4.55/100</f>
        <v>6.5519999999999996</v>
      </c>
      <c r="N38" s="42">
        <f>+Tabla25[[#This Row],[META_CENTRO_ORIENTE]]*22.8/100</f>
        <v>32.832000000000001</v>
      </c>
      <c r="O38" s="42">
        <f>+Tabla25[[#This Row],[META_CENTRO_ORIENTE]]*8.3/100</f>
        <v>11.952</v>
      </c>
      <c r="P38" s="42">
        <f>+Tabla25[[#This Row],[META_CENTRO_ORIENTE]]*22.73/100</f>
        <v>32.731200000000001</v>
      </c>
      <c r="Q38" s="42">
        <f>+Tabla25[[#This Row],[META_CENTRO_ORIENTE]]*27.64/100</f>
        <v>39.801600000000001</v>
      </c>
      <c r="R38" s="42">
        <f>+Tabla25[[#This Row],[META_CENTRO_ORIENTE]]*14/100</f>
        <v>20.16</v>
      </c>
      <c r="S38" s="39">
        <v>0</v>
      </c>
      <c r="T38" s="40">
        <v>0</v>
      </c>
      <c r="U38" s="28">
        <f>+Tabla25[[#This Row],[META_CANDELARIA]]+Tabla25[[#This Row],[META_SANTA_FE]]+Tabla25[[#This Row],[META_MARTIRES]]+Tabla25[[#This Row],[META_SAN_CRISTOBAL]]+Tabla25[[#This Row],[META_RAFAEL_URIBE_URIBE]]+Tabla25[[#This Row],[META_ANTONIO_NARIÑO]]+Tabla25[[#This Row],[META_SUBRED]]+Tabla25[[#This Row],[META_DISTRITO]]</f>
        <v>144.02879999999999</v>
      </c>
      <c r="V38" s="29">
        <f>+Tabla25[[#This Row],[META_CENTRO_ORIENTE]]-Tabla25[[#This Row],[META_TOTAL]]</f>
        <v>-2.8799999999989723E-2</v>
      </c>
      <c r="W38" s="30">
        <f>+Tabla25[[#This Row],[VALOR UNITARIO]]*Tabla25[[#This Row],[META_CANDELARIA]]</f>
        <v>1409485.8959999999</v>
      </c>
      <c r="X38" s="31">
        <f>+Tabla25[[#This Row],[META_SANTA_FE]]*Tabla25[[#This Row],[VALOR UNITARIO]]</f>
        <v>7062918.3360000001</v>
      </c>
      <c r="Y38" s="31">
        <f>+Tabla25[[#This Row],[META_MARTIRES]]*Tabla25[[#This Row],[VALOR UNITARIO]]</f>
        <v>2571150.0959999999</v>
      </c>
      <c r="Z38" s="31">
        <f>+Tabla25[[#This Row],[META_SAN_CRISTOBAL]]*Tabla25[[#This Row],[VALOR UNITARIO]]</f>
        <v>7041233.9375999998</v>
      </c>
      <c r="AA38" s="31">
        <f>+Tabla25[[#This Row],[META_RAFAEL_URIBE_URIBE]]*Tabla25[[#This Row],[VALOR UNITARIO]]</f>
        <v>8562239.5967999995</v>
      </c>
      <c r="AB38" s="31">
        <f>+Tabla25[[#This Row],[META_ANTONIO_NARIÑO]]*Tabla25[[#This Row],[VALOR UNITARIO]]</f>
        <v>4336879.68</v>
      </c>
      <c r="AC38" s="31">
        <f>+Tabla25[[#This Row],[META_SUBRED]]*Tabla25[[#This Row],[VALOR UNITARIO]]</f>
        <v>0</v>
      </c>
      <c r="AD38" s="32">
        <f>+Tabla25[[#This Row],[META_DISTRITO]]*Tabla25[[#This Row],[VALOR UNITARIO]]</f>
        <v>0</v>
      </c>
      <c r="AE38" s="30">
        <f>SUM(Tabla25[[#This Row],[$_CANDELARIA]:[$_DISTRITO]])</f>
        <v>30983907.542400002</v>
      </c>
      <c r="AF38" s="32">
        <f>+Tabla25[[#This Row],[$_CENTRO_ORIENTE]]-Tabla25[[#This Row],[$_TOTAL]]</f>
        <v>-6195.5424000024796</v>
      </c>
      <c r="AG38" s="1">
        <v>5</v>
      </c>
      <c r="AH38" s="1">
        <v>23</v>
      </c>
      <c r="AI38" s="1">
        <v>15</v>
      </c>
      <c r="AJ38" s="1">
        <v>44</v>
      </c>
      <c r="AK38" s="1">
        <v>55</v>
      </c>
      <c r="AL38" s="1">
        <v>2</v>
      </c>
      <c r="AO38" s="1">
        <v>144</v>
      </c>
      <c r="AP38" s="1">
        <v>0</v>
      </c>
      <c r="AQ38" s="68">
        <f>+Tabla25[[#This Row],[META_CANDELARIA2]]-Tabla25[[#This Row],[META_CANDELARIA]]</f>
        <v>-1.5519999999999996</v>
      </c>
      <c r="AR38" s="68">
        <f>+Tabla25[[#This Row],[META_CANDELARIA2]]-Tabla25[[#This Row],[META_CANDELARIA]]</f>
        <v>-1.5519999999999996</v>
      </c>
      <c r="AS38" s="68">
        <f>+Tabla25[[#This Row],[META_CANDELARIA2]]-Tabla25[[#This Row],[META_CANDELARIA]]</f>
        <v>-1.5519999999999996</v>
      </c>
    </row>
    <row r="39" spans="1:45" ht="39.75" thickTop="1" thickBot="1">
      <c r="A39" s="19" t="s">
        <v>82</v>
      </c>
      <c r="B39" s="20" t="s">
        <v>83</v>
      </c>
      <c r="C39" s="20" t="s">
        <v>84</v>
      </c>
      <c r="D39" s="21">
        <v>29</v>
      </c>
      <c r="E39" s="20" t="s">
        <v>101</v>
      </c>
      <c r="F39" s="20" t="s">
        <v>86</v>
      </c>
      <c r="G39" s="19" t="s">
        <v>87</v>
      </c>
      <c r="H39" s="19" t="s">
        <v>76</v>
      </c>
      <c r="I39" s="19" t="s">
        <v>56</v>
      </c>
      <c r="J39" s="22">
        <v>140539</v>
      </c>
      <c r="K39" s="5">
        <v>0</v>
      </c>
      <c r="L39" s="22">
        <f>+Tabla25[[#This Row],[VALOR UNITARIO]]*Tabla25[[#This Row],[META_CENTRO_ORIENTE]]</f>
        <v>0</v>
      </c>
      <c r="M39" s="63">
        <f>+Tabla25[[#This Row],[META_CENTRO_ORIENTE]]*4.55/100</f>
        <v>0</v>
      </c>
      <c r="N39" s="64">
        <f>+Tabla25[[#This Row],[META_CENTRO_ORIENTE]]*22.8/100</f>
        <v>0</v>
      </c>
      <c r="O39" s="64">
        <f>+Tabla25[[#This Row],[META_CENTRO_ORIENTE]]*8.3/100</f>
        <v>0</v>
      </c>
      <c r="P39" s="64">
        <f>+Tabla25[[#This Row],[META_CENTRO_ORIENTE]]*22.73/100</f>
        <v>0</v>
      </c>
      <c r="Q39" s="64">
        <f>+Tabla25[[#This Row],[META_CENTRO_ORIENTE]]*22.64/100</f>
        <v>0</v>
      </c>
      <c r="R39" s="64">
        <f>+Tabla25[[#This Row],[META_CENTRO_ORIENTE]]*0.14</f>
        <v>0</v>
      </c>
      <c r="S39" s="61">
        <v>0</v>
      </c>
      <c r="T39" s="62">
        <v>0</v>
      </c>
      <c r="U39" s="28">
        <f>+Tabla25[[#This Row],[META_CANDELARIA]]+Tabla25[[#This Row],[META_SANTA_FE]]+Tabla25[[#This Row],[META_MARTIRES]]+Tabla25[[#This Row],[META_SAN_CRISTOBAL]]+Tabla25[[#This Row],[META_RAFAEL_URIBE_URIBE]]+Tabla25[[#This Row],[META_ANTONIO_NARIÑO]]+Tabla25[[#This Row],[META_SUBRED]]+Tabla25[[#This Row],[META_DISTRITO]]</f>
        <v>0</v>
      </c>
      <c r="V39" s="29">
        <f>+Tabla25[[#This Row],[META_CENTRO_ORIENTE]]-Tabla25[[#This Row],[META_TOTAL]]</f>
        <v>0</v>
      </c>
      <c r="W39" s="30">
        <f>+Tabla25[[#This Row],[VALOR UNITARIO]]*Tabla25[[#This Row],[META_CANDELARIA]]</f>
        <v>0</v>
      </c>
      <c r="X39" s="31">
        <f>+Tabla25[[#This Row],[META_SANTA_FE]]*Tabla25[[#This Row],[VALOR UNITARIO]]</f>
        <v>0</v>
      </c>
      <c r="Y39" s="31">
        <f>+Tabla25[[#This Row],[META_MARTIRES]]*Tabla25[[#This Row],[VALOR UNITARIO]]</f>
        <v>0</v>
      </c>
      <c r="Z39" s="31">
        <f>+Tabla25[[#This Row],[META_SAN_CRISTOBAL]]*Tabla25[[#This Row],[VALOR UNITARIO]]</f>
        <v>0</v>
      </c>
      <c r="AA39" s="31">
        <f>+Tabla25[[#This Row],[META_RAFAEL_URIBE_URIBE]]*Tabla25[[#This Row],[VALOR UNITARIO]]</f>
        <v>0</v>
      </c>
      <c r="AB39" s="31">
        <f>+Tabla25[[#This Row],[META_ANTONIO_NARIÑO]]*Tabla25[[#This Row],[VALOR UNITARIO]]</f>
        <v>0</v>
      </c>
      <c r="AC39" s="31">
        <f>+Tabla25[[#This Row],[META_SUBRED]]*Tabla25[[#This Row],[VALOR UNITARIO]]</f>
        <v>0</v>
      </c>
      <c r="AD39" s="32">
        <f>+Tabla25[[#This Row],[META_DISTRITO]]*Tabla25[[#This Row],[VALOR UNITARIO]]</f>
        <v>0</v>
      </c>
      <c r="AE39" s="30">
        <f>SUM(Tabla25[[#This Row],[$_CANDELARIA]:[$_DISTRITO]])</f>
        <v>0</v>
      </c>
      <c r="AF39" s="32">
        <f>+Tabla25[[#This Row],[$_CENTRO_ORIENTE]]-Tabla25[[#This Row],[$_TOTAL]]</f>
        <v>0</v>
      </c>
      <c r="AO39" s="1">
        <v>0</v>
      </c>
      <c r="AP39" s="1">
        <v>0</v>
      </c>
      <c r="AQ39" s="68">
        <f>+Tabla25[[#This Row],[META_CANDELARIA2]]-Tabla25[[#This Row],[META_CANDELARIA]]</f>
        <v>0</v>
      </c>
      <c r="AR39" s="68">
        <f>+Tabla25[[#This Row],[META_CANDELARIA2]]-Tabla25[[#This Row],[META_CANDELARIA]]</f>
        <v>0</v>
      </c>
      <c r="AS39" s="68">
        <f>+Tabla25[[#This Row],[META_CANDELARIA2]]-Tabla25[[#This Row],[META_CANDELARIA]]</f>
        <v>0</v>
      </c>
    </row>
    <row r="40" spans="1:45" ht="39.75" thickTop="1" thickBot="1">
      <c r="A40" s="19" t="s">
        <v>82</v>
      </c>
      <c r="B40" s="20" t="s">
        <v>83</v>
      </c>
      <c r="C40" s="20" t="s">
        <v>84</v>
      </c>
      <c r="D40" s="21">
        <v>30</v>
      </c>
      <c r="E40" s="20" t="s">
        <v>102</v>
      </c>
      <c r="F40" s="20" t="s">
        <v>86</v>
      </c>
      <c r="G40" s="19" t="s">
        <v>87</v>
      </c>
      <c r="H40" s="19" t="s">
        <v>76</v>
      </c>
      <c r="I40" s="19" t="s">
        <v>56</v>
      </c>
      <c r="J40" s="22">
        <v>74584</v>
      </c>
      <c r="K40" s="5">
        <v>0</v>
      </c>
      <c r="L40" s="22">
        <f>+Tabla25[[#This Row],[VALOR UNITARIO]]*Tabla25[[#This Row],[META_CENTRO_ORIENTE]]</f>
        <v>0</v>
      </c>
      <c r="M40" s="63">
        <f>+Tabla25[[#This Row],[META_CENTRO_ORIENTE]]*4.55/100</f>
        <v>0</v>
      </c>
      <c r="N40" s="64">
        <f>+Tabla25[[#This Row],[META_CENTRO_ORIENTE]]*22.8/100</f>
        <v>0</v>
      </c>
      <c r="O40" s="64">
        <f>+Tabla25[[#This Row],[META_CENTRO_ORIENTE]]*8.3/100</f>
        <v>0</v>
      </c>
      <c r="P40" s="64">
        <f>+Tabla25[[#This Row],[META_CENTRO_ORIENTE]]*22.73/100</f>
        <v>0</v>
      </c>
      <c r="Q40" s="64">
        <f>+Tabla25[[#This Row],[META_CENTRO_ORIENTE]]*22.64/100</f>
        <v>0</v>
      </c>
      <c r="R40" s="64">
        <f>+Tabla25[[#This Row],[META_CENTRO_ORIENTE]]*0.14</f>
        <v>0</v>
      </c>
      <c r="S40" s="61">
        <v>0</v>
      </c>
      <c r="T40" s="62">
        <v>0</v>
      </c>
      <c r="U40" s="28">
        <f>+Tabla25[[#This Row],[META_CANDELARIA]]+Tabla25[[#This Row],[META_SANTA_FE]]+Tabla25[[#This Row],[META_MARTIRES]]+Tabla25[[#This Row],[META_SAN_CRISTOBAL]]+Tabla25[[#This Row],[META_RAFAEL_URIBE_URIBE]]+Tabla25[[#This Row],[META_ANTONIO_NARIÑO]]+Tabla25[[#This Row],[META_SUBRED]]+Tabla25[[#This Row],[META_DISTRITO]]</f>
        <v>0</v>
      </c>
      <c r="V40" s="29">
        <f>+Tabla25[[#This Row],[META_CENTRO_ORIENTE]]-Tabla25[[#This Row],[META_TOTAL]]</f>
        <v>0</v>
      </c>
      <c r="W40" s="30">
        <f>+Tabla25[[#This Row],[VALOR UNITARIO]]*Tabla25[[#This Row],[META_CANDELARIA]]</f>
        <v>0</v>
      </c>
      <c r="X40" s="31">
        <f>+Tabla25[[#This Row],[META_SANTA_FE]]*Tabla25[[#This Row],[VALOR UNITARIO]]</f>
        <v>0</v>
      </c>
      <c r="Y40" s="31">
        <f>+Tabla25[[#This Row],[META_MARTIRES]]*Tabla25[[#This Row],[VALOR UNITARIO]]</f>
        <v>0</v>
      </c>
      <c r="Z40" s="31">
        <f>+Tabla25[[#This Row],[META_SAN_CRISTOBAL]]*Tabla25[[#This Row],[VALOR UNITARIO]]</f>
        <v>0</v>
      </c>
      <c r="AA40" s="31">
        <f>+Tabla25[[#This Row],[META_RAFAEL_URIBE_URIBE]]*Tabla25[[#This Row],[VALOR UNITARIO]]</f>
        <v>0</v>
      </c>
      <c r="AB40" s="31">
        <f>+Tabla25[[#This Row],[META_ANTONIO_NARIÑO]]*Tabla25[[#This Row],[VALOR UNITARIO]]</f>
        <v>0</v>
      </c>
      <c r="AC40" s="31">
        <f>+Tabla25[[#This Row],[META_SUBRED]]*Tabla25[[#This Row],[VALOR UNITARIO]]</f>
        <v>0</v>
      </c>
      <c r="AD40" s="32">
        <f>+Tabla25[[#This Row],[META_DISTRITO]]*Tabla25[[#This Row],[VALOR UNITARIO]]</f>
        <v>0</v>
      </c>
      <c r="AE40" s="30">
        <f>SUM(Tabla25[[#This Row],[$_CANDELARIA]:[$_DISTRITO]])</f>
        <v>0</v>
      </c>
      <c r="AF40" s="32">
        <f>+Tabla25[[#This Row],[$_CENTRO_ORIENTE]]-Tabla25[[#This Row],[$_TOTAL]]</f>
        <v>0</v>
      </c>
      <c r="AO40" s="1">
        <v>0</v>
      </c>
      <c r="AP40" s="1">
        <v>0</v>
      </c>
      <c r="AQ40" s="68">
        <f>+Tabla25[[#This Row],[META_CANDELARIA2]]-Tabla25[[#This Row],[META_CANDELARIA]]</f>
        <v>0</v>
      </c>
      <c r="AR40" s="68">
        <f>+Tabla25[[#This Row],[META_CANDELARIA2]]-Tabla25[[#This Row],[META_CANDELARIA]]</f>
        <v>0</v>
      </c>
      <c r="AS40" s="68">
        <f>+Tabla25[[#This Row],[META_CANDELARIA2]]-Tabla25[[#This Row],[META_CANDELARIA]]</f>
        <v>0</v>
      </c>
    </row>
    <row r="41" spans="1:45" ht="27" thickTop="1" thickBot="1">
      <c r="A41" s="19" t="s">
        <v>82</v>
      </c>
      <c r="B41" s="20" t="s">
        <v>83</v>
      </c>
      <c r="C41" s="20" t="s">
        <v>84</v>
      </c>
      <c r="D41" s="21">
        <v>31</v>
      </c>
      <c r="E41" s="20" t="s">
        <v>103</v>
      </c>
      <c r="F41" s="20" t="s">
        <v>86</v>
      </c>
      <c r="G41" s="19" t="s">
        <v>87</v>
      </c>
      <c r="H41" s="19" t="s">
        <v>59</v>
      </c>
      <c r="I41" s="19" t="s">
        <v>74</v>
      </c>
      <c r="J41" s="22">
        <v>215123</v>
      </c>
      <c r="K41" s="5">
        <v>24</v>
      </c>
      <c r="L41" s="22">
        <f>+Tabla25[[#This Row],[VALOR UNITARIO]]*Tabla25[[#This Row],[META_CENTRO_ORIENTE]]</f>
        <v>5162952</v>
      </c>
      <c r="M41" s="41">
        <f>+Tabla25[[#This Row],[META_CENTRO_ORIENTE]]*4.55/100</f>
        <v>1.0919999999999999</v>
      </c>
      <c r="N41" s="42">
        <f>+Tabla25[[#This Row],[META_CENTRO_ORIENTE]]*22.8/100</f>
        <v>5.4720000000000004</v>
      </c>
      <c r="O41" s="42">
        <f>+Tabla25[[#This Row],[META_CENTRO_ORIENTE]]*8.3/100</f>
        <v>1.9920000000000002</v>
      </c>
      <c r="P41" s="42">
        <f>+Tabla25[[#This Row],[META_CENTRO_ORIENTE]]*22.73/100</f>
        <v>5.4551999999999996</v>
      </c>
      <c r="Q41" s="42">
        <f>+Tabla25[[#This Row],[META_CENTRO_ORIENTE]]*27.64/100</f>
        <v>6.6336000000000004</v>
      </c>
      <c r="R41" s="42">
        <f>+Tabla25[[#This Row],[META_CENTRO_ORIENTE]]*14/100</f>
        <v>3.36</v>
      </c>
      <c r="S41" s="39">
        <v>0</v>
      </c>
      <c r="T41" s="40">
        <v>0</v>
      </c>
      <c r="U41" s="28">
        <f>+Tabla25[[#This Row],[META_CANDELARIA]]+Tabla25[[#This Row],[META_SANTA_FE]]+Tabla25[[#This Row],[META_MARTIRES]]+Tabla25[[#This Row],[META_SAN_CRISTOBAL]]+Tabla25[[#This Row],[META_RAFAEL_URIBE_URIBE]]+Tabla25[[#This Row],[META_ANTONIO_NARIÑO]]+Tabla25[[#This Row],[META_SUBRED]]+Tabla25[[#This Row],[META_DISTRITO]]</f>
        <v>24.004799999999999</v>
      </c>
      <c r="V41" s="29">
        <f>+Tabla25[[#This Row],[META_CENTRO_ORIENTE]]-Tabla25[[#This Row],[META_TOTAL]]</f>
        <v>-4.7999999999994714E-3</v>
      </c>
      <c r="W41" s="30">
        <f>+Tabla25[[#This Row],[VALOR UNITARIO]]*Tabla25[[#This Row],[META_CANDELARIA]]</f>
        <v>234914.31599999996</v>
      </c>
      <c r="X41" s="31">
        <f>+Tabla25[[#This Row],[META_SANTA_FE]]*Tabla25[[#This Row],[VALOR UNITARIO]]</f>
        <v>1177153.0560000001</v>
      </c>
      <c r="Y41" s="31">
        <f>+Tabla25[[#This Row],[META_MARTIRES]]*Tabla25[[#This Row],[VALOR UNITARIO]]</f>
        <v>428525.01600000006</v>
      </c>
      <c r="Z41" s="31">
        <f>+Tabla25[[#This Row],[META_SAN_CRISTOBAL]]*Tabla25[[#This Row],[VALOR UNITARIO]]</f>
        <v>1173538.9896</v>
      </c>
      <c r="AA41" s="31">
        <f>+Tabla25[[#This Row],[META_RAFAEL_URIBE_URIBE]]*Tabla25[[#This Row],[VALOR UNITARIO]]</f>
        <v>1427039.9328000001</v>
      </c>
      <c r="AB41" s="31">
        <f>+Tabla25[[#This Row],[META_ANTONIO_NARIÑO]]*Tabla25[[#This Row],[VALOR UNITARIO]]</f>
        <v>722813.28</v>
      </c>
      <c r="AC41" s="31">
        <f>+Tabla25[[#This Row],[META_SUBRED]]*Tabla25[[#This Row],[VALOR UNITARIO]]</f>
        <v>0</v>
      </c>
      <c r="AD41" s="32">
        <f>+Tabla25[[#This Row],[META_DISTRITO]]*Tabla25[[#This Row],[VALOR UNITARIO]]</f>
        <v>0</v>
      </c>
      <c r="AE41" s="30">
        <f>SUM(Tabla25[[#This Row],[$_CANDELARIA]:[$_DISTRITO]])</f>
        <v>5163984.5904000001</v>
      </c>
      <c r="AF41" s="32">
        <f>+Tabla25[[#This Row],[$_CENTRO_ORIENTE]]-Tabla25[[#This Row],[$_TOTAL]]</f>
        <v>-1032.5904000001028</v>
      </c>
      <c r="AG41" s="1">
        <v>1</v>
      </c>
      <c r="AH41" s="1">
        <v>4</v>
      </c>
      <c r="AI41" s="1">
        <v>3</v>
      </c>
      <c r="AJ41" s="1">
        <v>7</v>
      </c>
      <c r="AK41" s="1">
        <v>9</v>
      </c>
      <c r="AL41" s="1">
        <v>0</v>
      </c>
      <c r="AO41" s="1">
        <v>24</v>
      </c>
      <c r="AP41" s="1">
        <v>0</v>
      </c>
      <c r="AQ41" s="68">
        <f>+Tabla25[[#This Row],[META_CANDELARIA2]]-Tabla25[[#This Row],[META_CANDELARIA]]</f>
        <v>-9.199999999999986E-2</v>
      </c>
      <c r="AR41" s="68">
        <f>+Tabla25[[#This Row],[META_CANDELARIA2]]-Tabla25[[#This Row],[META_CANDELARIA]]</f>
        <v>-9.199999999999986E-2</v>
      </c>
      <c r="AS41" s="68">
        <f>+Tabla25[[#This Row],[META_CANDELARIA2]]-Tabla25[[#This Row],[META_CANDELARIA]]</f>
        <v>-9.199999999999986E-2</v>
      </c>
    </row>
    <row r="42" spans="1:45" ht="27" thickTop="1" thickBot="1">
      <c r="A42" s="19" t="s">
        <v>82</v>
      </c>
      <c r="B42" s="20" t="s">
        <v>83</v>
      </c>
      <c r="C42" s="20" t="s">
        <v>84</v>
      </c>
      <c r="D42" s="21">
        <v>31</v>
      </c>
      <c r="E42" s="20" t="s">
        <v>103</v>
      </c>
      <c r="F42" s="20" t="s">
        <v>89</v>
      </c>
      <c r="G42" s="19" t="s">
        <v>87</v>
      </c>
      <c r="H42" s="19" t="s">
        <v>59</v>
      </c>
      <c r="I42" s="19" t="s">
        <v>74</v>
      </c>
      <c r="J42" s="22">
        <v>215123</v>
      </c>
      <c r="K42" s="5">
        <v>12.000004648503415</v>
      </c>
      <c r="L42" s="22">
        <f>+Tabla25[[#This Row],[VALOR UNITARIO]]*Tabla25[[#This Row],[META_CENTRO_ORIENTE]]</f>
        <v>2581477</v>
      </c>
      <c r="M42" s="41">
        <f>+Tabla25[[#This Row],[META_CENTRO_ORIENTE]]*4.55/100</f>
        <v>0.54600021150690536</v>
      </c>
      <c r="N42" s="42">
        <f>+Tabla25[[#This Row],[META_CENTRO_ORIENTE]]*22.8/100</f>
        <v>2.7360010598587787</v>
      </c>
      <c r="O42" s="42">
        <f>+Tabla25[[#This Row],[META_CENTRO_ORIENTE]]*8.3/100</f>
        <v>0.99600038582578354</v>
      </c>
      <c r="P42" s="42">
        <f>+Tabla25[[#This Row],[META_CENTRO_ORIENTE]]*22.73/100</f>
        <v>2.7276010566048261</v>
      </c>
      <c r="Q42" s="42">
        <f>+Tabla25[[#This Row],[META_CENTRO_ORIENTE]]*27.64/100</f>
        <v>3.3168012848463437</v>
      </c>
      <c r="R42" s="42">
        <f>+Tabla25[[#This Row],[META_CENTRO_ORIENTE]]*14/100</f>
        <v>1.6800006507904781</v>
      </c>
      <c r="S42" s="39">
        <v>0</v>
      </c>
      <c r="T42" s="40">
        <v>0</v>
      </c>
      <c r="U42" s="28">
        <f>+Tabla25[[#This Row],[META_CANDELARIA]]+Tabla25[[#This Row],[META_SANTA_FE]]+Tabla25[[#This Row],[META_MARTIRES]]+Tabla25[[#This Row],[META_SAN_CRISTOBAL]]+Tabla25[[#This Row],[META_RAFAEL_URIBE_URIBE]]+Tabla25[[#This Row],[META_ANTONIO_NARIÑO]]+Tabla25[[#This Row],[META_SUBRED]]+Tabla25[[#This Row],[META_DISTRITO]]</f>
        <v>12.002404649433114</v>
      </c>
      <c r="V42" s="29">
        <f>+Tabla25[[#This Row],[META_CENTRO_ORIENTE]]-Tabla25[[#This Row],[META_TOTAL]]</f>
        <v>-2.4000009296987201E-3</v>
      </c>
      <c r="W42" s="30">
        <f>+Tabla25[[#This Row],[VALOR UNITARIO]]*Tabla25[[#This Row],[META_CANDELARIA]]</f>
        <v>117457.2035</v>
      </c>
      <c r="X42" s="31">
        <f>+Tabla25[[#This Row],[META_SANTA_FE]]*Tabla25[[#This Row],[VALOR UNITARIO]]</f>
        <v>588576.75600000005</v>
      </c>
      <c r="Y42" s="31">
        <f>+Tabla25[[#This Row],[META_MARTIRES]]*Tabla25[[#This Row],[VALOR UNITARIO]]</f>
        <v>214262.59100000004</v>
      </c>
      <c r="Z42" s="31">
        <f>+Tabla25[[#This Row],[META_SAN_CRISTOBAL]]*Tabla25[[#This Row],[VALOR UNITARIO]]</f>
        <v>586769.72210000001</v>
      </c>
      <c r="AA42" s="31">
        <f>+Tabla25[[#This Row],[META_RAFAEL_URIBE_URIBE]]*Tabla25[[#This Row],[VALOR UNITARIO]]</f>
        <v>713520.24280000001</v>
      </c>
      <c r="AB42" s="31">
        <f>+Tabla25[[#This Row],[META_ANTONIO_NARIÑO]]*Tabla25[[#This Row],[VALOR UNITARIO]]</f>
        <v>361406.78</v>
      </c>
      <c r="AC42" s="31">
        <f>+Tabla25[[#This Row],[META_SUBRED]]*Tabla25[[#This Row],[VALOR UNITARIO]]</f>
        <v>0</v>
      </c>
      <c r="AD42" s="32">
        <f>+Tabla25[[#This Row],[META_DISTRITO]]*Tabla25[[#This Row],[VALOR UNITARIO]]</f>
        <v>0</v>
      </c>
      <c r="AE42" s="30">
        <f>SUM(Tabla25[[#This Row],[$_CANDELARIA]:[$_DISTRITO]])</f>
        <v>2581993.2954000002</v>
      </c>
      <c r="AF42" s="32">
        <f>+Tabla25[[#This Row],[$_CENTRO_ORIENTE]]-Tabla25[[#This Row],[$_TOTAL]]</f>
        <v>-516.29540000017732</v>
      </c>
      <c r="AG42" s="1">
        <v>0</v>
      </c>
      <c r="AH42" s="1">
        <v>0</v>
      </c>
      <c r="AI42" s="1">
        <v>3</v>
      </c>
      <c r="AJ42" s="1">
        <v>3</v>
      </c>
      <c r="AK42" s="1">
        <v>3</v>
      </c>
      <c r="AL42" s="1">
        <v>3</v>
      </c>
      <c r="AM42" s="1">
        <v>0</v>
      </c>
      <c r="AN42" s="1">
        <v>0</v>
      </c>
      <c r="AO42" s="1">
        <v>12</v>
      </c>
      <c r="AP42" s="1">
        <v>4.6485034150833826E-6</v>
      </c>
      <c r="AQ42" s="68">
        <f>+Tabla25[[#This Row],[META_CANDELARIA2]]-Tabla25[[#This Row],[META_CANDELARIA]]</f>
        <v>-0.54600021150690536</v>
      </c>
      <c r="AR42" s="68">
        <f>+Tabla25[[#This Row],[META_CANDELARIA2]]-Tabla25[[#This Row],[META_CANDELARIA]]</f>
        <v>-0.54600021150690536</v>
      </c>
      <c r="AS42" s="68">
        <f>+Tabla25[[#This Row],[META_CANDELARIA2]]-Tabla25[[#This Row],[META_CANDELARIA]]</f>
        <v>-0.54600021150690536</v>
      </c>
    </row>
    <row r="43" spans="1:45" ht="27" thickTop="1" thickBot="1">
      <c r="A43" s="19" t="s">
        <v>82</v>
      </c>
      <c r="B43" s="20" t="s">
        <v>83</v>
      </c>
      <c r="C43" s="20" t="s">
        <v>84</v>
      </c>
      <c r="D43" s="21">
        <v>31</v>
      </c>
      <c r="E43" s="20" t="s">
        <v>103</v>
      </c>
      <c r="F43" s="20" t="s">
        <v>97</v>
      </c>
      <c r="G43" s="19" t="s">
        <v>87</v>
      </c>
      <c r="H43" s="19" t="s">
        <v>59</v>
      </c>
      <c r="I43" s="19" t="s">
        <v>74</v>
      </c>
      <c r="J43" s="22">
        <v>215123</v>
      </c>
      <c r="K43" s="5">
        <v>12.000004648503415</v>
      </c>
      <c r="L43" s="22">
        <f>+Tabla25[[#This Row],[VALOR UNITARIO]]*Tabla25[[#This Row],[META_CENTRO_ORIENTE]]</f>
        <v>2581477</v>
      </c>
      <c r="M43" s="41">
        <f>+Tabla25[[#This Row],[META_CENTRO_ORIENTE]]*4.55/100</f>
        <v>0.54600021150690536</v>
      </c>
      <c r="N43" s="42">
        <f>+Tabla25[[#This Row],[META_CENTRO_ORIENTE]]*22.8/100</f>
        <v>2.7360010598587787</v>
      </c>
      <c r="O43" s="42">
        <f>+Tabla25[[#This Row],[META_CENTRO_ORIENTE]]*8.3/100</f>
        <v>0.99600038582578354</v>
      </c>
      <c r="P43" s="42">
        <f>+Tabla25[[#This Row],[META_CENTRO_ORIENTE]]*22.73/100</f>
        <v>2.7276010566048261</v>
      </c>
      <c r="Q43" s="42">
        <f>+Tabla25[[#This Row],[META_CENTRO_ORIENTE]]*27.64/100</f>
        <v>3.3168012848463437</v>
      </c>
      <c r="R43" s="42">
        <f>+Tabla25[[#This Row],[META_CENTRO_ORIENTE]]*14/100</f>
        <v>1.6800006507904781</v>
      </c>
      <c r="S43" s="39">
        <v>0</v>
      </c>
      <c r="T43" s="40">
        <v>0</v>
      </c>
      <c r="U43" s="28">
        <f>+Tabla25[[#This Row],[META_CANDELARIA]]+Tabla25[[#This Row],[META_SANTA_FE]]+Tabla25[[#This Row],[META_MARTIRES]]+Tabla25[[#This Row],[META_SAN_CRISTOBAL]]+Tabla25[[#This Row],[META_RAFAEL_URIBE_URIBE]]+Tabla25[[#This Row],[META_ANTONIO_NARIÑO]]+Tabla25[[#This Row],[META_SUBRED]]+Tabla25[[#This Row],[META_DISTRITO]]</f>
        <v>12.002404649433114</v>
      </c>
      <c r="V43" s="29">
        <f>+Tabla25[[#This Row],[META_CENTRO_ORIENTE]]-Tabla25[[#This Row],[META_TOTAL]]</f>
        <v>-2.4000009296987201E-3</v>
      </c>
      <c r="W43" s="30">
        <f>+Tabla25[[#This Row],[VALOR UNITARIO]]*Tabla25[[#This Row],[META_CANDELARIA]]</f>
        <v>117457.2035</v>
      </c>
      <c r="X43" s="31">
        <f>+Tabla25[[#This Row],[META_SANTA_FE]]*Tabla25[[#This Row],[VALOR UNITARIO]]</f>
        <v>588576.75600000005</v>
      </c>
      <c r="Y43" s="31">
        <f>+Tabla25[[#This Row],[META_MARTIRES]]*Tabla25[[#This Row],[VALOR UNITARIO]]</f>
        <v>214262.59100000004</v>
      </c>
      <c r="Z43" s="31">
        <f>+Tabla25[[#This Row],[META_SAN_CRISTOBAL]]*Tabla25[[#This Row],[VALOR UNITARIO]]</f>
        <v>586769.72210000001</v>
      </c>
      <c r="AA43" s="31">
        <f>+Tabla25[[#This Row],[META_RAFAEL_URIBE_URIBE]]*Tabla25[[#This Row],[VALOR UNITARIO]]</f>
        <v>713520.24280000001</v>
      </c>
      <c r="AB43" s="31">
        <f>+Tabla25[[#This Row],[META_ANTONIO_NARIÑO]]*Tabla25[[#This Row],[VALOR UNITARIO]]</f>
        <v>361406.78</v>
      </c>
      <c r="AC43" s="31">
        <f>+Tabla25[[#This Row],[META_SUBRED]]*Tabla25[[#This Row],[VALOR UNITARIO]]</f>
        <v>0</v>
      </c>
      <c r="AD43" s="32">
        <f>+Tabla25[[#This Row],[META_DISTRITO]]*Tabla25[[#This Row],[VALOR UNITARIO]]</f>
        <v>0</v>
      </c>
      <c r="AE43" s="30">
        <f>SUM(Tabla25[[#This Row],[$_CANDELARIA]:[$_DISTRITO]])</f>
        <v>2581993.2954000002</v>
      </c>
      <c r="AF43" s="32">
        <f>+Tabla25[[#This Row],[$_CENTRO_ORIENTE]]-Tabla25[[#This Row],[$_TOTAL]]</f>
        <v>-516.29540000017732</v>
      </c>
      <c r="AK43" s="1">
        <v>12.000004648503415</v>
      </c>
      <c r="AO43" s="1">
        <v>12.000004648503415</v>
      </c>
      <c r="AP43" s="1">
        <v>0</v>
      </c>
      <c r="AQ43" s="68">
        <f>+Tabla25[[#This Row],[META_CANDELARIA2]]-Tabla25[[#This Row],[META_CANDELARIA]]</f>
        <v>-0.54600021150690536</v>
      </c>
      <c r="AR43" s="68">
        <f>+Tabla25[[#This Row],[META_CANDELARIA2]]-Tabla25[[#This Row],[META_CANDELARIA]]</f>
        <v>-0.54600021150690536</v>
      </c>
      <c r="AS43" s="68">
        <f>+Tabla25[[#This Row],[META_CANDELARIA2]]-Tabla25[[#This Row],[META_CANDELARIA]]</f>
        <v>-0.54600021150690536</v>
      </c>
    </row>
    <row r="44" spans="1:45" ht="27" thickTop="1" thickBot="1">
      <c r="A44" s="19" t="s">
        <v>82</v>
      </c>
      <c r="B44" s="20" t="s">
        <v>83</v>
      </c>
      <c r="C44" s="20" t="s">
        <v>84</v>
      </c>
      <c r="D44" s="21">
        <v>31</v>
      </c>
      <c r="E44" s="20" t="s">
        <v>103</v>
      </c>
      <c r="F44" s="20" t="s">
        <v>90</v>
      </c>
      <c r="G44" s="19" t="s">
        <v>87</v>
      </c>
      <c r="H44" s="19" t="s">
        <v>59</v>
      </c>
      <c r="I44" s="19" t="s">
        <v>74</v>
      </c>
      <c r="J44" s="22">
        <v>215123</v>
      </c>
      <c r="K44" s="5">
        <v>12.000004648503415</v>
      </c>
      <c r="L44" s="22">
        <f>+Tabla25[[#This Row],[VALOR UNITARIO]]*Tabla25[[#This Row],[META_CENTRO_ORIENTE]]</f>
        <v>2581477</v>
      </c>
      <c r="M44" s="41">
        <f>+Tabla25[[#This Row],[META_CENTRO_ORIENTE]]*4.55/100</f>
        <v>0.54600021150690536</v>
      </c>
      <c r="N44" s="42">
        <f>+Tabla25[[#This Row],[META_CENTRO_ORIENTE]]*22.8/100</f>
        <v>2.7360010598587787</v>
      </c>
      <c r="O44" s="42">
        <f>+Tabla25[[#This Row],[META_CENTRO_ORIENTE]]*8.3/100</f>
        <v>0.99600038582578354</v>
      </c>
      <c r="P44" s="42">
        <f>+Tabla25[[#This Row],[META_CENTRO_ORIENTE]]*22.73/100</f>
        <v>2.7276010566048261</v>
      </c>
      <c r="Q44" s="42">
        <f>+Tabla25[[#This Row],[META_CENTRO_ORIENTE]]*27.64/100</f>
        <v>3.3168012848463437</v>
      </c>
      <c r="R44" s="42">
        <f>+Tabla25[[#This Row],[META_CENTRO_ORIENTE]]*14/100</f>
        <v>1.6800006507904781</v>
      </c>
      <c r="S44" s="39">
        <v>0</v>
      </c>
      <c r="T44" s="40">
        <v>0</v>
      </c>
      <c r="U44" s="28">
        <f>+Tabla25[[#This Row],[META_CANDELARIA]]+Tabla25[[#This Row],[META_SANTA_FE]]+Tabla25[[#This Row],[META_MARTIRES]]+Tabla25[[#This Row],[META_SAN_CRISTOBAL]]+Tabla25[[#This Row],[META_RAFAEL_URIBE_URIBE]]+Tabla25[[#This Row],[META_ANTONIO_NARIÑO]]+Tabla25[[#This Row],[META_SUBRED]]+Tabla25[[#This Row],[META_DISTRITO]]</f>
        <v>12.002404649433114</v>
      </c>
      <c r="V44" s="29">
        <f>+Tabla25[[#This Row],[META_CENTRO_ORIENTE]]-Tabla25[[#This Row],[META_TOTAL]]</f>
        <v>-2.4000009296987201E-3</v>
      </c>
      <c r="W44" s="30">
        <f>+Tabla25[[#This Row],[VALOR UNITARIO]]*Tabla25[[#This Row],[META_CANDELARIA]]</f>
        <v>117457.2035</v>
      </c>
      <c r="X44" s="31">
        <f>+Tabla25[[#This Row],[META_SANTA_FE]]*Tabla25[[#This Row],[VALOR UNITARIO]]</f>
        <v>588576.75600000005</v>
      </c>
      <c r="Y44" s="31">
        <f>+Tabla25[[#This Row],[META_MARTIRES]]*Tabla25[[#This Row],[VALOR UNITARIO]]</f>
        <v>214262.59100000004</v>
      </c>
      <c r="Z44" s="31">
        <f>+Tabla25[[#This Row],[META_SAN_CRISTOBAL]]*Tabla25[[#This Row],[VALOR UNITARIO]]</f>
        <v>586769.72210000001</v>
      </c>
      <c r="AA44" s="31">
        <f>+Tabla25[[#This Row],[META_RAFAEL_URIBE_URIBE]]*Tabla25[[#This Row],[VALOR UNITARIO]]</f>
        <v>713520.24280000001</v>
      </c>
      <c r="AB44" s="31">
        <f>+Tabla25[[#This Row],[META_ANTONIO_NARIÑO]]*Tabla25[[#This Row],[VALOR UNITARIO]]</f>
        <v>361406.78</v>
      </c>
      <c r="AC44" s="31">
        <f>+Tabla25[[#This Row],[META_SUBRED]]*Tabla25[[#This Row],[VALOR UNITARIO]]</f>
        <v>0</v>
      </c>
      <c r="AD44" s="32">
        <f>+Tabla25[[#This Row],[META_DISTRITO]]*Tabla25[[#This Row],[VALOR UNITARIO]]</f>
        <v>0</v>
      </c>
      <c r="AE44" s="30">
        <f>SUM(Tabla25[[#This Row],[$_CANDELARIA]:[$_DISTRITO]])</f>
        <v>2581993.2954000002</v>
      </c>
      <c r="AF44" s="32">
        <f>+Tabla25[[#This Row],[$_CENTRO_ORIENTE]]-Tabla25[[#This Row],[$_TOTAL]]</f>
        <v>-516.29540000017732</v>
      </c>
      <c r="AG44" s="1">
        <v>0</v>
      </c>
      <c r="AH44" s="1">
        <v>0</v>
      </c>
      <c r="AI44" s="1">
        <v>0</v>
      </c>
      <c r="AJ44" s="1">
        <v>0</v>
      </c>
      <c r="AK44" s="1">
        <v>12</v>
      </c>
      <c r="AL44" s="1">
        <v>0</v>
      </c>
      <c r="AM44" s="1">
        <v>0</v>
      </c>
      <c r="AN44" s="1">
        <v>0</v>
      </c>
      <c r="AO44" s="1">
        <v>12</v>
      </c>
      <c r="AP44" s="1">
        <v>4.6485034150833826E-6</v>
      </c>
      <c r="AQ44" s="68">
        <f>+Tabla25[[#This Row],[META_CANDELARIA2]]-Tabla25[[#This Row],[META_CANDELARIA]]</f>
        <v>-0.54600021150690536</v>
      </c>
      <c r="AR44" s="68">
        <f>+Tabla25[[#This Row],[META_CANDELARIA2]]-Tabla25[[#This Row],[META_CANDELARIA]]</f>
        <v>-0.54600021150690536</v>
      </c>
      <c r="AS44" s="68">
        <f>+Tabla25[[#This Row],[META_CANDELARIA2]]-Tabla25[[#This Row],[META_CANDELARIA]]</f>
        <v>-0.54600021150690536</v>
      </c>
    </row>
    <row r="45" spans="1:45" ht="39.75" thickTop="1" thickBot="1">
      <c r="A45" s="19" t="s">
        <v>82</v>
      </c>
      <c r="B45" s="20" t="s">
        <v>83</v>
      </c>
      <c r="C45" s="20" t="s">
        <v>84</v>
      </c>
      <c r="D45" s="21">
        <v>32</v>
      </c>
      <c r="E45" s="20" t="s">
        <v>105</v>
      </c>
      <c r="F45" s="20" t="s">
        <v>89</v>
      </c>
      <c r="G45" s="19" t="s">
        <v>87</v>
      </c>
      <c r="H45" s="19" t="s">
        <v>59</v>
      </c>
      <c r="I45" s="19" t="s">
        <v>74</v>
      </c>
      <c r="J45" s="22">
        <v>281078</v>
      </c>
      <c r="K45" s="5">
        <v>660.00001067319397</v>
      </c>
      <c r="L45" s="22">
        <f>+Tabla25[[#This Row],[VALOR UNITARIO]]*Tabla25[[#This Row],[META_CENTRO_ORIENTE]]</f>
        <v>185511483</v>
      </c>
      <c r="M45" s="41">
        <f>+Tabla25[[#This Row],[META_CENTRO_ORIENTE]]*4.55/100</f>
        <v>30.030000485630325</v>
      </c>
      <c r="N45" s="42">
        <f>+Tabla25[[#This Row],[META_CENTRO_ORIENTE]]*22.8/100</f>
        <v>150.48000243348824</v>
      </c>
      <c r="O45" s="42">
        <f>+Tabla25[[#This Row],[META_CENTRO_ORIENTE]]*8.3/100</f>
        <v>54.780000885875104</v>
      </c>
      <c r="P45" s="42">
        <f>+Tabla25[[#This Row],[META_CENTRO_ORIENTE]]*22.73/100</f>
        <v>150.01800242601701</v>
      </c>
      <c r="Q45" s="42">
        <f>+Tabla25[[#This Row],[META_CENTRO_ORIENTE]]*27.64/100</f>
        <v>182.42400295007081</v>
      </c>
      <c r="R45" s="42">
        <f>+Tabla25[[#This Row],[META_CENTRO_ORIENTE]]*14/100</f>
        <v>92.400001494247149</v>
      </c>
      <c r="S45" s="39">
        <v>0</v>
      </c>
      <c r="T45" s="40">
        <v>0</v>
      </c>
      <c r="U45" s="28">
        <f>+Tabla25[[#This Row],[META_CANDELARIA]]+Tabla25[[#This Row],[META_SANTA_FE]]+Tabla25[[#This Row],[META_MARTIRES]]+Tabla25[[#This Row],[META_SAN_CRISTOBAL]]+Tabla25[[#This Row],[META_RAFAEL_URIBE_URIBE]]+Tabla25[[#This Row],[META_ANTONIO_NARIÑO]]+Tabla25[[#This Row],[META_SUBRED]]+Tabla25[[#This Row],[META_DISTRITO]]</f>
        <v>660.13201067532862</v>
      </c>
      <c r="V45" s="29">
        <f>+Tabla25[[#This Row],[META_CENTRO_ORIENTE]]-Tabla25[[#This Row],[META_TOTAL]]</f>
        <v>-0.13200000213464591</v>
      </c>
      <c r="W45" s="30">
        <f>+Tabla25[[#This Row],[VALOR UNITARIO]]*Tabla25[[#This Row],[META_CANDELARIA]]</f>
        <v>8440772.4765000008</v>
      </c>
      <c r="X45" s="31">
        <f>+Tabla25[[#This Row],[META_SANTA_FE]]*Tabla25[[#This Row],[VALOR UNITARIO]]</f>
        <v>42296618.124000005</v>
      </c>
      <c r="Y45" s="31">
        <f>+Tabla25[[#This Row],[META_MARTIRES]]*Tabla25[[#This Row],[VALOR UNITARIO]]</f>
        <v>15397453.089000003</v>
      </c>
      <c r="Z45" s="31">
        <f>+Tabla25[[#This Row],[META_SAN_CRISTOBAL]]*Tabla25[[#This Row],[VALOR UNITARIO]]</f>
        <v>42166760.085900009</v>
      </c>
      <c r="AA45" s="31">
        <f>+Tabla25[[#This Row],[META_RAFAEL_URIBE_URIBE]]*Tabla25[[#This Row],[VALOR UNITARIO]]</f>
        <v>51275373.901200004</v>
      </c>
      <c r="AB45" s="31">
        <f>+Tabla25[[#This Row],[META_ANTONIO_NARIÑO]]*Tabla25[[#This Row],[VALOR UNITARIO]]</f>
        <v>25971607.620000001</v>
      </c>
      <c r="AC45" s="31">
        <f>+Tabla25[[#This Row],[META_SUBRED]]*Tabla25[[#This Row],[VALOR UNITARIO]]</f>
        <v>0</v>
      </c>
      <c r="AD45" s="32">
        <f>+Tabla25[[#This Row],[META_DISTRITO]]*Tabla25[[#This Row],[VALOR UNITARIO]]</f>
        <v>0</v>
      </c>
      <c r="AE45" s="30">
        <f>SUM(Tabla25[[#This Row],[$_CANDELARIA]:[$_DISTRITO]])</f>
        <v>185548585.29660001</v>
      </c>
      <c r="AF45" s="32">
        <f>+Tabla25[[#This Row],[$_CENTRO_ORIENTE]]-Tabla25[[#This Row],[$_TOTAL]]</f>
        <v>-37102.296600013971</v>
      </c>
      <c r="AG45" s="1">
        <v>0</v>
      </c>
      <c r="AH45" s="1">
        <v>30</v>
      </c>
      <c r="AI45" s="1">
        <v>113</v>
      </c>
      <c r="AJ45" s="1">
        <v>387</v>
      </c>
      <c r="AK45" s="1">
        <v>130</v>
      </c>
      <c r="AL45" s="1">
        <v>0</v>
      </c>
      <c r="AM45" s="1">
        <v>0</v>
      </c>
      <c r="AN45" s="1">
        <v>0</v>
      </c>
      <c r="AO45" s="1">
        <v>660</v>
      </c>
      <c r="AP45" s="1">
        <v>1.0673193969523709E-5</v>
      </c>
      <c r="AQ45" s="68">
        <f>+Tabla25[[#This Row],[META_CANDELARIA2]]-Tabla25[[#This Row],[META_CANDELARIA]]</f>
        <v>-30.030000485630325</v>
      </c>
      <c r="AR45" s="68">
        <f>+Tabla25[[#This Row],[META_CANDELARIA2]]-Tabla25[[#This Row],[META_CANDELARIA]]</f>
        <v>-30.030000485630325</v>
      </c>
      <c r="AS45" s="68">
        <f>+Tabla25[[#This Row],[META_CANDELARIA2]]-Tabla25[[#This Row],[META_CANDELARIA]]</f>
        <v>-30.030000485630325</v>
      </c>
    </row>
    <row r="46" spans="1:45" ht="52.5" thickTop="1" thickBot="1">
      <c r="A46" s="19" t="s">
        <v>82</v>
      </c>
      <c r="B46" s="20" t="s">
        <v>83</v>
      </c>
      <c r="C46" s="20" t="s">
        <v>84</v>
      </c>
      <c r="D46" s="21">
        <v>33</v>
      </c>
      <c r="E46" s="20" t="s">
        <v>106</v>
      </c>
      <c r="F46" s="20" t="s">
        <v>97</v>
      </c>
      <c r="G46" s="19" t="s">
        <v>107</v>
      </c>
      <c r="H46" s="19" t="s">
        <v>59</v>
      </c>
      <c r="I46" s="19" t="s">
        <v>56</v>
      </c>
      <c r="J46" s="22">
        <v>1094110</v>
      </c>
      <c r="K46" s="5">
        <v>9.0000018279697649</v>
      </c>
      <c r="L46" s="22">
        <f>+Tabla25[[#This Row],[VALOR UNITARIO]]*Tabla25[[#This Row],[META_CENTRO_ORIENTE]]</f>
        <v>9846992</v>
      </c>
      <c r="M46" s="41">
        <f>+Tabla25[[#This Row],[META_CENTRO_ORIENTE]]*4.55/100</f>
        <v>0.40950008317262432</v>
      </c>
      <c r="N46" s="42">
        <f>+Tabla25[[#This Row],[META_CENTRO_ORIENTE]]*22.8/100</f>
        <v>2.0520004167771067</v>
      </c>
      <c r="O46" s="42">
        <f>+Tabla25[[#This Row],[META_CENTRO_ORIENTE]]*8.3/100</f>
        <v>0.74700015172149048</v>
      </c>
      <c r="P46" s="42">
        <f>+Tabla25[[#This Row],[META_CENTRO_ORIENTE]]*22.73/100</f>
        <v>2.0457004154975276</v>
      </c>
      <c r="Q46" s="42">
        <f>+Tabla25[[#This Row],[META_CENTRO_ORIENTE]]*27.64/100</f>
        <v>2.487600505250843</v>
      </c>
      <c r="R46" s="42">
        <f>+Tabla25[[#This Row],[META_CENTRO_ORIENTE]]*14/100</f>
        <v>1.260000255915767</v>
      </c>
      <c r="S46" s="39">
        <v>0</v>
      </c>
      <c r="T46" s="40">
        <v>0</v>
      </c>
      <c r="U46" s="28">
        <f>+Tabla25[[#This Row],[META_CANDELARIA]]+Tabla25[[#This Row],[META_SANTA_FE]]+Tabla25[[#This Row],[META_MARTIRES]]+Tabla25[[#This Row],[META_SAN_CRISTOBAL]]+Tabla25[[#This Row],[META_RAFAEL_URIBE_URIBE]]+Tabla25[[#This Row],[META_ANTONIO_NARIÑO]]+Tabla25[[#This Row],[META_SUBRED]]+Tabla25[[#This Row],[META_DISTRITO]]</f>
        <v>9.001801828335358</v>
      </c>
      <c r="V46" s="29">
        <f>+Tabla25[[#This Row],[META_CENTRO_ORIENTE]]-Tabla25[[#This Row],[META_TOTAL]]</f>
        <v>-1.8000003655931351E-3</v>
      </c>
      <c r="W46" s="30">
        <f>+Tabla25[[#This Row],[VALOR UNITARIO]]*Tabla25[[#This Row],[META_CANDELARIA]]</f>
        <v>448038.136</v>
      </c>
      <c r="X46" s="31">
        <f>+Tabla25[[#This Row],[META_SANTA_FE]]*Tabla25[[#This Row],[VALOR UNITARIO]]</f>
        <v>2245114.176</v>
      </c>
      <c r="Y46" s="31">
        <f>+Tabla25[[#This Row],[META_MARTIRES]]*Tabla25[[#This Row],[VALOR UNITARIO]]</f>
        <v>817300.33599999989</v>
      </c>
      <c r="Z46" s="31">
        <f>+Tabla25[[#This Row],[META_SAN_CRISTOBAL]]*Tabla25[[#This Row],[VALOR UNITARIO]]</f>
        <v>2238221.2815999999</v>
      </c>
      <c r="AA46" s="31">
        <f>+Tabla25[[#This Row],[META_RAFAEL_URIBE_URIBE]]*Tabla25[[#This Row],[VALOR UNITARIO]]</f>
        <v>2721708.5888</v>
      </c>
      <c r="AB46" s="31">
        <f>+Tabla25[[#This Row],[META_ANTONIO_NARIÑO]]*Tabla25[[#This Row],[VALOR UNITARIO]]</f>
        <v>1378578.88</v>
      </c>
      <c r="AC46" s="31">
        <f>+Tabla25[[#This Row],[META_SUBRED]]*Tabla25[[#This Row],[VALOR UNITARIO]]</f>
        <v>0</v>
      </c>
      <c r="AD46" s="32">
        <f>+Tabla25[[#This Row],[META_DISTRITO]]*Tabla25[[#This Row],[VALOR UNITARIO]]</f>
        <v>0</v>
      </c>
      <c r="AE46" s="30">
        <f>SUM(Tabla25[[#This Row],[$_CANDELARIA]:[$_DISTRITO]])</f>
        <v>9848961.3984000012</v>
      </c>
      <c r="AF46" s="32">
        <f>+Tabla25[[#This Row],[$_CENTRO_ORIENTE]]-Tabla25[[#This Row],[$_TOTAL]]</f>
        <v>-1969.3984000012279</v>
      </c>
      <c r="AH46" s="1">
        <v>2.00000182796976</v>
      </c>
      <c r="AI46" s="1">
        <v>1</v>
      </c>
      <c r="AJ46" s="1">
        <v>3</v>
      </c>
      <c r="AK46" s="1">
        <v>3</v>
      </c>
      <c r="AO46" s="1">
        <v>9.0000018279697596</v>
      </c>
      <c r="AP46" s="1">
        <v>0</v>
      </c>
      <c r="AQ46" s="68">
        <f>+Tabla25[[#This Row],[META_CANDELARIA2]]-Tabla25[[#This Row],[META_CANDELARIA]]</f>
        <v>-0.40950008317262432</v>
      </c>
      <c r="AR46" s="68">
        <f>+Tabla25[[#This Row],[META_CANDELARIA2]]-Tabla25[[#This Row],[META_CANDELARIA]]</f>
        <v>-0.40950008317262432</v>
      </c>
      <c r="AS46" s="68">
        <f>+Tabla25[[#This Row],[META_CANDELARIA2]]-Tabla25[[#This Row],[META_CANDELARIA]]</f>
        <v>-0.40950008317262432</v>
      </c>
    </row>
    <row r="47" spans="1:45" ht="52.5" thickTop="1" thickBot="1">
      <c r="A47" s="19" t="s">
        <v>82</v>
      </c>
      <c r="B47" s="20" t="s">
        <v>83</v>
      </c>
      <c r="C47" s="20" t="s">
        <v>108</v>
      </c>
      <c r="D47" s="21">
        <v>34</v>
      </c>
      <c r="E47" s="20" t="s">
        <v>109</v>
      </c>
      <c r="F47" s="20" t="s">
        <v>86</v>
      </c>
      <c r="G47" s="19" t="s">
        <v>87</v>
      </c>
      <c r="H47" s="19" t="s">
        <v>59</v>
      </c>
      <c r="I47" s="19" t="s">
        <v>56</v>
      </c>
      <c r="J47" s="22">
        <v>161342</v>
      </c>
      <c r="K47" s="5">
        <v>48</v>
      </c>
      <c r="L47" s="22">
        <f>+Tabla25[[#This Row],[VALOR UNITARIO]]*Tabla25[[#This Row],[META_CENTRO_ORIENTE]]</f>
        <v>7744416</v>
      </c>
      <c r="M47" s="41">
        <f>+Tabla25[[#This Row],[META_CENTRO_ORIENTE]]*4.55/100</f>
        <v>2.1839999999999997</v>
      </c>
      <c r="N47" s="42">
        <f>+Tabla25[[#This Row],[META_CENTRO_ORIENTE]]*22.8/100</f>
        <v>10.944000000000001</v>
      </c>
      <c r="O47" s="42">
        <f>+Tabla25[[#This Row],[META_CENTRO_ORIENTE]]*8.3/100</f>
        <v>3.9840000000000004</v>
      </c>
      <c r="P47" s="42">
        <f>+Tabla25[[#This Row],[META_CENTRO_ORIENTE]]*22.73/100</f>
        <v>10.910399999999999</v>
      </c>
      <c r="Q47" s="42">
        <f>+Tabla25[[#This Row],[META_CENTRO_ORIENTE]]*27.64/100</f>
        <v>13.267200000000001</v>
      </c>
      <c r="R47" s="42">
        <f>+Tabla25[[#This Row],[META_CENTRO_ORIENTE]]*14/100</f>
        <v>6.72</v>
      </c>
      <c r="S47" s="39">
        <v>0</v>
      </c>
      <c r="T47" s="40">
        <v>0</v>
      </c>
      <c r="U47" s="28">
        <f>+Tabla25[[#This Row],[META_CANDELARIA]]+Tabla25[[#This Row],[META_SANTA_FE]]+Tabla25[[#This Row],[META_MARTIRES]]+Tabla25[[#This Row],[META_SAN_CRISTOBAL]]+Tabla25[[#This Row],[META_RAFAEL_URIBE_URIBE]]+Tabla25[[#This Row],[META_ANTONIO_NARIÑO]]+Tabla25[[#This Row],[META_SUBRED]]+Tabla25[[#This Row],[META_DISTRITO]]</f>
        <v>48.009599999999999</v>
      </c>
      <c r="V47" s="29">
        <f>+Tabla25[[#This Row],[META_CENTRO_ORIENTE]]-Tabla25[[#This Row],[META_TOTAL]]</f>
        <v>-9.5999999999989427E-3</v>
      </c>
      <c r="W47" s="30">
        <f>+Tabla25[[#This Row],[VALOR UNITARIO]]*Tabla25[[#This Row],[META_CANDELARIA]]</f>
        <v>352370.92799999996</v>
      </c>
      <c r="X47" s="31">
        <f>+Tabla25[[#This Row],[META_SANTA_FE]]*Tabla25[[#This Row],[VALOR UNITARIO]]</f>
        <v>1765726.8480000002</v>
      </c>
      <c r="Y47" s="31">
        <f>+Tabla25[[#This Row],[META_MARTIRES]]*Tabla25[[#This Row],[VALOR UNITARIO]]</f>
        <v>642786.52800000005</v>
      </c>
      <c r="Z47" s="31">
        <f>+Tabla25[[#This Row],[META_SAN_CRISTOBAL]]*Tabla25[[#This Row],[VALOR UNITARIO]]</f>
        <v>1760305.7567999999</v>
      </c>
      <c r="AA47" s="31">
        <f>+Tabla25[[#This Row],[META_RAFAEL_URIBE_URIBE]]*Tabla25[[#This Row],[VALOR UNITARIO]]</f>
        <v>2140556.5824000002</v>
      </c>
      <c r="AB47" s="31">
        <f>+Tabla25[[#This Row],[META_ANTONIO_NARIÑO]]*Tabla25[[#This Row],[VALOR UNITARIO]]</f>
        <v>1084218.24</v>
      </c>
      <c r="AC47" s="31">
        <f>+Tabla25[[#This Row],[META_SUBRED]]*Tabla25[[#This Row],[VALOR UNITARIO]]</f>
        <v>0</v>
      </c>
      <c r="AD47" s="32">
        <f>+Tabla25[[#This Row],[META_DISTRITO]]*Tabla25[[#This Row],[VALOR UNITARIO]]</f>
        <v>0</v>
      </c>
      <c r="AE47" s="30">
        <f>SUM(Tabla25[[#This Row],[$_CANDELARIA]:[$_DISTRITO]])</f>
        <v>7745964.883200001</v>
      </c>
      <c r="AF47" s="32">
        <f>+Tabla25[[#This Row],[$_CENTRO_ORIENTE]]-Tabla25[[#This Row],[$_TOTAL]]</f>
        <v>-1548.8832000009716</v>
      </c>
      <c r="AG47" s="1">
        <v>2</v>
      </c>
      <c r="AH47" s="1">
        <v>8</v>
      </c>
      <c r="AI47" s="1">
        <v>5</v>
      </c>
      <c r="AJ47" s="1">
        <v>15</v>
      </c>
      <c r="AK47" s="1">
        <v>17</v>
      </c>
      <c r="AL47" s="1">
        <v>1</v>
      </c>
      <c r="AO47" s="1">
        <v>48</v>
      </c>
      <c r="AP47" s="1">
        <v>0</v>
      </c>
      <c r="AQ47" s="68">
        <f>+Tabla25[[#This Row],[META_CANDELARIA2]]-Tabla25[[#This Row],[META_CANDELARIA]]</f>
        <v>-0.18399999999999972</v>
      </c>
      <c r="AR47" s="68">
        <f>+Tabla25[[#This Row],[META_CANDELARIA2]]-Tabla25[[#This Row],[META_CANDELARIA]]</f>
        <v>-0.18399999999999972</v>
      </c>
      <c r="AS47" s="68">
        <f>+Tabla25[[#This Row],[META_CANDELARIA2]]-Tabla25[[#This Row],[META_CANDELARIA]]</f>
        <v>-0.18399999999999972</v>
      </c>
    </row>
    <row r="48" spans="1:45" ht="27" thickTop="1" thickBot="1">
      <c r="A48" s="19" t="s">
        <v>82</v>
      </c>
      <c r="B48" s="20" t="s">
        <v>83</v>
      </c>
      <c r="C48" s="20" t="s">
        <v>84</v>
      </c>
      <c r="D48" s="21">
        <v>35</v>
      </c>
      <c r="E48" s="20" t="s">
        <v>110</v>
      </c>
      <c r="F48" s="20" t="s">
        <v>86</v>
      </c>
      <c r="G48" s="19" t="s">
        <v>87</v>
      </c>
      <c r="H48" s="19" t="s">
        <v>59</v>
      </c>
      <c r="I48" s="19" t="s">
        <v>56</v>
      </c>
      <c r="J48" s="22">
        <v>215123</v>
      </c>
      <c r="K48" s="5">
        <v>60</v>
      </c>
      <c r="L48" s="22">
        <f>+Tabla25[[#This Row],[VALOR UNITARIO]]*Tabla25[[#This Row],[META_CENTRO_ORIENTE]]</f>
        <v>12907380</v>
      </c>
      <c r="M48" s="41">
        <f>+Tabla25[[#This Row],[META_CENTRO_ORIENTE]]*4.55/100</f>
        <v>2.73</v>
      </c>
      <c r="N48" s="42">
        <f>+Tabla25[[#This Row],[META_CENTRO_ORIENTE]]*22.8/100</f>
        <v>13.68</v>
      </c>
      <c r="O48" s="42">
        <f>+Tabla25[[#This Row],[META_CENTRO_ORIENTE]]*8.3/100</f>
        <v>4.9800000000000004</v>
      </c>
      <c r="P48" s="42">
        <f>+Tabla25[[#This Row],[META_CENTRO_ORIENTE]]*22.73/100</f>
        <v>13.638</v>
      </c>
      <c r="Q48" s="42">
        <f>+Tabla25[[#This Row],[META_CENTRO_ORIENTE]]*27.64/100</f>
        <v>16.584</v>
      </c>
      <c r="R48" s="42">
        <f>+Tabla25[[#This Row],[META_CENTRO_ORIENTE]]*14/100</f>
        <v>8.4</v>
      </c>
      <c r="S48" s="39">
        <v>0</v>
      </c>
      <c r="T48" s="40">
        <v>0</v>
      </c>
      <c r="U48"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48" s="29">
        <f>+Tabla25[[#This Row],[META_CENTRO_ORIENTE]]-Tabla25[[#This Row],[META_TOTAL]]</f>
        <v>-1.1999999999993349E-2</v>
      </c>
      <c r="W48" s="30">
        <f>+Tabla25[[#This Row],[VALOR UNITARIO]]*Tabla25[[#This Row],[META_CANDELARIA]]</f>
        <v>587285.79</v>
      </c>
      <c r="X48" s="31">
        <f>+Tabla25[[#This Row],[META_SANTA_FE]]*Tabla25[[#This Row],[VALOR UNITARIO]]</f>
        <v>2942882.64</v>
      </c>
      <c r="Y48" s="31">
        <f>+Tabla25[[#This Row],[META_MARTIRES]]*Tabla25[[#This Row],[VALOR UNITARIO]]</f>
        <v>1071312.54</v>
      </c>
      <c r="Z48" s="31">
        <f>+Tabla25[[#This Row],[META_SAN_CRISTOBAL]]*Tabla25[[#This Row],[VALOR UNITARIO]]</f>
        <v>2933847.4739999999</v>
      </c>
      <c r="AA48" s="31">
        <f>+Tabla25[[#This Row],[META_RAFAEL_URIBE_URIBE]]*Tabla25[[#This Row],[VALOR UNITARIO]]</f>
        <v>3567599.8319999999</v>
      </c>
      <c r="AB48" s="31">
        <f>+Tabla25[[#This Row],[META_ANTONIO_NARIÑO]]*Tabla25[[#This Row],[VALOR UNITARIO]]</f>
        <v>1807033.2000000002</v>
      </c>
      <c r="AC48" s="31">
        <f>+Tabla25[[#This Row],[META_SUBRED]]*Tabla25[[#This Row],[VALOR UNITARIO]]</f>
        <v>0</v>
      </c>
      <c r="AD48" s="32">
        <f>+Tabla25[[#This Row],[META_DISTRITO]]*Tabla25[[#This Row],[VALOR UNITARIO]]</f>
        <v>0</v>
      </c>
      <c r="AE48" s="30">
        <f>SUM(Tabla25[[#This Row],[$_CANDELARIA]:[$_DISTRITO]])</f>
        <v>12909961.476</v>
      </c>
      <c r="AF48" s="32">
        <f>+Tabla25[[#This Row],[$_CENTRO_ORIENTE]]-Tabla25[[#This Row],[$_TOTAL]]</f>
        <v>-2581.4759999997914</v>
      </c>
      <c r="AG48" s="1">
        <v>2</v>
      </c>
      <c r="AH48" s="1">
        <v>10</v>
      </c>
      <c r="AI48" s="1">
        <v>6</v>
      </c>
      <c r="AJ48" s="1">
        <v>18</v>
      </c>
      <c r="AK48" s="1">
        <v>23</v>
      </c>
      <c r="AL48" s="1">
        <v>1</v>
      </c>
      <c r="AO48" s="1">
        <v>60</v>
      </c>
      <c r="AP48" s="1">
        <v>0</v>
      </c>
      <c r="AQ48" s="68">
        <f>+Tabla25[[#This Row],[META_CANDELARIA2]]-Tabla25[[#This Row],[META_CANDELARIA]]</f>
        <v>-0.73</v>
      </c>
      <c r="AR48" s="68">
        <f>+Tabla25[[#This Row],[META_CANDELARIA2]]-Tabla25[[#This Row],[META_CANDELARIA]]</f>
        <v>-0.73</v>
      </c>
      <c r="AS48" s="68">
        <f>+Tabla25[[#This Row],[META_CANDELARIA2]]-Tabla25[[#This Row],[META_CANDELARIA]]</f>
        <v>-0.73</v>
      </c>
    </row>
    <row r="49" spans="1:45" ht="27" thickTop="1" thickBot="1">
      <c r="A49" s="19" t="s">
        <v>82</v>
      </c>
      <c r="B49" s="20" t="s">
        <v>83</v>
      </c>
      <c r="C49" s="20" t="s">
        <v>84</v>
      </c>
      <c r="D49" s="21">
        <v>36</v>
      </c>
      <c r="E49" s="20" t="s">
        <v>111</v>
      </c>
      <c r="F49" s="20" t="s">
        <v>86</v>
      </c>
      <c r="G49" s="19" t="s">
        <v>87</v>
      </c>
      <c r="H49" s="19" t="s">
        <v>76</v>
      </c>
      <c r="I49" s="19" t="s">
        <v>56</v>
      </c>
      <c r="J49" s="22">
        <v>140539</v>
      </c>
      <c r="K49" s="5">
        <v>0</v>
      </c>
      <c r="L49" s="22">
        <f>+Tabla25[[#This Row],[VALOR UNITARIO]]*Tabla25[[#This Row],[META_CENTRO_ORIENTE]]</f>
        <v>0</v>
      </c>
      <c r="M49" s="63">
        <f>+Tabla25[[#This Row],[META_CENTRO_ORIENTE]]*4.55/100</f>
        <v>0</v>
      </c>
      <c r="N49" s="64">
        <f>+Tabla25[[#This Row],[META_CENTRO_ORIENTE]]*22.8/100</f>
        <v>0</v>
      </c>
      <c r="O49" s="64">
        <f>+Tabla25[[#This Row],[META_CENTRO_ORIENTE]]*8.3/100</f>
        <v>0</v>
      </c>
      <c r="P49" s="64">
        <f>+Tabla25[[#This Row],[META_CENTRO_ORIENTE]]*22.73/100</f>
        <v>0</v>
      </c>
      <c r="Q49" s="64">
        <f>+Tabla25[[#This Row],[META_CENTRO_ORIENTE]]*22.64/100</f>
        <v>0</v>
      </c>
      <c r="R49" s="64">
        <f>+Tabla25[[#This Row],[META_CENTRO_ORIENTE]]*0.14</f>
        <v>0</v>
      </c>
      <c r="S49" s="61">
        <v>0</v>
      </c>
      <c r="T49" s="62">
        <v>0</v>
      </c>
      <c r="U49" s="28">
        <f>+Tabla25[[#This Row],[META_CANDELARIA]]+Tabla25[[#This Row],[META_SANTA_FE]]+Tabla25[[#This Row],[META_MARTIRES]]+Tabla25[[#This Row],[META_SAN_CRISTOBAL]]+Tabla25[[#This Row],[META_RAFAEL_URIBE_URIBE]]+Tabla25[[#This Row],[META_ANTONIO_NARIÑO]]+Tabla25[[#This Row],[META_SUBRED]]+Tabla25[[#This Row],[META_DISTRITO]]</f>
        <v>0</v>
      </c>
      <c r="V49" s="29">
        <f>+Tabla25[[#This Row],[META_CENTRO_ORIENTE]]-Tabla25[[#This Row],[META_TOTAL]]</f>
        <v>0</v>
      </c>
      <c r="W49" s="30">
        <f>+Tabla25[[#This Row],[VALOR UNITARIO]]*Tabla25[[#This Row],[META_CANDELARIA]]</f>
        <v>0</v>
      </c>
      <c r="X49" s="31">
        <f>+Tabla25[[#This Row],[META_SANTA_FE]]*Tabla25[[#This Row],[VALOR UNITARIO]]</f>
        <v>0</v>
      </c>
      <c r="Y49" s="31">
        <f>+Tabla25[[#This Row],[META_MARTIRES]]*Tabla25[[#This Row],[VALOR UNITARIO]]</f>
        <v>0</v>
      </c>
      <c r="Z49" s="31">
        <f>+Tabla25[[#This Row],[META_SAN_CRISTOBAL]]*Tabla25[[#This Row],[VALOR UNITARIO]]</f>
        <v>0</v>
      </c>
      <c r="AA49" s="31">
        <f>+Tabla25[[#This Row],[META_RAFAEL_URIBE_URIBE]]*Tabla25[[#This Row],[VALOR UNITARIO]]</f>
        <v>0</v>
      </c>
      <c r="AB49" s="31">
        <f>+Tabla25[[#This Row],[META_ANTONIO_NARIÑO]]*Tabla25[[#This Row],[VALOR UNITARIO]]</f>
        <v>0</v>
      </c>
      <c r="AC49" s="31">
        <f>+Tabla25[[#This Row],[META_SUBRED]]*Tabla25[[#This Row],[VALOR UNITARIO]]</f>
        <v>0</v>
      </c>
      <c r="AD49" s="32">
        <f>+Tabla25[[#This Row],[META_DISTRITO]]*Tabla25[[#This Row],[VALOR UNITARIO]]</f>
        <v>0</v>
      </c>
      <c r="AE49" s="30">
        <f>SUM(Tabla25[[#This Row],[$_CANDELARIA]:[$_DISTRITO]])</f>
        <v>0</v>
      </c>
      <c r="AF49" s="32">
        <f>+Tabla25[[#This Row],[$_CENTRO_ORIENTE]]-Tabla25[[#This Row],[$_TOTAL]]</f>
        <v>0</v>
      </c>
      <c r="AO49" s="1">
        <v>0</v>
      </c>
      <c r="AP49" s="1">
        <v>0</v>
      </c>
      <c r="AQ49" s="68">
        <f>+Tabla25[[#This Row],[META_CANDELARIA2]]-Tabla25[[#This Row],[META_CANDELARIA]]</f>
        <v>0</v>
      </c>
      <c r="AR49" s="68">
        <f>+Tabla25[[#This Row],[META_CANDELARIA2]]-Tabla25[[#This Row],[META_CANDELARIA]]</f>
        <v>0</v>
      </c>
      <c r="AS49" s="68">
        <f>+Tabla25[[#This Row],[META_CANDELARIA2]]-Tabla25[[#This Row],[META_CANDELARIA]]</f>
        <v>0</v>
      </c>
    </row>
    <row r="50" spans="1:45" ht="39.75" thickTop="1" thickBot="1">
      <c r="A50" s="19" t="s">
        <v>82</v>
      </c>
      <c r="B50" s="20" t="s">
        <v>83</v>
      </c>
      <c r="C50" s="20" t="s">
        <v>84</v>
      </c>
      <c r="D50" s="21">
        <v>37</v>
      </c>
      <c r="E50" s="20" t="s">
        <v>112</v>
      </c>
      <c r="F50" s="20" t="s">
        <v>86</v>
      </c>
      <c r="G50" s="19" t="s">
        <v>87</v>
      </c>
      <c r="H50" s="19" t="s">
        <v>76</v>
      </c>
      <c r="I50" s="19" t="s">
        <v>56</v>
      </c>
      <c r="J50" s="22">
        <v>74584</v>
      </c>
      <c r="K50" s="5">
        <v>0</v>
      </c>
      <c r="L50" s="22">
        <f>+Tabla25[[#This Row],[VALOR UNITARIO]]*Tabla25[[#This Row],[META_CENTRO_ORIENTE]]</f>
        <v>0</v>
      </c>
      <c r="M50" s="63">
        <f>+Tabla25[[#This Row],[META_CENTRO_ORIENTE]]*4.55/100</f>
        <v>0</v>
      </c>
      <c r="N50" s="64">
        <f>+Tabla25[[#This Row],[META_CENTRO_ORIENTE]]*22.8/100</f>
        <v>0</v>
      </c>
      <c r="O50" s="64">
        <f>+Tabla25[[#This Row],[META_CENTRO_ORIENTE]]*8.3/100</f>
        <v>0</v>
      </c>
      <c r="P50" s="64">
        <f>+Tabla25[[#This Row],[META_CENTRO_ORIENTE]]*22.73/100</f>
        <v>0</v>
      </c>
      <c r="Q50" s="64">
        <f>+Tabla25[[#This Row],[META_CENTRO_ORIENTE]]*22.64/100</f>
        <v>0</v>
      </c>
      <c r="R50" s="64">
        <f>+Tabla25[[#This Row],[META_CENTRO_ORIENTE]]*0.14</f>
        <v>0</v>
      </c>
      <c r="S50" s="61">
        <v>0</v>
      </c>
      <c r="T50" s="62">
        <v>0</v>
      </c>
      <c r="U50" s="28">
        <f>+Tabla25[[#This Row],[META_CANDELARIA]]+Tabla25[[#This Row],[META_SANTA_FE]]+Tabla25[[#This Row],[META_MARTIRES]]+Tabla25[[#This Row],[META_SAN_CRISTOBAL]]+Tabla25[[#This Row],[META_RAFAEL_URIBE_URIBE]]+Tabla25[[#This Row],[META_ANTONIO_NARIÑO]]+Tabla25[[#This Row],[META_SUBRED]]+Tabla25[[#This Row],[META_DISTRITO]]</f>
        <v>0</v>
      </c>
      <c r="V50" s="29">
        <f>+Tabla25[[#This Row],[META_CENTRO_ORIENTE]]-Tabla25[[#This Row],[META_TOTAL]]</f>
        <v>0</v>
      </c>
      <c r="W50" s="30">
        <f>+Tabla25[[#This Row],[VALOR UNITARIO]]*Tabla25[[#This Row],[META_CANDELARIA]]</f>
        <v>0</v>
      </c>
      <c r="X50" s="31">
        <f>+Tabla25[[#This Row],[META_SANTA_FE]]*Tabla25[[#This Row],[VALOR UNITARIO]]</f>
        <v>0</v>
      </c>
      <c r="Y50" s="31">
        <f>+Tabla25[[#This Row],[META_MARTIRES]]*Tabla25[[#This Row],[VALOR UNITARIO]]</f>
        <v>0</v>
      </c>
      <c r="Z50" s="31">
        <f>+Tabla25[[#This Row],[META_SAN_CRISTOBAL]]*Tabla25[[#This Row],[VALOR UNITARIO]]</f>
        <v>0</v>
      </c>
      <c r="AA50" s="31">
        <f>+Tabla25[[#This Row],[META_RAFAEL_URIBE_URIBE]]*Tabla25[[#This Row],[VALOR UNITARIO]]</f>
        <v>0</v>
      </c>
      <c r="AB50" s="31">
        <f>+Tabla25[[#This Row],[META_ANTONIO_NARIÑO]]*Tabla25[[#This Row],[VALOR UNITARIO]]</f>
        <v>0</v>
      </c>
      <c r="AC50" s="31">
        <f>+Tabla25[[#This Row],[META_SUBRED]]*Tabla25[[#This Row],[VALOR UNITARIO]]</f>
        <v>0</v>
      </c>
      <c r="AD50" s="32">
        <f>+Tabla25[[#This Row],[META_DISTRITO]]*Tabla25[[#This Row],[VALOR UNITARIO]]</f>
        <v>0</v>
      </c>
      <c r="AE50" s="30">
        <f>SUM(Tabla25[[#This Row],[$_CANDELARIA]:[$_DISTRITO]])</f>
        <v>0</v>
      </c>
      <c r="AF50" s="32">
        <f>+Tabla25[[#This Row],[$_CENTRO_ORIENTE]]-Tabla25[[#This Row],[$_TOTAL]]</f>
        <v>0</v>
      </c>
      <c r="AO50" s="1">
        <v>0</v>
      </c>
      <c r="AP50" s="1">
        <v>0</v>
      </c>
      <c r="AQ50" s="68">
        <f>+Tabla25[[#This Row],[META_CANDELARIA2]]-Tabla25[[#This Row],[META_CANDELARIA]]</f>
        <v>0</v>
      </c>
      <c r="AR50" s="68">
        <f>+Tabla25[[#This Row],[META_CANDELARIA2]]-Tabla25[[#This Row],[META_CANDELARIA]]</f>
        <v>0</v>
      </c>
      <c r="AS50" s="68">
        <f>+Tabla25[[#This Row],[META_CANDELARIA2]]-Tabla25[[#This Row],[META_CANDELARIA]]</f>
        <v>0</v>
      </c>
    </row>
    <row r="51" spans="1:45" ht="39.75" thickTop="1" thickBot="1">
      <c r="A51" s="19" t="s">
        <v>82</v>
      </c>
      <c r="B51" s="20" t="s">
        <v>83</v>
      </c>
      <c r="C51" s="20" t="s">
        <v>84</v>
      </c>
      <c r="D51" s="21">
        <v>38</v>
      </c>
      <c r="E51" s="20" t="s">
        <v>113</v>
      </c>
      <c r="F51" s="20" t="s">
        <v>86</v>
      </c>
      <c r="G51" s="19" t="s">
        <v>87</v>
      </c>
      <c r="H51" s="19" t="s">
        <v>59</v>
      </c>
      <c r="I51" s="19" t="s">
        <v>56</v>
      </c>
      <c r="J51" s="22">
        <v>355662</v>
      </c>
      <c r="K51" s="5">
        <v>60</v>
      </c>
      <c r="L51" s="22">
        <f>+Tabla25[[#This Row],[VALOR UNITARIO]]*Tabla25[[#This Row],[META_CENTRO_ORIENTE]]</f>
        <v>21339720</v>
      </c>
      <c r="M51" s="41">
        <f>+Tabla25[[#This Row],[META_CENTRO_ORIENTE]]*4.55/100</f>
        <v>2.73</v>
      </c>
      <c r="N51" s="42">
        <f>+Tabla25[[#This Row],[META_CENTRO_ORIENTE]]*22.8/100</f>
        <v>13.68</v>
      </c>
      <c r="O51" s="42">
        <f>+Tabla25[[#This Row],[META_CENTRO_ORIENTE]]*8.3/100</f>
        <v>4.9800000000000004</v>
      </c>
      <c r="P51" s="42">
        <f>+Tabla25[[#This Row],[META_CENTRO_ORIENTE]]*22.73/100</f>
        <v>13.638</v>
      </c>
      <c r="Q51" s="42">
        <f>+Tabla25[[#This Row],[META_CENTRO_ORIENTE]]*27.64/100</f>
        <v>16.584</v>
      </c>
      <c r="R51" s="42">
        <f>+Tabla25[[#This Row],[META_CENTRO_ORIENTE]]*14/100</f>
        <v>8.4</v>
      </c>
      <c r="S51" s="39">
        <v>0</v>
      </c>
      <c r="T51" s="40">
        <v>0</v>
      </c>
      <c r="U51"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51" s="29">
        <f>+Tabla25[[#This Row],[META_CENTRO_ORIENTE]]-Tabla25[[#This Row],[META_TOTAL]]</f>
        <v>-1.1999999999993349E-2</v>
      </c>
      <c r="W51" s="30">
        <f>+Tabla25[[#This Row],[VALOR UNITARIO]]*Tabla25[[#This Row],[META_CANDELARIA]]</f>
        <v>970957.26</v>
      </c>
      <c r="X51" s="31">
        <f>+Tabla25[[#This Row],[META_SANTA_FE]]*Tabla25[[#This Row],[VALOR UNITARIO]]</f>
        <v>4865456.16</v>
      </c>
      <c r="Y51" s="31">
        <f>+Tabla25[[#This Row],[META_MARTIRES]]*Tabla25[[#This Row],[VALOR UNITARIO]]</f>
        <v>1771196.7600000002</v>
      </c>
      <c r="Z51" s="31">
        <f>+Tabla25[[#This Row],[META_SAN_CRISTOBAL]]*Tabla25[[#This Row],[VALOR UNITARIO]]</f>
        <v>4850518.3559999997</v>
      </c>
      <c r="AA51" s="31">
        <f>+Tabla25[[#This Row],[META_RAFAEL_URIBE_URIBE]]*Tabla25[[#This Row],[VALOR UNITARIO]]</f>
        <v>5898298.608</v>
      </c>
      <c r="AB51" s="31">
        <f>+Tabla25[[#This Row],[META_ANTONIO_NARIÑO]]*Tabla25[[#This Row],[VALOR UNITARIO]]</f>
        <v>2987560.8000000003</v>
      </c>
      <c r="AC51" s="31">
        <f>+Tabla25[[#This Row],[META_SUBRED]]*Tabla25[[#This Row],[VALOR UNITARIO]]</f>
        <v>0</v>
      </c>
      <c r="AD51" s="32">
        <f>+Tabla25[[#This Row],[META_DISTRITO]]*Tabla25[[#This Row],[VALOR UNITARIO]]</f>
        <v>0</v>
      </c>
      <c r="AE51" s="30">
        <f>SUM(Tabla25[[#This Row],[$_CANDELARIA]:[$_DISTRITO]])</f>
        <v>21343987.943999998</v>
      </c>
      <c r="AF51" s="32">
        <f>+Tabla25[[#This Row],[$_CENTRO_ORIENTE]]-Tabla25[[#This Row],[$_TOTAL]]</f>
        <v>-4267.9439999982715</v>
      </c>
      <c r="AG51" s="1">
        <v>6</v>
      </c>
      <c r="AH51" s="1">
        <v>18</v>
      </c>
      <c r="AI51" s="1">
        <v>12</v>
      </c>
      <c r="AJ51" s="1">
        <v>3</v>
      </c>
      <c r="AK51" s="1">
        <v>12</v>
      </c>
      <c r="AL51" s="1">
        <v>9</v>
      </c>
      <c r="AO51" s="1">
        <v>60</v>
      </c>
      <c r="AP51" s="1">
        <v>0</v>
      </c>
      <c r="AQ51" s="68">
        <f>+Tabla25[[#This Row],[META_CANDELARIA2]]-Tabla25[[#This Row],[META_CANDELARIA]]</f>
        <v>3.27</v>
      </c>
      <c r="AR51" s="68">
        <f>+Tabla25[[#This Row],[META_CANDELARIA2]]-Tabla25[[#This Row],[META_CANDELARIA]]</f>
        <v>3.27</v>
      </c>
      <c r="AS51" s="68">
        <f>+Tabla25[[#This Row],[META_CANDELARIA2]]-Tabla25[[#This Row],[META_CANDELARIA]]</f>
        <v>3.27</v>
      </c>
    </row>
    <row r="52" spans="1:45" ht="27" thickTop="1" thickBot="1">
      <c r="A52" s="19" t="s">
        <v>82</v>
      </c>
      <c r="B52" s="20" t="s">
        <v>83</v>
      </c>
      <c r="C52" s="20" t="s">
        <v>84</v>
      </c>
      <c r="D52" s="21">
        <v>39</v>
      </c>
      <c r="E52" s="20" t="s">
        <v>114</v>
      </c>
      <c r="F52" s="20" t="s">
        <v>86</v>
      </c>
      <c r="G52" s="19" t="s">
        <v>87</v>
      </c>
      <c r="H52" s="19" t="s">
        <v>76</v>
      </c>
      <c r="I52" s="19" t="s">
        <v>56</v>
      </c>
      <c r="J52" s="22">
        <v>140539</v>
      </c>
      <c r="K52" s="5">
        <v>0</v>
      </c>
      <c r="L52" s="22">
        <f>+Tabla25[[#This Row],[VALOR UNITARIO]]*Tabla25[[#This Row],[META_CENTRO_ORIENTE]]</f>
        <v>0</v>
      </c>
      <c r="M52" s="63">
        <f>+Tabla25[[#This Row],[META_CENTRO_ORIENTE]]*4.55/100</f>
        <v>0</v>
      </c>
      <c r="N52" s="64">
        <f>+Tabla25[[#This Row],[META_CENTRO_ORIENTE]]*22.8/100</f>
        <v>0</v>
      </c>
      <c r="O52" s="64">
        <f>+Tabla25[[#This Row],[META_CENTRO_ORIENTE]]*8.3/100</f>
        <v>0</v>
      </c>
      <c r="P52" s="64">
        <f>+Tabla25[[#This Row],[META_CENTRO_ORIENTE]]*22.73/100</f>
        <v>0</v>
      </c>
      <c r="Q52" s="64">
        <f>+Tabla25[[#This Row],[META_CENTRO_ORIENTE]]*22.64/100</f>
        <v>0</v>
      </c>
      <c r="R52" s="64">
        <f>+Tabla25[[#This Row],[META_CENTRO_ORIENTE]]*0.14</f>
        <v>0</v>
      </c>
      <c r="S52" s="61">
        <v>0</v>
      </c>
      <c r="T52" s="62">
        <v>0</v>
      </c>
      <c r="U52" s="28">
        <f>+Tabla25[[#This Row],[META_CANDELARIA]]+Tabla25[[#This Row],[META_SANTA_FE]]+Tabla25[[#This Row],[META_MARTIRES]]+Tabla25[[#This Row],[META_SAN_CRISTOBAL]]+Tabla25[[#This Row],[META_RAFAEL_URIBE_URIBE]]+Tabla25[[#This Row],[META_ANTONIO_NARIÑO]]+Tabla25[[#This Row],[META_SUBRED]]+Tabla25[[#This Row],[META_DISTRITO]]</f>
        <v>0</v>
      </c>
      <c r="V52" s="29">
        <f>+Tabla25[[#This Row],[META_CENTRO_ORIENTE]]-Tabla25[[#This Row],[META_TOTAL]]</f>
        <v>0</v>
      </c>
      <c r="W52" s="30">
        <f>+Tabla25[[#This Row],[VALOR UNITARIO]]*Tabla25[[#This Row],[META_CANDELARIA]]</f>
        <v>0</v>
      </c>
      <c r="X52" s="31">
        <f>+Tabla25[[#This Row],[META_SANTA_FE]]*Tabla25[[#This Row],[VALOR UNITARIO]]</f>
        <v>0</v>
      </c>
      <c r="Y52" s="31">
        <f>+Tabla25[[#This Row],[META_MARTIRES]]*Tabla25[[#This Row],[VALOR UNITARIO]]</f>
        <v>0</v>
      </c>
      <c r="Z52" s="31">
        <f>+Tabla25[[#This Row],[META_SAN_CRISTOBAL]]*Tabla25[[#This Row],[VALOR UNITARIO]]</f>
        <v>0</v>
      </c>
      <c r="AA52" s="31">
        <f>+Tabla25[[#This Row],[META_RAFAEL_URIBE_URIBE]]*Tabla25[[#This Row],[VALOR UNITARIO]]</f>
        <v>0</v>
      </c>
      <c r="AB52" s="31">
        <f>+Tabla25[[#This Row],[META_ANTONIO_NARIÑO]]*Tabla25[[#This Row],[VALOR UNITARIO]]</f>
        <v>0</v>
      </c>
      <c r="AC52" s="31">
        <f>+Tabla25[[#This Row],[META_SUBRED]]*Tabla25[[#This Row],[VALOR UNITARIO]]</f>
        <v>0</v>
      </c>
      <c r="AD52" s="32">
        <f>+Tabla25[[#This Row],[META_DISTRITO]]*Tabla25[[#This Row],[VALOR UNITARIO]]</f>
        <v>0</v>
      </c>
      <c r="AE52" s="30">
        <f>SUM(Tabla25[[#This Row],[$_CANDELARIA]:[$_DISTRITO]])</f>
        <v>0</v>
      </c>
      <c r="AF52" s="32">
        <f>+Tabla25[[#This Row],[$_CENTRO_ORIENTE]]-Tabla25[[#This Row],[$_TOTAL]]</f>
        <v>0</v>
      </c>
      <c r="AO52" s="1">
        <v>0</v>
      </c>
      <c r="AP52" s="1">
        <v>0</v>
      </c>
      <c r="AQ52" s="68">
        <f>+Tabla25[[#This Row],[META_CANDELARIA2]]-Tabla25[[#This Row],[META_CANDELARIA]]</f>
        <v>0</v>
      </c>
      <c r="AR52" s="68">
        <f>+Tabla25[[#This Row],[META_CANDELARIA2]]-Tabla25[[#This Row],[META_CANDELARIA]]</f>
        <v>0</v>
      </c>
      <c r="AS52" s="68">
        <f>+Tabla25[[#This Row],[META_CANDELARIA2]]-Tabla25[[#This Row],[META_CANDELARIA]]</f>
        <v>0</v>
      </c>
    </row>
    <row r="53" spans="1:45" ht="39.75" thickTop="1" thickBot="1">
      <c r="A53" s="19" t="s">
        <v>82</v>
      </c>
      <c r="B53" s="20" t="s">
        <v>83</v>
      </c>
      <c r="C53" s="20" t="s">
        <v>84</v>
      </c>
      <c r="D53" s="21">
        <v>40</v>
      </c>
      <c r="E53" s="20" t="s">
        <v>115</v>
      </c>
      <c r="F53" s="20" t="s">
        <v>86</v>
      </c>
      <c r="G53" s="19" t="s">
        <v>87</v>
      </c>
      <c r="H53" s="19" t="s">
        <v>76</v>
      </c>
      <c r="I53" s="19" t="s">
        <v>56</v>
      </c>
      <c r="J53" s="22">
        <v>74584</v>
      </c>
      <c r="K53" s="5">
        <v>0</v>
      </c>
      <c r="L53" s="22">
        <f>+Tabla25[[#This Row],[VALOR UNITARIO]]*Tabla25[[#This Row],[META_CENTRO_ORIENTE]]</f>
        <v>0</v>
      </c>
      <c r="M53" s="63">
        <f>+Tabla25[[#This Row],[META_CENTRO_ORIENTE]]*4.55/100</f>
        <v>0</v>
      </c>
      <c r="N53" s="64">
        <f>+Tabla25[[#This Row],[META_CENTRO_ORIENTE]]*22.8/100</f>
        <v>0</v>
      </c>
      <c r="O53" s="64">
        <f>+Tabla25[[#This Row],[META_CENTRO_ORIENTE]]*8.3/100</f>
        <v>0</v>
      </c>
      <c r="P53" s="64">
        <f>+Tabla25[[#This Row],[META_CENTRO_ORIENTE]]*22.73/100</f>
        <v>0</v>
      </c>
      <c r="Q53" s="64">
        <f>+Tabla25[[#This Row],[META_CENTRO_ORIENTE]]*22.64/100</f>
        <v>0</v>
      </c>
      <c r="R53" s="64">
        <f>+Tabla25[[#This Row],[META_CENTRO_ORIENTE]]*0.14</f>
        <v>0</v>
      </c>
      <c r="S53" s="61">
        <v>0</v>
      </c>
      <c r="T53" s="62">
        <v>0</v>
      </c>
      <c r="U53" s="28">
        <f>+Tabla25[[#This Row],[META_CANDELARIA]]+Tabla25[[#This Row],[META_SANTA_FE]]+Tabla25[[#This Row],[META_MARTIRES]]+Tabla25[[#This Row],[META_SAN_CRISTOBAL]]+Tabla25[[#This Row],[META_RAFAEL_URIBE_URIBE]]+Tabla25[[#This Row],[META_ANTONIO_NARIÑO]]+Tabla25[[#This Row],[META_SUBRED]]+Tabla25[[#This Row],[META_DISTRITO]]</f>
        <v>0</v>
      </c>
      <c r="V53" s="29">
        <f>+Tabla25[[#This Row],[META_CENTRO_ORIENTE]]-Tabla25[[#This Row],[META_TOTAL]]</f>
        <v>0</v>
      </c>
      <c r="W53" s="30">
        <f>+Tabla25[[#This Row],[VALOR UNITARIO]]*Tabla25[[#This Row],[META_CANDELARIA]]</f>
        <v>0</v>
      </c>
      <c r="X53" s="31">
        <f>+Tabla25[[#This Row],[META_SANTA_FE]]*Tabla25[[#This Row],[VALOR UNITARIO]]</f>
        <v>0</v>
      </c>
      <c r="Y53" s="31">
        <f>+Tabla25[[#This Row],[META_MARTIRES]]*Tabla25[[#This Row],[VALOR UNITARIO]]</f>
        <v>0</v>
      </c>
      <c r="Z53" s="31">
        <f>+Tabla25[[#This Row],[META_SAN_CRISTOBAL]]*Tabla25[[#This Row],[VALOR UNITARIO]]</f>
        <v>0</v>
      </c>
      <c r="AA53" s="31">
        <f>+Tabla25[[#This Row],[META_RAFAEL_URIBE_URIBE]]*Tabla25[[#This Row],[VALOR UNITARIO]]</f>
        <v>0</v>
      </c>
      <c r="AB53" s="31">
        <f>+Tabla25[[#This Row],[META_ANTONIO_NARIÑO]]*Tabla25[[#This Row],[VALOR UNITARIO]]</f>
        <v>0</v>
      </c>
      <c r="AC53" s="31">
        <f>+Tabla25[[#This Row],[META_SUBRED]]*Tabla25[[#This Row],[VALOR UNITARIO]]</f>
        <v>0</v>
      </c>
      <c r="AD53" s="32">
        <f>+Tabla25[[#This Row],[META_DISTRITO]]*Tabla25[[#This Row],[VALOR UNITARIO]]</f>
        <v>0</v>
      </c>
      <c r="AE53" s="30">
        <f>SUM(Tabla25[[#This Row],[$_CANDELARIA]:[$_DISTRITO]])</f>
        <v>0</v>
      </c>
      <c r="AF53" s="32">
        <f>+Tabla25[[#This Row],[$_CENTRO_ORIENTE]]-Tabla25[[#This Row],[$_TOTAL]]</f>
        <v>0</v>
      </c>
      <c r="AO53" s="1">
        <v>0</v>
      </c>
      <c r="AP53" s="1">
        <v>0</v>
      </c>
      <c r="AQ53" s="68">
        <f>+Tabla25[[#This Row],[META_CANDELARIA2]]-Tabla25[[#This Row],[META_CANDELARIA]]</f>
        <v>0</v>
      </c>
      <c r="AR53" s="68">
        <f>+Tabla25[[#This Row],[META_CANDELARIA2]]-Tabla25[[#This Row],[META_CANDELARIA]]</f>
        <v>0</v>
      </c>
      <c r="AS53" s="68">
        <f>+Tabla25[[#This Row],[META_CANDELARIA2]]-Tabla25[[#This Row],[META_CANDELARIA]]</f>
        <v>0</v>
      </c>
    </row>
    <row r="54" spans="1:45" ht="39.75" thickTop="1" thickBot="1">
      <c r="A54" s="19" t="s">
        <v>82</v>
      </c>
      <c r="B54" s="20" t="s">
        <v>83</v>
      </c>
      <c r="C54" s="20" t="s">
        <v>116</v>
      </c>
      <c r="D54" s="21">
        <v>41</v>
      </c>
      <c r="E54" s="20" t="s">
        <v>117</v>
      </c>
      <c r="F54" s="20" t="s">
        <v>86</v>
      </c>
      <c r="G54" s="19" t="s">
        <v>118</v>
      </c>
      <c r="H54" s="19" t="s">
        <v>59</v>
      </c>
      <c r="I54" s="19" t="s">
        <v>56</v>
      </c>
      <c r="J54" s="22">
        <v>621332</v>
      </c>
      <c r="K54" s="5">
        <v>240.00000160944552</v>
      </c>
      <c r="L54" s="22">
        <f>+Tabla25[[#This Row],[VALOR UNITARIO]]*Tabla25[[#This Row],[META_CENTRO_ORIENTE]]</f>
        <v>149119681</v>
      </c>
      <c r="M54" s="41">
        <f>+Tabla25[[#This Row],[META_CENTRO_ORIENTE]]*4.55/100</f>
        <v>10.920000073229771</v>
      </c>
      <c r="N54" s="42">
        <f>+Tabla25[[#This Row],[META_CENTRO_ORIENTE]]*22.8/100</f>
        <v>54.720000366953585</v>
      </c>
      <c r="O54" s="42">
        <f>+Tabla25[[#This Row],[META_CENTRO_ORIENTE]]*8.3/100</f>
        <v>19.920000133583979</v>
      </c>
      <c r="P54" s="42">
        <f>+Tabla25[[#This Row],[META_CENTRO_ORIENTE]]*22.73/100</f>
        <v>54.55200036582697</v>
      </c>
      <c r="Q54" s="42">
        <f>+Tabla25[[#This Row],[META_CENTRO_ORIENTE]]*27.64/100</f>
        <v>66.33600044485074</v>
      </c>
      <c r="R54" s="42">
        <f>+Tabla25[[#This Row],[META_CENTRO_ORIENTE]]*14/100</f>
        <v>33.600000225322376</v>
      </c>
      <c r="S54" s="39">
        <v>0</v>
      </c>
      <c r="T54" s="40">
        <v>0</v>
      </c>
      <c r="U54" s="28">
        <f>+Tabla25[[#This Row],[META_CANDELARIA]]+Tabla25[[#This Row],[META_SANTA_FE]]+Tabla25[[#This Row],[META_MARTIRES]]+Tabla25[[#This Row],[META_SAN_CRISTOBAL]]+Tabla25[[#This Row],[META_RAFAEL_URIBE_URIBE]]+Tabla25[[#This Row],[META_ANTONIO_NARIÑO]]+Tabla25[[#This Row],[META_SUBRED]]+Tabla25[[#This Row],[META_DISTRITO]]</f>
        <v>240.04800160976743</v>
      </c>
      <c r="V54" s="29">
        <f>+Tabla25[[#This Row],[META_CENTRO_ORIENTE]]-Tabla25[[#This Row],[META_TOTAL]]</f>
        <v>-4.80000003219061E-2</v>
      </c>
      <c r="W54" s="30">
        <f>+Tabla25[[#This Row],[VALOR UNITARIO]]*Tabla25[[#This Row],[META_CANDELARIA]]</f>
        <v>6784945.4854999995</v>
      </c>
      <c r="X54" s="31">
        <f>+Tabla25[[#This Row],[META_SANTA_FE]]*Tabla25[[#This Row],[VALOR UNITARIO]]</f>
        <v>33999287.268000007</v>
      </c>
      <c r="Y54" s="31">
        <f>+Tabla25[[#This Row],[META_MARTIRES]]*Tabla25[[#This Row],[VALOR UNITARIO]]</f>
        <v>12376933.523000002</v>
      </c>
      <c r="Z54" s="31">
        <f>+Tabla25[[#This Row],[META_SAN_CRISTOBAL]]*Tabla25[[#This Row],[VALOR UNITARIO]]</f>
        <v>33894903.491300002</v>
      </c>
      <c r="AA54" s="31">
        <f>+Tabla25[[#This Row],[META_RAFAEL_URIBE_URIBE]]*Tabla25[[#This Row],[VALOR UNITARIO]]</f>
        <v>41216679.828400001</v>
      </c>
      <c r="AB54" s="31">
        <f>+Tabla25[[#This Row],[META_ANTONIO_NARIÑO]]*Tabla25[[#This Row],[VALOR UNITARIO]]</f>
        <v>20876755.340000004</v>
      </c>
      <c r="AC54" s="31">
        <f>+Tabla25[[#This Row],[META_SUBRED]]*Tabla25[[#This Row],[VALOR UNITARIO]]</f>
        <v>0</v>
      </c>
      <c r="AD54" s="32">
        <f>+Tabla25[[#This Row],[META_DISTRITO]]*Tabla25[[#This Row],[VALOR UNITARIO]]</f>
        <v>0</v>
      </c>
      <c r="AE54" s="30">
        <f>SUM(Tabla25[[#This Row],[$_CANDELARIA]:[$_DISTRITO]])</f>
        <v>149149504.93620002</v>
      </c>
      <c r="AF54" s="32">
        <f>+Tabla25[[#This Row],[$_CENTRO_ORIENTE]]-Tabla25[[#This Row],[$_TOTAL]]</f>
        <v>-29823.936200022697</v>
      </c>
      <c r="AG54" s="1">
        <v>21</v>
      </c>
      <c r="AH54" s="1">
        <v>33</v>
      </c>
      <c r="AI54" s="1">
        <v>23</v>
      </c>
      <c r="AJ54" s="1">
        <v>72.000001609446002</v>
      </c>
      <c r="AK54" s="1">
        <v>62</v>
      </c>
      <c r="AL54" s="1">
        <v>29</v>
      </c>
      <c r="AO54" s="1">
        <v>240.000001609446</v>
      </c>
      <c r="AP54" s="1">
        <v>-4.8316906031686813E-13</v>
      </c>
      <c r="AQ54" s="68">
        <f>+Tabla25[[#This Row],[META_CANDELARIA2]]-Tabla25[[#This Row],[META_CANDELARIA]]</f>
        <v>10.079999926770229</v>
      </c>
      <c r="AR54" s="68">
        <f>+Tabla25[[#This Row],[META_CANDELARIA2]]-Tabla25[[#This Row],[META_CANDELARIA]]</f>
        <v>10.079999926770229</v>
      </c>
      <c r="AS54" s="68">
        <f>+Tabla25[[#This Row],[META_CANDELARIA2]]-Tabla25[[#This Row],[META_CANDELARIA]]</f>
        <v>10.079999926770229</v>
      </c>
    </row>
    <row r="55" spans="1:45" ht="39.75" thickTop="1" thickBot="1">
      <c r="A55" s="19" t="s">
        <v>82</v>
      </c>
      <c r="B55" s="20" t="s">
        <v>83</v>
      </c>
      <c r="C55" s="20" t="s">
        <v>84</v>
      </c>
      <c r="D55" s="21">
        <v>42</v>
      </c>
      <c r="E55" s="20" t="s">
        <v>119</v>
      </c>
      <c r="F55" s="20" t="s">
        <v>86</v>
      </c>
      <c r="G55" s="19" t="s">
        <v>118</v>
      </c>
      <c r="H55" s="19" t="s">
        <v>59</v>
      </c>
      <c r="I55" s="19" t="s">
        <v>56</v>
      </c>
      <c r="J55" s="22">
        <v>340253</v>
      </c>
      <c r="K55" s="5">
        <v>240</v>
      </c>
      <c r="L55" s="22">
        <f>+Tabla25[[#This Row],[VALOR UNITARIO]]*Tabla25[[#This Row],[META_CENTRO_ORIENTE]]</f>
        <v>81660720</v>
      </c>
      <c r="M55" s="41">
        <f>+Tabla25[[#This Row],[META_CENTRO_ORIENTE]]*4.55/100</f>
        <v>10.92</v>
      </c>
      <c r="N55" s="42">
        <f>+Tabla25[[#This Row],[META_CENTRO_ORIENTE]]*22.8/100</f>
        <v>54.72</v>
      </c>
      <c r="O55" s="42">
        <f>+Tabla25[[#This Row],[META_CENTRO_ORIENTE]]*8.3/100</f>
        <v>19.920000000000002</v>
      </c>
      <c r="P55" s="42">
        <f>+Tabla25[[#This Row],[META_CENTRO_ORIENTE]]*22.73/100</f>
        <v>54.552</v>
      </c>
      <c r="Q55" s="42">
        <f>+Tabla25[[#This Row],[META_CENTRO_ORIENTE]]*27.64/100</f>
        <v>66.335999999999999</v>
      </c>
      <c r="R55" s="42">
        <f>+Tabla25[[#This Row],[META_CENTRO_ORIENTE]]*14/100</f>
        <v>33.6</v>
      </c>
      <c r="S55" s="39">
        <v>0</v>
      </c>
      <c r="T55" s="40">
        <v>0</v>
      </c>
      <c r="U55" s="28">
        <f>+Tabla25[[#This Row],[META_CANDELARIA]]+Tabla25[[#This Row],[META_SANTA_FE]]+Tabla25[[#This Row],[META_MARTIRES]]+Tabla25[[#This Row],[META_SAN_CRISTOBAL]]+Tabla25[[#This Row],[META_RAFAEL_URIBE_URIBE]]+Tabla25[[#This Row],[META_ANTONIO_NARIÑO]]+Tabla25[[#This Row],[META_SUBRED]]+Tabla25[[#This Row],[META_DISTRITO]]</f>
        <v>240.04799999999997</v>
      </c>
      <c r="V55" s="29">
        <f>+Tabla25[[#This Row],[META_CENTRO_ORIENTE]]-Tabla25[[#This Row],[META_TOTAL]]</f>
        <v>-4.7999999999973397E-2</v>
      </c>
      <c r="W55" s="30">
        <f>+Tabla25[[#This Row],[VALOR UNITARIO]]*Tabla25[[#This Row],[META_CANDELARIA]]</f>
        <v>3715562.76</v>
      </c>
      <c r="X55" s="31">
        <f>+Tabla25[[#This Row],[META_SANTA_FE]]*Tabla25[[#This Row],[VALOR UNITARIO]]</f>
        <v>18618644.16</v>
      </c>
      <c r="Y55" s="31">
        <f>+Tabla25[[#This Row],[META_MARTIRES]]*Tabla25[[#This Row],[VALOR UNITARIO]]</f>
        <v>6777839.7600000007</v>
      </c>
      <c r="Z55" s="31">
        <f>+Tabla25[[#This Row],[META_SAN_CRISTOBAL]]*Tabla25[[#This Row],[VALOR UNITARIO]]</f>
        <v>18561481.655999999</v>
      </c>
      <c r="AA55" s="31">
        <f>+Tabla25[[#This Row],[META_RAFAEL_URIBE_URIBE]]*Tabla25[[#This Row],[VALOR UNITARIO]]</f>
        <v>22571023.008000001</v>
      </c>
      <c r="AB55" s="31">
        <f>+Tabla25[[#This Row],[META_ANTONIO_NARIÑO]]*Tabla25[[#This Row],[VALOR UNITARIO]]</f>
        <v>11432500.800000001</v>
      </c>
      <c r="AC55" s="31">
        <f>+Tabla25[[#This Row],[META_SUBRED]]*Tabla25[[#This Row],[VALOR UNITARIO]]</f>
        <v>0</v>
      </c>
      <c r="AD55" s="32">
        <f>+Tabla25[[#This Row],[META_DISTRITO]]*Tabla25[[#This Row],[VALOR UNITARIO]]</f>
        <v>0</v>
      </c>
      <c r="AE55" s="30">
        <f>SUM(Tabla25[[#This Row],[$_CANDELARIA]:[$_DISTRITO]])</f>
        <v>81677052.144000009</v>
      </c>
      <c r="AF55" s="32">
        <f>+Tabla25[[#This Row],[$_CENTRO_ORIENTE]]-Tabla25[[#This Row],[$_TOTAL]]</f>
        <v>-16332.144000008702</v>
      </c>
      <c r="AG55" s="1">
        <v>21</v>
      </c>
      <c r="AH55" s="1">
        <v>33</v>
      </c>
      <c r="AI55" s="1">
        <v>23</v>
      </c>
      <c r="AJ55" s="1">
        <v>72</v>
      </c>
      <c r="AK55" s="1">
        <v>62</v>
      </c>
      <c r="AL55" s="1">
        <v>29</v>
      </c>
      <c r="AO55" s="1">
        <v>240</v>
      </c>
      <c r="AP55" s="1">
        <v>0</v>
      </c>
      <c r="AQ55" s="68">
        <f>+Tabla25[[#This Row],[META_CANDELARIA2]]-Tabla25[[#This Row],[META_CANDELARIA]]</f>
        <v>10.08</v>
      </c>
      <c r="AR55" s="68">
        <f>+Tabla25[[#This Row],[META_CANDELARIA2]]-Tabla25[[#This Row],[META_CANDELARIA]]</f>
        <v>10.08</v>
      </c>
      <c r="AS55" s="68">
        <f>+Tabla25[[#This Row],[META_CANDELARIA2]]-Tabla25[[#This Row],[META_CANDELARIA]]</f>
        <v>10.08</v>
      </c>
    </row>
    <row r="56" spans="1:45" ht="52.5" thickTop="1" thickBot="1">
      <c r="A56" s="19" t="s">
        <v>82</v>
      </c>
      <c r="B56" s="20" t="s">
        <v>83</v>
      </c>
      <c r="C56" s="20" t="s">
        <v>116</v>
      </c>
      <c r="D56" s="21">
        <v>43</v>
      </c>
      <c r="E56" s="20" t="s">
        <v>120</v>
      </c>
      <c r="F56" s="20" t="s">
        <v>86</v>
      </c>
      <c r="G56" s="19" t="s">
        <v>118</v>
      </c>
      <c r="H56" s="19" t="s">
        <v>59</v>
      </c>
      <c r="I56" s="19" t="s">
        <v>56</v>
      </c>
      <c r="J56" s="22">
        <v>548596</v>
      </c>
      <c r="K56" s="5">
        <v>60</v>
      </c>
      <c r="L56" s="22">
        <f>+Tabla25[[#This Row],[VALOR UNITARIO]]*Tabla25[[#This Row],[META_CENTRO_ORIENTE]]</f>
        <v>32915760</v>
      </c>
      <c r="M56" s="41">
        <f>+Tabla25[[#This Row],[META_CENTRO_ORIENTE]]*4.55/100</f>
        <v>2.73</v>
      </c>
      <c r="N56" s="42">
        <f>+Tabla25[[#This Row],[META_CENTRO_ORIENTE]]*22.8/100</f>
        <v>13.68</v>
      </c>
      <c r="O56" s="42">
        <f>+Tabla25[[#This Row],[META_CENTRO_ORIENTE]]*8.3/100</f>
        <v>4.9800000000000004</v>
      </c>
      <c r="P56" s="42">
        <f>+Tabla25[[#This Row],[META_CENTRO_ORIENTE]]*22.73/100</f>
        <v>13.638</v>
      </c>
      <c r="Q56" s="42">
        <f>+Tabla25[[#This Row],[META_CENTRO_ORIENTE]]*27.64/100</f>
        <v>16.584</v>
      </c>
      <c r="R56" s="42">
        <f>+Tabla25[[#This Row],[META_CENTRO_ORIENTE]]*14/100</f>
        <v>8.4</v>
      </c>
      <c r="S56" s="39">
        <v>0</v>
      </c>
      <c r="T56" s="40">
        <v>0</v>
      </c>
      <c r="U56"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56" s="29">
        <f>+Tabla25[[#This Row],[META_CENTRO_ORIENTE]]-Tabla25[[#This Row],[META_TOTAL]]</f>
        <v>-1.1999999999993349E-2</v>
      </c>
      <c r="W56" s="30">
        <f>+Tabla25[[#This Row],[VALOR UNITARIO]]*Tabla25[[#This Row],[META_CANDELARIA]]</f>
        <v>1497667.08</v>
      </c>
      <c r="X56" s="31">
        <f>+Tabla25[[#This Row],[META_SANTA_FE]]*Tabla25[[#This Row],[VALOR UNITARIO]]</f>
        <v>7504793.2800000003</v>
      </c>
      <c r="Y56" s="31">
        <f>+Tabla25[[#This Row],[META_MARTIRES]]*Tabla25[[#This Row],[VALOR UNITARIO]]</f>
        <v>2732008.08</v>
      </c>
      <c r="Z56" s="31">
        <f>+Tabla25[[#This Row],[META_SAN_CRISTOBAL]]*Tabla25[[#This Row],[VALOR UNITARIO]]</f>
        <v>7481752.2479999997</v>
      </c>
      <c r="AA56" s="31">
        <f>+Tabla25[[#This Row],[META_RAFAEL_URIBE_URIBE]]*Tabla25[[#This Row],[VALOR UNITARIO]]</f>
        <v>9097916.0639999993</v>
      </c>
      <c r="AB56" s="31">
        <f>+Tabla25[[#This Row],[META_ANTONIO_NARIÑO]]*Tabla25[[#This Row],[VALOR UNITARIO]]</f>
        <v>4608206.4000000004</v>
      </c>
      <c r="AC56" s="31">
        <f>+Tabla25[[#This Row],[META_SUBRED]]*Tabla25[[#This Row],[VALOR UNITARIO]]</f>
        <v>0</v>
      </c>
      <c r="AD56" s="32">
        <f>+Tabla25[[#This Row],[META_DISTRITO]]*Tabla25[[#This Row],[VALOR UNITARIO]]</f>
        <v>0</v>
      </c>
      <c r="AE56" s="30">
        <f>SUM(Tabla25[[#This Row],[$_CANDELARIA]:[$_DISTRITO]])</f>
        <v>32922343.152000003</v>
      </c>
      <c r="AF56" s="32">
        <f>+Tabla25[[#This Row],[$_CENTRO_ORIENTE]]-Tabla25[[#This Row],[$_TOTAL]]</f>
        <v>-6583.152000002563</v>
      </c>
      <c r="AG56" s="1">
        <v>7</v>
      </c>
      <c r="AH56" s="1">
        <v>17</v>
      </c>
      <c r="AI56" s="1">
        <v>6</v>
      </c>
      <c r="AJ56" s="1">
        <v>12</v>
      </c>
      <c r="AK56" s="1">
        <v>8</v>
      </c>
      <c r="AL56" s="1">
        <v>10</v>
      </c>
      <c r="AO56" s="1">
        <v>60</v>
      </c>
      <c r="AP56" s="1">
        <v>0</v>
      </c>
      <c r="AQ56" s="68">
        <f>+Tabla25[[#This Row],[META_CANDELARIA2]]-Tabla25[[#This Row],[META_CANDELARIA]]</f>
        <v>4.2699999999999996</v>
      </c>
      <c r="AR56" s="68">
        <f>+Tabla25[[#This Row],[META_CANDELARIA2]]-Tabla25[[#This Row],[META_CANDELARIA]]</f>
        <v>4.2699999999999996</v>
      </c>
      <c r="AS56" s="68">
        <f>+Tabla25[[#This Row],[META_CANDELARIA2]]-Tabla25[[#This Row],[META_CANDELARIA]]</f>
        <v>4.2699999999999996</v>
      </c>
    </row>
    <row r="57" spans="1:45" ht="27" thickTop="1" thickBot="1">
      <c r="A57" s="19" t="s">
        <v>82</v>
      </c>
      <c r="B57" s="20" t="s">
        <v>83</v>
      </c>
      <c r="C57" s="20" t="s">
        <v>84</v>
      </c>
      <c r="D57" s="21">
        <v>44</v>
      </c>
      <c r="E57" s="20" t="s">
        <v>121</v>
      </c>
      <c r="F57" s="20" t="s">
        <v>86</v>
      </c>
      <c r="G57" s="19" t="s">
        <v>118</v>
      </c>
      <c r="H57" s="19" t="s">
        <v>59</v>
      </c>
      <c r="I57" s="19" t="s">
        <v>56</v>
      </c>
      <c r="J57" s="22">
        <v>711326</v>
      </c>
      <c r="K57" s="5">
        <v>60</v>
      </c>
      <c r="L57" s="22">
        <f>+Tabla25[[#This Row],[VALOR UNITARIO]]*Tabla25[[#This Row],[META_CENTRO_ORIENTE]]</f>
        <v>42679560</v>
      </c>
      <c r="M57" s="41">
        <f>+Tabla25[[#This Row],[META_CENTRO_ORIENTE]]*4.55/100</f>
        <v>2.73</v>
      </c>
      <c r="N57" s="42">
        <f>+Tabla25[[#This Row],[META_CENTRO_ORIENTE]]*22.8/100</f>
        <v>13.68</v>
      </c>
      <c r="O57" s="42">
        <f>+Tabla25[[#This Row],[META_CENTRO_ORIENTE]]*8.3/100</f>
        <v>4.9800000000000004</v>
      </c>
      <c r="P57" s="42">
        <f>+Tabla25[[#This Row],[META_CENTRO_ORIENTE]]*22.73/100</f>
        <v>13.638</v>
      </c>
      <c r="Q57" s="42">
        <f>+Tabla25[[#This Row],[META_CENTRO_ORIENTE]]*27.64/100</f>
        <v>16.584</v>
      </c>
      <c r="R57" s="42">
        <f>+Tabla25[[#This Row],[META_CENTRO_ORIENTE]]*14/100</f>
        <v>8.4</v>
      </c>
      <c r="S57" s="39">
        <v>0</v>
      </c>
      <c r="T57" s="40">
        <v>0</v>
      </c>
      <c r="U57"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57" s="29">
        <f>+Tabla25[[#This Row],[META_CENTRO_ORIENTE]]-Tabla25[[#This Row],[META_TOTAL]]</f>
        <v>-1.1999999999993349E-2</v>
      </c>
      <c r="W57" s="30">
        <f>+Tabla25[[#This Row],[VALOR UNITARIO]]*Tabla25[[#This Row],[META_CANDELARIA]]</f>
        <v>1941919.98</v>
      </c>
      <c r="X57" s="31">
        <f>+Tabla25[[#This Row],[META_SANTA_FE]]*Tabla25[[#This Row],[VALOR UNITARIO]]</f>
        <v>9730939.6799999997</v>
      </c>
      <c r="Y57" s="31">
        <f>+Tabla25[[#This Row],[META_MARTIRES]]*Tabla25[[#This Row],[VALOR UNITARIO]]</f>
        <v>3542403.4800000004</v>
      </c>
      <c r="Z57" s="31">
        <f>+Tabla25[[#This Row],[META_SAN_CRISTOBAL]]*Tabla25[[#This Row],[VALOR UNITARIO]]</f>
        <v>9701063.9879999999</v>
      </c>
      <c r="AA57" s="31">
        <f>+Tabla25[[#This Row],[META_RAFAEL_URIBE_URIBE]]*Tabla25[[#This Row],[VALOR UNITARIO]]</f>
        <v>11796630.384</v>
      </c>
      <c r="AB57" s="31">
        <f>+Tabla25[[#This Row],[META_ANTONIO_NARIÑO]]*Tabla25[[#This Row],[VALOR UNITARIO]]</f>
        <v>5975138.4000000004</v>
      </c>
      <c r="AC57" s="31">
        <f>+Tabla25[[#This Row],[META_SUBRED]]*Tabla25[[#This Row],[VALOR UNITARIO]]</f>
        <v>0</v>
      </c>
      <c r="AD57" s="32">
        <f>+Tabla25[[#This Row],[META_DISTRITO]]*Tabla25[[#This Row],[VALOR UNITARIO]]</f>
        <v>0</v>
      </c>
      <c r="AE57" s="30">
        <f>SUM(Tabla25[[#This Row],[$_CANDELARIA]:[$_DISTRITO]])</f>
        <v>42688095.911999993</v>
      </c>
      <c r="AF57" s="32">
        <f>+Tabla25[[#This Row],[$_CENTRO_ORIENTE]]-Tabla25[[#This Row],[$_TOTAL]]</f>
        <v>-8535.9119999930263</v>
      </c>
      <c r="AG57" s="1">
        <v>9</v>
      </c>
      <c r="AH57" s="1">
        <v>16</v>
      </c>
      <c r="AI57" s="1">
        <v>8</v>
      </c>
      <c r="AJ57" s="1">
        <v>8</v>
      </c>
      <c r="AK57" s="1">
        <v>10</v>
      </c>
      <c r="AL57" s="1">
        <v>9</v>
      </c>
      <c r="AO57" s="1">
        <v>60</v>
      </c>
      <c r="AP57" s="1">
        <v>0</v>
      </c>
      <c r="AQ57" s="68">
        <f>+Tabla25[[#This Row],[META_CANDELARIA2]]-Tabla25[[#This Row],[META_CANDELARIA]]</f>
        <v>6.27</v>
      </c>
      <c r="AR57" s="68">
        <f>+Tabla25[[#This Row],[META_CANDELARIA2]]-Tabla25[[#This Row],[META_CANDELARIA]]</f>
        <v>6.27</v>
      </c>
      <c r="AS57" s="68">
        <f>+Tabla25[[#This Row],[META_CANDELARIA2]]-Tabla25[[#This Row],[META_CANDELARIA]]</f>
        <v>6.27</v>
      </c>
    </row>
    <row r="58" spans="1:45" ht="65.25" thickTop="1" thickBot="1">
      <c r="A58" s="19" t="s">
        <v>82</v>
      </c>
      <c r="B58" s="20" t="s">
        <v>83</v>
      </c>
      <c r="C58" s="20" t="s">
        <v>116</v>
      </c>
      <c r="D58" s="21">
        <v>45</v>
      </c>
      <c r="E58" s="20" t="s">
        <v>122</v>
      </c>
      <c r="F58" s="20" t="s">
        <v>86</v>
      </c>
      <c r="G58" s="19" t="s">
        <v>118</v>
      </c>
      <c r="H58" s="19" t="s">
        <v>59</v>
      </c>
      <c r="I58" s="19" t="s">
        <v>56</v>
      </c>
      <c r="J58" s="22">
        <v>281078</v>
      </c>
      <c r="K58" s="5">
        <v>60</v>
      </c>
      <c r="L58" s="22">
        <f>+Tabla25[[#This Row],[VALOR UNITARIO]]*Tabla25[[#This Row],[META_CENTRO_ORIENTE]]</f>
        <v>16864680</v>
      </c>
      <c r="M58" s="41">
        <f>+Tabla25[[#This Row],[META_CENTRO_ORIENTE]]*4.55/100</f>
        <v>2.73</v>
      </c>
      <c r="N58" s="42">
        <f>+Tabla25[[#This Row],[META_CENTRO_ORIENTE]]*22.8/100</f>
        <v>13.68</v>
      </c>
      <c r="O58" s="42">
        <f>+Tabla25[[#This Row],[META_CENTRO_ORIENTE]]*8.3/100</f>
        <v>4.9800000000000004</v>
      </c>
      <c r="P58" s="42">
        <f>+Tabla25[[#This Row],[META_CENTRO_ORIENTE]]*22.73/100</f>
        <v>13.638</v>
      </c>
      <c r="Q58" s="42">
        <f>+Tabla25[[#This Row],[META_CENTRO_ORIENTE]]*27.64/100</f>
        <v>16.584</v>
      </c>
      <c r="R58" s="42">
        <f>+Tabla25[[#This Row],[META_CENTRO_ORIENTE]]*14/100</f>
        <v>8.4</v>
      </c>
      <c r="S58" s="39">
        <v>0</v>
      </c>
      <c r="T58" s="40">
        <v>0</v>
      </c>
      <c r="U58"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58" s="29">
        <f>+Tabla25[[#This Row],[META_CENTRO_ORIENTE]]-Tabla25[[#This Row],[META_TOTAL]]</f>
        <v>-1.1999999999993349E-2</v>
      </c>
      <c r="W58" s="30">
        <f>+Tabla25[[#This Row],[VALOR UNITARIO]]*Tabla25[[#This Row],[META_CANDELARIA]]</f>
        <v>767342.94</v>
      </c>
      <c r="X58" s="31">
        <f>+Tabla25[[#This Row],[META_SANTA_FE]]*Tabla25[[#This Row],[VALOR UNITARIO]]</f>
        <v>3845147.04</v>
      </c>
      <c r="Y58" s="31">
        <f>+Tabla25[[#This Row],[META_MARTIRES]]*Tabla25[[#This Row],[VALOR UNITARIO]]</f>
        <v>1399768.4400000002</v>
      </c>
      <c r="Z58" s="31">
        <f>+Tabla25[[#This Row],[META_SAN_CRISTOBAL]]*Tabla25[[#This Row],[VALOR UNITARIO]]</f>
        <v>3833341.764</v>
      </c>
      <c r="AA58" s="31">
        <f>+Tabla25[[#This Row],[META_RAFAEL_URIBE_URIBE]]*Tabla25[[#This Row],[VALOR UNITARIO]]</f>
        <v>4661397.5520000001</v>
      </c>
      <c r="AB58" s="31">
        <f>+Tabla25[[#This Row],[META_ANTONIO_NARIÑO]]*Tabla25[[#This Row],[VALOR UNITARIO]]</f>
        <v>2361055.2000000002</v>
      </c>
      <c r="AC58" s="31">
        <f>+Tabla25[[#This Row],[META_SUBRED]]*Tabla25[[#This Row],[VALOR UNITARIO]]</f>
        <v>0</v>
      </c>
      <c r="AD58" s="32">
        <f>+Tabla25[[#This Row],[META_DISTRITO]]*Tabla25[[#This Row],[VALOR UNITARIO]]</f>
        <v>0</v>
      </c>
      <c r="AE58" s="30">
        <f>SUM(Tabla25[[#This Row],[$_CANDELARIA]:[$_DISTRITO]])</f>
        <v>16868052.936000001</v>
      </c>
      <c r="AF58" s="32">
        <f>+Tabla25[[#This Row],[$_CENTRO_ORIENTE]]-Tabla25[[#This Row],[$_TOTAL]]</f>
        <v>-3372.9360000006855</v>
      </c>
      <c r="AG58" s="1">
        <v>9</v>
      </c>
      <c r="AH58" s="1">
        <v>16</v>
      </c>
      <c r="AI58" s="1">
        <v>8</v>
      </c>
      <c r="AJ58" s="1">
        <v>8</v>
      </c>
      <c r="AK58" s="1">
        <v>10</v>
      </c>
      <c r="AL58" s="1">
        <v>9</v>
      </c>
      <c r="AO58" s="1">
        <v>60</v>
      </c>
      <c r="AP58" s="1">
        <v>0</v>
      </c>
      <c r="AQ58" s="68">
        <f>+Tabla25[[#This Row],[META_CANDELARIA2]]-Tabla25[[#This Row],[META_CANDELARIA]]</f>
        <v>6.27</v>
      </c>
      <c r="AR58" s="68">
        <f>+Tabla25[[#This Row],[META_CANDELARIA2]]-Tabla25[[#This Row],[META_CANDELARIA]]</f>
        <v>6.27</v>
      </c>
      <c r="AS58" s="68">
        <f>+Tabla25[[#This Row],[META_CANDELARIA2]]-Tabla25[[#This Row],[META_CANDELARIA]]</f>
        <v>6.27</v>
      </c>
    </row>
    <row r="59" spans="1:45" ht="27" thickTop="1" thickBot="1">
      <c r="A59" s="19" t="s">
        <v>82</v>
      </c>
      <c r="B59" s="20" t="s">
        <v>83</v>
      </c>
      <c r="C59" s="20" t="s">
        <v>84</v>
      </c>
      <c r="D59" s="21">
        <v>46</v>
      </c>
      <c r="E59" s="20" t="s">
        <v>123</v>
      </c>
      <c r="F59" s="20" t="s">
        <v>89</v>
      </c>
      <c r="G59" s="19" t="s">
        <v>118</v>
      </c>
      <c r="H59" s="19" t="s">
        <v>59</v>
      </c>
      <c r="I59" s="19" t="s">
        <v>56</v>
      </c>
      <c r="J59" s="22">
        <v>2366976</v>
      </c>
      <c r="K59" s="5">
        <v>60.000000422479992</v>
      </c>
      <c r="L59" s="22">
        <f>+Tabla25[[#This Row],[VALOR UNITARIO]]*Tabla25[[#This Row],[META_CENTRO_ORIENTE]]</f>
        <v>142018561</v>
      </c>
      <c r="M59" s="41">
        <f>+Tabla25[[#This Row],[META_CENTRO_ORIENTE]]*4.55/100</f>
        <v>2.7300000192228397</v>
      </c>
      <c r="N59" s="42">
        <f>+Tabla25[[#This Row],[META_CENTRO_ORIENTE]]*22.8/100</f>
        <v>13.680000096325438</v>
      </c>
      <c r="O59" s="42">
        <f>+Tabla25[[#This Row],[META_CENTRO_ORIENTE]]*8.3/100</f>
        <v>4.9800000350658395</v>
      </c>
      <c r="P59" s="42">
        <f>+Tabla25[[#This Row],[META_CENTRO_ORIENTE]]*22.73/100</f>
        <v>13.638000096029703</v>
      </c>
      <c r="Q59" s="42">
        <f>+Tabla25[[#This Row],[META_CENTRO_ORIENTE]]*27.64/100</f>
        <v>16.584000116773471</v>
      </c>
      <c r="R59" s="42">
        <f>+Tabla25[[#This Row],[META_CENTRO_ORIENTE]]*14/100</f>
        <v>8.4000000591471977</v>
      </c>
      <c r="S59" s="39">
        <v>0</v>
      </c>
      <c r="T59" s="40">
        <v>0</v>
      </c>
      <c r="U59" s="28">
        <f>+Tabla25[[#This Row],[META_CANDELARIA]]+Tabla25[[#This Row],[META_SANTA_FE]]+Tabla25[[#This Row],[META_MARTIRES]]+Tabla25[[#This Row],[META_SAN_CRISTOBAL]]+Tabla25[[#This Row],[META_RAFAEL_URIBE_URIBE]]+Tabla25[[#This Row],[META_ANTONIO_NARIÑO]]+Tabla25[[#This Row],[META_SUBRED]]+Tabla25[[#This Row],[META_DISTRITO]]</f>
        <v>60.012000422564491</v>
      </c>
      <c r="V59" s="29">
        <f>+Tabla25[[#This Row],[META_CENTRO_ORIENTE]]-Tabla25[[#This Row],[META_TOTAL]]</f>
        <v>-1.2000000084498197E-2</v>
      </c>
      <c r="W59" s="30">
        <f>+Tabla25[[#This Row],[VALOR UNITARIO]]*Tabla25[[#This Row],[META_CANDELARIA]]</f>
        <v>6461844.5255000005</v>
      </c>
      <c r="X59" s="31">
        <f>+Tabla25[[#This Row],[META_SANTA_FE]]*Tabla25[[#This Row],[VALOR UNITARIO]]</f>
        <v>32380231.908</v>
      </c>
      <c r="Y59" s="31">
        <f>+Tabla25[[#This Row],[META_MARTIRES]]*Tabla25[[#This Row],[VALOR UNITARIO]]</f>
        <v>11787540.563000001</v>
      </c>
      <c r="Z59" s="31">
        <f>+Tabla25[[#This Row],[META_SAN_CRISTOBAL]]*Tabla25[[#This Row],[VALOR UNITARIO]]</f>
        <v>32280818.915300004</v>
      </c>
      <c r="AA59" s="31">
        <f>+Tabla25[[#This Row],[META_RAFAEL_URIBE_URIBE]]*Tabla25[[#This Row],[VALOR UNITARIO]]</f>
        <v>39253930.260400005</v>
      </c>
      <c r="AB59" s="31">
        <f>+Tabla25[[#This Row],[META_ANTONIO_NARIÑO]]*Tabla25[[#This Row],[VALOR UNITARIO]]</f>
        <v>19882598.539999999</v>
      </c>
      <c r="AC59" s="31">
        <f>+Tabla25[[#This Row],[META_SUBRED]]*Tabla25[[#This Row],[VALOR UNITARIO]]</f>
        <v>0</v>
      </c>
      <c r="AD59" s="32">
        <f>+Tabla25[[#This Row],[META_DISTRITO]]*Tabla25[[#This Row],[VALOR UNITARIO]]</f>
        <v>0</v>
      </c>
      <c r="AE59" s="30">
        <f>SUM(Tabla25[[#This Row],[$_CANDELARIA]:[$_DISTRITO]])</f>
        <v>142046964.71219999</v>
      </c>
      <c r="AF59" s="32">
        <f>+Tabla25[[#This Row],[$_CENTRO_ORIENTE]]-Tabla25[[#This Row],[$_TOTAL]]</f>
        <v>-28403.712199985981</v>
      </c>
      <c r="AG59" s="1">
        <v>12</v>
      </c>
      <c r="AH59" s="1">
        <v>20</v>
      </c>
      <c r="AI59" s="1">
        <v>2</v>
      </c>
      <c r="AJ59" s="1">
        <v>0</v>
      </c>
      <c r="AK59" s="1">
        <v>2</v>
      </c>
      <c r="AL59" s="1">
        <v>24</v>
      </c>
      <c r="AM59" s="1">
        <v>0</v>
      </c>
      <c r="AN59" s="1">
        <v>0</v>
      </c>
      <c r="AO59" s="1">
        <v>60</v>
      </c>
      <c r="AP59" s="1">
        <v>4.2247999232358779E-7</v>
      </c>
      <c r="AQ59" s="68">
        <f>+Tabla25[[#This Row],[META_CANDELARIA2]]-Tabla25[[#This Row],[META_CANDELARIA]]</f>
        <v>9.2699999807771611</v>
      </c>
      <c r="AR59" s="68">
        <f>+Tabla25[[#This Row],[META_CANDELARIA2]]-Tabla25[[#This Row],[META_CANDELARIA]]</f>
        <v>9.2699999807771611</v>
      </c>
      <c r="AS59" s="68">
        <f>+Tabla25[[#This Row],[META_CANDELARIA2]]-Tabla25[[#This Row],[META_CANDELARIA]]</f>
        <v>9.2699999807771611</v>
      </c>
    </row>
    <row r="60" spans="1:45" ht="39.75" thickTop="1" thickBot="1">
      <c r="A60" s="19" t="s">
        <v>82</v>
      </c>
      <c r="B60" s="20" t="s">
        <v>83</v>
      </c>
      <c r="C60" s="20" t="s">
        <v>84</v>
      </c>
      <c r="D60" s="21">
        <v>47</v>
      </c>
      <c r="E60" s="20" t="s">
        <v>124</v>
      </c>
      <c r="F60" s="20" t="s">
        <v>97</v>
      </c>
      <c r="G60" s="19" t="s">
        <v>118</v>
      </c>
      <c r="H60" s="19" t="s">
        <v>59</v>
      </c>
      <c r="I60" s="19" t="s">
        <v>74</v>
      </c>
      <c r="J60" s="22">
        <v>110336</v>
      </c>
      <c r="K60" s="5">
        <v>9</v>
      </c>
      <c r="L60" s="22">
        <f>+Tabla25[[#This Row],[VALOR UNITARIO]]*Tabla25[[#This Row],[META_CENTRO_ORIENTE]]</f>
        <v>993024</v>
      </c>
      <c r="M60" s="41">
        <f>+Tabla25[[#This Row],[META_CENTRO_ORIENTE]]*4.55/100</f>
        <v>0.40949999999999998</v>
      </c>
      <c r="N60" s="42">
        <f>+Tabla25[[#This Row],[META_CENTRO_ORIENTE]]*22.8/100</f>
        <v>2.052</v>
      </c>
      <c r="O60" s="42">
        <f>+Tabla25[[#This Row],[META_CENTRO_ORIENTE]]*8.3/100</f>
        <v>0.747</v>
      </c>
      <c r="P60" s="42">
        <f>+Tabla25[[#This Row],[META_CENTRO_ORIENTE]]*22.73/100</f>
        <v>2.0457000000000001</v>
      </c>
      <c r="Q60" s="42">
        <f>+Tabla25[[#This Row],[META_CENTRO_ORIENTE]]*27.64/100</f>
        <v>2.4876</v>
      </c>
      <c r="R60" s="42">
        <f>+Tabla25[[#This Row],[META_CENTRO_ORIENTE]]*14/100</f>
        <v>1.26</v>
      </c>
      <c r="S60" s="39">
        <v>0</v>
      </c>
      <c r="T60" s="40">
        <v>0</v>
      </c>
      <c r="U60" s="28">
        <f>+Tabla25[[#This Row],[META_CANDELARIA]]+Tabla25[[#This Row],[META_SANTA_FE]]+Tabla25[[#This Row],[META_MARTIRES]]+Tabla25[[#This Row],[META_SAN_CRISTOBAL]]+Tabla25[[#This Row],[META_RAFAEL_URIBE_URIBE]]+Tabla25[[#This Row],[META_ANTONIO_NARIÑO]]+Tabla25[[#This Row],[META_SUBRED]]+Tabla25[[#This Row],[META_DISTRITO]]</f>
        <v>9.0017999999999994</v>
      </c>
      <c r="V60" s="29">
        <f>+Tabla25[[#This Row],[META_CENTRO_ORIENTE]]-Tabla25[[#This Row],[META_TOTAL]]</f>
        <v>-1.7999999999993577E-3</v>
      </c>
      <c r="W60" s="30">
        <f>+Tabla25[[#This Row],[VALOR UNITARIO]]*Tabla25[[#This Row],[META_CANDELARIA]]</f>
        <v>45182.591999999997</v>
      </c>
      <c r="X60" s="31">
        <f>+Tabla25[[#This Row],[META_SANTA_FE]]*Tabla25[[#This Row],[VALOR UNITARIO]]</f>
        <v>226409.47200000001</v>
      </c>
      <c r="Y60" s="31">
        <f>+Tabla25[[#This Row],[META_MARTIRES]]*Tabla25[[#This Row],[VALOR UNITARIO]]</f>
        <v>82420.991999999998</v>
      </c>
      <c r="Z60" s="31">
        <f>+Tabla25[[#This Row],[META_SAN_CRISTOBAL]]*Tabla25[[#This Row],[VALOR UNITARIO]]</f>
        <v>225714.35520000002</v>
      </c>
      <c r="AA60" s="31">
        <f>+Tabla25[[#This Row],[META_RAFAEL_URIBE_URIBE]]*Tabla25[[#This Row],[VALOR UNITARIO]]</f>
        <v>274471.83360000001</v>
      </c>
      <c r="AB60" s="31">
        <f>+Tabla25[[#This Row],[META_ANTONIO_NARIÑO]]*Tabla25[[#This Row],[VALOR UNITARIO]]</f>
        <v>139023.36000000002</v>
      </c>
      <c r="AC60" s="31">
        <f>+Tabla25[[#This Row],[META_SUBRED]]*Tabla25[[#This Row],[VALOR UNITARIO]]</f>
        <v>0</v>
      </c>
      <c r="AD60" s="32">
        <f>+Tabla25[[#This Row],[META_DISTRITO]]*Tabla25[[#This Row],[VALOR UNITARIO]]</f>
        <v>0</v>
      </c>
      <c r="AE60" s="30">
        <f>SUM(Tabla25[[#This Row],[$_CANDELARIA]:[$_DISTRITO]])</f>
        <v>993222.60479999997</v>
      </c>
      <c r="AF60" s="32">
        <f>+Tabla25[[#This Row],[$_CENTRO_ORIENTE]]-Tabla25[[#This Row],[$_TOTAL]]</f>
        <v>-198.60479999997187</v>
      </c>
      <c r="AG60" s="1">
        <v>1</v>
      </c>
      <c r="AI60" s="1">
        <v>2</v>
      </c>
      <c r="AJ60" s="1">
        <v>3</v>
      </c>
      <c r="AK60" s="1">
        <v>2</v>
      </c>
      <c r="AL60" s="1">
        <v>1</v>
      </c>
      <c r="AO60" s="1">
        <v>9</v>
      </c>
      <c r="AP60" s="1">
        <v>0</v>
      </c>
      <c r="AQ60" s="68">
        <f>+Tabla25[[#This Row],[META_CANDELARIA2]]-Tabla25[[#This Row],[META_CANDELARIA]]</f>
        <v>0.59050000000000002</v>
      </c>
      <c r="AR60" s="68">
        <f>+Tabla25[[#This Row],[META_CANDELARIA2]]-Tabla25[[#This Row],[META_CANDELARIA]]</f>
        <v>0.59050000000000002</v>
      </c>
      <c r="AS60" s="68">
        <f>+Tabla25[[#This Row],[META_CANDELARIA2]]-Tabla25[[#This Row],[META_CANDELARIA]]</f>
        <v>0.59050000000000002</v>
      </c>
    </row>
    <row r="61" spans="1:45" ht="52.5" thickTop="1" thickBot="1">
      <c r="A61" s="19" t="s">
        <v>82</v>
      </c>
      <c r="B61" s="20" t="s">
        <v>83</v>
      </c>
      <c r="C61" s="20" t="s">
        <v>84</v>
      </c>
      <c r="D61" s="21">
        <v>48</v>
      </c>
      <c r="E61" s="20" t="s">
        <v>125</v>
      </c>
      <c r="F61" s="20" t="s">
        <v>86</v>
      </c>
      <c r="G61" s="19" t="s">
        <v>118</v>
      </c>
      <c r="H61" s="19" t="s">
        <v>59</v>
      </c>
      <c r="I61" s="19" t="s">
        <v>56</v>
      </c>
      <c r="J61" s="22">
        <v>430247</v>
      </c>
      <c r="K61" s="5">
        <v>30.000002324246307</v>
      </c>
      <c r="L61" s="22">
        <f>+Tabla25[[#This Row],[VALOR UNITARIO]]*Tabla25[[#This Row],[META_CENTRO_ORIENTE]]</f>
        <v>12907411</v>
      </c>
      <c r="M61" s="41">
        <f>+Tabla25[[#This Row],[META_CENTRO_ORIENTE]]*4.55/100</f>
        <v>1.3650001057532068</v>
      </c>
      <c r="N61" s="42">
        <f>+Tabla25[[#This Row],[META_CENTRO_ORIENTE]]*22.8/100</f>
        <v>6.8400005299281581</v>
      </c>
      <c r="O61" s="42">
        <f>+Tabla25[[#This Row],[META_CENTRO_ORIENTE]]*8.3/100</f>
        <v>2.4900001929124436</v>
      </c>
      <c r="P61" s="42">
        <f>+Tabla25[[#This Row],[META_CENTRO_ORIENTE]]*22.73/100</f>
        <v>6.819000528301185</v>
      </c>
      <c r="Q61" s="42">
        <f>+Tabla25[[#This Row],[META_CENTRO_ORIENTE]]*27.64/100</f>
        <v>8.2920006424216801</v>
      </c>
      <c r="R61" s="42">
        <f>+Tabla25[[#This Row],[META_CENTRO_ORIENTE]]*14/100</f>
        <v>4.2000003253944831</v>
      </c>
      <c r="S61" s="39">
        <v>0</v>
      </c>
      <c r="T61" s="40">
        <v>0</v>
      </c>
      <c r="U61" s="28">
        <f>+Tabla25[[#This Row],[META_CANDELARIA]]+Tabla25[[#This Row],[META_SANTA_FE]]+Tabla25[[#This Row],[META_MARTIRES]]+Tabla25[[#This Row],[META_SAN_CRISTOBAL]]+Tabla25[[#This Row],[META_RAFAEL_URIBE_URIBE]]+Tabla25[[#This Row],[META_ANTONIO_NARIÑO]]+Tabla25[[#This Row],[META_SUBRED]]+Tabla25[[#This Row],[META_DISTRITO]]</f>
        <v>30.006002324711158</v>
      </c>
      <c r="V61" s="29">
        <f>+Tabla25[[#This Row],[META_CENTRO_ORIENTE]]-Tabla25[[#This Row],[META_TOTAL]]</f>
        <v>-6.000000464851496E-3</v>
      </c>
      <c r="W61" s="30">
        <f>+Tabla25[[#This Row],[VALOR UNITARIO]]*Tabla25[[#This Row],[META_CANDELARIA]]</f>
        <v>587287.20050000004</v>
      </c>
      <c r="X61" s="31">
        <f>+Tabla25[[#This Row],[META_SANTA_FE]]*Tabla25[[#This Row],[VALOR UNITARIO]]</f>
        <v>2942889.7080000001</v>
      </c>
      <c r="Y61" s="31">
        <f>+Tabla25[[#This Row],[META_MARTIRES]]*Tabla25[[#This Row],[VALOR UNITARIO]]</f>
        <v>1071315.1130000001</v>
      </c>
      <c r="Z61" s="31">
        <f>+Tabla25[[#This Row],[META_SAN_CRISTOBAL]]*Tabla25[[#This Row],[VALOR UNITARIO]]</f>
        <v>2933854.5203</v>
      </c>
      <c r="AA61" s="31">
        <f>+Tabla25[[#This Row],[META_RAFAEL_URIBE_URIBE]]*Tabla25[[#This Row],[VALOR UNITARIO]]</f>
        <v>3567608.4004000006</v>
      </c>
      <c r="AB61" s="31">
        <f>+Tabla25[[#This Row],[META_ANTONIO_NARIÑO]]*Tabla25[[#This Row],[VALOR UNITARIO]]</f>
        <v>1807037.5400000003</v>
      </c>
      <c r="AC61" s="31">
        <f>+Tabla25[[#This Row],[META_SUBRED]]*Tabla25[[#This Row],[VALOR UNITARIO]]</f>
        <v>0</v>
      </c>
      <c r="AD61" s="32">
        <f>+Tabla25[[#This Row],[META_DISTRITO]]*Tabla25[[#This Row],[VALOR UNITARIO]]</f>
        <v>0</v>
      </c>
      <c r="AE61" s="30">
        <f>SUM(Tabla25[[#This Row],[$_CANDELARIA]:[$_DISTRITO]])</f>
        <v>12909992.482200002</v>
      </c>
      <c r="AF61" s="32">
        <f>+Tabla25[[#This Row],[$_CENTRO_ORIENTE]]-Tabla25[[#This Row],[$_TOTAL]]</f>
        <v>-2581.4822000022978</v>
      </c>
      <c r="AG61" s="1">
        <v>3</v>
      </c>
      <c r="AH61" s="1">
        <v>4</v>
      </c>
      <c r="AI61" s="1">
        <v>3</v>
      </c>
      <c r="AJ61" s="1">
        <v>8</v>
      </c>
      <c r="AK61" s="1">
        <v>8.0000023242462994</v>
      </c>
      <c r="AL61" s="1">
        <v>4</v>
      </c>
      <c r="AO61" s="1">
        <v>30.000002324246299</v>
      </c>
      <c r="AP61" s="1">
        <v>0</v>
      </c>
      <c r="AQ61" s="68">
        <f>+Tabla25[[#This Row],[META_CANDELARIA2]]-Tabla25[[#This Row],[META_CANDELARIA]]</f>
        <v>1.6349998942467932</v>
      </c>
      <c r="AR61" s="68">
        <f>+Tabla25[[#This Row],[META_CANDELARIA2]]-Tabla25[[#This Row],[META_CANDELARIA]]</f>
        <v>1.6349998942467932</v>
      </c>
      <c r="AS61" s="68">
        <f>+Tabla25[[#This Row],[META_CANDELARIA2]]-Tabla25[[#This Row],[META_CANDELARIA]]</f>
        <v>1.6349998942467932</v>
      </c>
    </row>
    <row r="62" spans="1:45" ht="39.75" thickTop="1" thickBot="1">
      <c r="A62" s="19" t="s">
        <v>82</v>
      </c>
      <c r="B62" s="20" t="s">
        <v>83</v>
      </c>
      <c r="C62" s="20" t="s">
        <v>84</v>
      </c>
      <c r="D62" s="21">
        <v>49</v>
      </c>
      <c r="E62" s="20" t="s">
        <v>126</v>
      </c>
      <c r="F62" s="20" t="s">
        <v>86</v>
      </c>
      <c r="G62" s="19" t="s">
        <v>118</v>
      </c>
      <c r="H62" s="19" t="s">
        <v>59</v>
      </c>
      <c r="I62" s="19" t="s">
        <v>56</v>
      </c>
      <c r="J62" s="22">
        <v>711326</v>
      </c>
      <c r="K62" s="5">
        <v>261</v>
      </c>
      <c r="L62" s="22">
        <f>+Tabla25[[#This Row],[VALOR UNITARIO]]*Tabla25[[#This Row],[META_CENTRO_ORIENTE]]</f>
        <v>185656086</v>
      </c>
      <c r="M62" s="41">
        <f>+Tabla25[[#This Row],[META_CENTRO_ORIENTE]]*4.55/100</f>
        <v>11.875499999999999</v>
      </c>
      <c r="N62" s="42">
        <f>+Tabla25[[#This Row],[META_CENTRO_ORIENTE]]*22.8/100</f>
        <v>59.508000000000003</v>
      </c>
      <c r="O62" s="42">
        <f>+Tabla25[[#This Row],[META_CENTRO_ORIENTE]]*8.3/100</f>
        <v>21.663</v>
      </c>
      <c r="P62" s="42">
        <f>+Tabla25[[#This Row],[META_CENTRO_ORIENTE]]*22.73/100</f>
        <v>59.325299999999999</v>
      </c>
      <c r="Q62" s="42">
        <f>+Tabla25[[#This Row],[META_CENTRO_ORIENTE]]*27.64/100</f>
        <v>72.1404</v>
      </c>
      <c r="R62" s="42">
        <f>+Tabla25[[#This Row],[META_CENTRO_ORIENTE]]*14/100</f>
        <v>36.54</v>
      </c>
      <c r="S62" s="39">
        <v>0</v>
      </c>
      <c r="T62" s="40">
        <v>0</v>
      </c>
      <c r="U62" s="28">
        <f>+Tabla25[[#This Row],[META_CANDELARIA]]+Tabla25[[#This Row],[META_SANTA_FE]]+Tabla25[[#This Row],[META_MARTIRES]]+Tabla25[[#This Row],[META_SAN_CRISTOBAL]]+Tabla25[[#This Row],[META_RAFAEL_URIBE_URIBE]]+Tabla25[[#This Row],[META_ANTONIO_NARIÑO]]+Tabla25[[#This Row],[META_SUBRED]]+Tabla25[[#This Row],[META_DISTRITO]]</f>
        <v>261.05220000000003</v>
      </c>
      <c r="V62" s="29">
        <f>+Tabla25[[#This Row],[META_CENTRO_ORIENTE]]-Tabla25[[#This Row],[META_TOTAL]]</f>
        <v>-5.2200000000027558E-2</v>
      </c>
      <c r="W62" s="30">
        <f>+Tabla25[[#This Row],[VALOR UNITARIO]]*Tabla25[[#This Row],[META_CANDELARIA]]</f>
        <v>8447351.9129999988</v>
      </c>
      <c r="X62" s="31">
        <f>+Tabla25[[#This Row],[META_SANTA_FE]]*Tabla25[[#This Row],[VALOR UNITARIO]]</f>
        <v>42329587.608000003</v>
      </c>
      <c r="Y62" s="31">
        <f>+Tabla25[[#This Row],[META_MARTIRES]]*Tabla25[[#This Row],[VALOR UNITARIO]]</f>
        <v>15409455.138</v>
      </c>
      <c r="Z62" s="31">
        <f>+Tabla25[[#This Row],[META_SAN_CRISTOBAL]]*Tabla25[[#This Row],[VALOR UNITARIO]]</f>
        <v>42199628.347800002</v>
      </c>
      <c r="AA62" s="31">
        <f>+Tabla25[[#This Row],[META_RAFAEL_URIBE_URIBE]]*Tabla25[[#This Row],[VALOR UNITARIO]]</f>
        <v>51315342.170400001</v>
      </c>
      <c r="AB62" s="31">
        <f>+Tabla25[[#This Row],[META_ANTONIO_NARIÑO]]*Tabla25[[#This Row],[VALOR UNITARIO]]</f>
        <v>25991852.039999999</v>
      </c>
      <c r="AC62" s="31">
        <f>+Tabla25[[#This Row],[META_SUBRED]]*Tabla25[[#This Row],[VALOR UNITARIO]]</f>
        <v>0</v>
      </c>
      <c r="AD62" s="32">
        <f>+Tabla25[[#This Row],[META_DISTRITO]]*Tabla25[[#This Row],[VALOR UNITARIO]]</f>
        <v>0</v>
      </c>
      <c r="AE62" s="30">
        <f>SUM(Tabla25[[#This Row],[$_CANDELARIA]:[$_DISTRITO]])</f>
        <v>185693217.21719998</v>
      </c>
      <c r="AF62" s="32">
        <f>+Tabla25[[#This Row],[$_CENTRO_ORIENTE]]-Tabla25[[#This Row],[$_TOTAL]]</f>
        <v>-37131.217199981213</v>
      </c>
      <c r="AG62" s="1">
        <v>20</v>
      </c>
      <c r="AH62" s="1">
        <v>58</v>
      </c>
      <c r="AI62" s="1">
        <v>39</v>
      </c>
      <c r="AJ62" s="1">
        <v>38</v>
      </c>
      <c r="AK62" s="1">
        <v>59</v>
      </c>
      <c r="AL62" s="1">
        <v>47</v>
      </c>
      <c r="AO62" s="1">
        <v>261</v>
      </c>
      <c r="AP62" s="1">
        <v>0</v>
      </c>
      <c r="AQ62" s="68">
        <f>+Tabla25[[#This Row],[META_CANDELARIA2]]-Tabla25[[#This Row],[META_CANDELARIA]]</f>
        <v>8.1245000000000012</v>
      </c>
      <c r="AR62" s="68">
        <f>+Tabla25[[#This Row],[META_CANDELARIA2]]-Tabla25[[#This Row],[META_CANDELARIA]]</f>
        <v>8.1245000000000012</v>
      </c>
      <c r="AS62" s="68">
        <f>+Tabla25[[#This Row],[META_CANDELARIA2]]-Tabla25[[#This Row],[META_CANDELARIA]]</f>
        <v>8.1245000000000012</v>
      </c>
    </row>
    <row r="63" spans="1:45" ht="39.75" thickTop="1" thickBot="1">
      <c r="A63" s="19" t="s">
        <v>82</v>
      </c>
      <c r="B63" s="20" t="s">
        <v>83</v>
      </c>
      <c r="C63" s="20" t="s">
        <v>84</v>
      </c>
      <c r="D63" s="21">
        <v>50</v>
      </c>
      <c r="E63" s="20" t="s">
        <v>127</v>
      </c>
      <c r="F63" s="20" t="s">
        <v>86</v>
      </c>
      <c r="G63" s="19" t="s">
        <v>87</v>
      </c>
      <c r="H63" s="19" t="s">
        <v>59</v>
      </c>
      <c r="I63" s="19" t="s">
        <v>56</v>
      </c>
      <c r="J63" s="22">
        <v>266747</v>
      </c>
      <c r="K63" s="5">
        <v>81.000003748870654</v>
      </c>
      <c r="L63" s="22">
        <f>+Tabla25[[#This Row],[VALOR UNITARIO]]*Tabla25[[#This Row],[META_CENTRO_ORIENTE]]</f>
        <v>21606508</v>
      </c>
      <c r="M63" s="41">
        <f>+Tabla25[[#This Row],[META_CENTRO_ORIENTE]]*4.55/100</f>
        <v>3.6855001705736146</v>
      </c>
      <c r="N63" s="42">
        <f>+Tabla25[[#This Row],[META_CENTRO_ORIENTE]]*22.8/100</f>
        <v>18.46800085474251</v>
      </c>
      <c r="O63" s="42">
        <f>+Tabla25[[#This Row],[META_CENTRO_ORIENTE]]*8.3/100</f>
        <v>6.7230003111562642</v>
      </c>
      <c r="P63" s="42">
        <f>+Tabla25[[#This Row],[META_CENTRO_ORIENTE]]*22.73/100</f>
        <v>18.411300852118298</v>
      </c>
      <c r="Q63" s="42">
        <f>+Tabla25[[#This Row],[META_CENTRO_ORIENTE]]*27.64/100</f>
        <v>22.388401036187847</v>
      </c>
      <c r="R63" s="42">
        <f>+Tabla25[[#This Row],[META_CENTRO_ORIENTE]]*14/100</f>
        <v>11.340000524841891</v>
      </c>
      <c r="S63" s="39">
        <v>0</v>
      </c>
      <c r="T63" s="40">
        <v>0</v>
      </c>
      <c r="U63" s="28">
        <f>+Tabla25[[#This Row],[META_CANDELARIA]]+Tabla25[[#This Row],[META_SANTA_FE]]+Tabla25[[#This Row],[META_MARTIRES]]+Tabla25[[#This Row],[META_SAN_CRISTOBAL]]+Tabla25[[#This Row],[META_RAFAEL_URIBE_URIBE]]+Tabla25[[#This Row],[META_ANTONIO_NARIÑO]]+Tabla25[[#This Row],[META_SUBRED]]+Tabla25[[#This Row],[META_DISTRITO]]</f>
        <v>81.016203749620416</v>
      </c>
      <c r="V63" s="29">
        <f>+Tabla25[[#This Row],[META_CENTRO_ORIENTE]]-Tabla25[[#This Row],[META_TOTAL]]</f>
        <v>-1.6200000749762467E-2</v>
      </c>
      <c r="W63" s="30">
        <f>+Tabla25[[#This Row],[VALOR UNITARIO]]*Tabla25[[#This Row],[META_CANDELARIA]]</f>
        <v>983096.11399999994</v>
      </c>
      <c r="X63" s="31">
        <f>+Tabla25[[#This Row],[META_SANTA_FE]]*Tabla25[[#This Row],[VALOR UNITARIO]]</f>
        <v>4926283.824</v>
      </c>
      <c r="Y63" s="31">
        <f>+Tabla25[[#This Row],[META_MARTIRES]]*Tabla25[[#This Row],[VALOR UNITARIO]]</f>
        <v>1793340.1640000001</v>
      </c>
      <c r="Z63" s="31">
        <f>+Tabla25[[#This Row],[META_SAN_CRISTOBAL]]*Tabla25[[#This Row],[VALOR UNITARIO]]</f>
        <v>4911159.2683999995</v>
      </c>
      <c r="AA63" s="31">
        <f>+Tabla25[[#This Row],[META_RAFAEL_URIBE_URIBE]]*Tabla25[[#This Row],[VALOR UNITARIO]]</f>
        <v>5972038.8111999994</v>
      </c>
      <c r="AB63" s="31">
        <f>+Tabla25[[#This Row],[META_ANTONIO_NARIÑO]]*Tabla25[[#This Row],[VALOR UNITARIO]]</f>
        <v>3024911.1199999996</v>
      </c>
      <c r="AC63" s="31">
        <f>+Tabla25[[#This Row],[META_SUBRED]]*Tabla25[[#This Row],[VALOR UNITARIO]]</f>
        <v>0</v>
      </c>
      <c r="AD63" s="32">
        <f>+Tabla25[[#This Row],[META_DISTRITO]]*Tabla25[[#This Row],[VALOR UNITARIO]]</f>
        <v>0</v>
      </c>
      <c r="AE63" s="30">
        <f>SUM(Tabla25[[#This Row],[$_CANDELARIA]:[$_DISTRITO]])</f>
        <v>21610829.301600002</v>
      </c>
      <c r="AF63" s="32">
        <f>+Tabla25[[#This Row],[$_CENTRO_ORIENTE]]-Tabla25[[#This Row],[$_TOTAL]]</f>
        <v>-4321.3016000017524</v>
      </c>
      <c r="AG63" s="1">
        <v>6</v>
      </c>
      <c r="AH63" s="1">
        <v>18</v>
      </c>
      <c r="AI63" s="1">
        <v>12</v>
      </c>
      <c r="AJ63" s="1">
        <v>12</v>
      </c>
      <c r="AK63" s="1">
        <v>18.0000037488707</v>
      </c>
      <c r="AL63" s="1">
        <v>15</v>
      </c>
      <c r="AO63" s="1">
        <v>81.000003748870697</v>
      </c>
      <c r="AP63" s="1">
        <v>0</v>
      </c>
      <c r="AQ63" s="68">
        <f>+Tabla25[[#This Row],[META_CANDELARIA2]]-Tabla25[[#This Row],[META_CANDELARIA]]</f>
        <v>2.3144998294263854</v>
      </c>
      <c r="AR63" s="68">
        <f>+Tabla25[[#This Row],[META_CANDELARIA2]]-Tabla25[[#This Row],[META_CANDELARIA]]</f>
        <v>2.3144998294263854</v>
      </c>
      <c r="AS63" s="68">
        <f>+Tabla25[[#This Row],[META_CANDELARIA2]]-Tabla25[[#This Row],[META_CANDELARIA]]</f>
        <v>2.3144998294263854</v>
      </c>
    </row>
    <row r="64" spans="1:45" ht="90.75" thickTop="1" thickBot="1">
      <c r="A64" s="19" t="s">
        <v>82</v>
      </c>
      <c r="B64" s="20" t="s">
        <v>83</v>
      </c>
      <c r="C64" s="20" t="s">
        <v>84</v>
      </c>
      <c r="D64" s="21">
        <v>51</v>
      </c>
      <c r="E64" s="20" t="s">
        <v>128</v>
      </c>
      <c r="F64" s="20" t="s">
        <v>86</v>
      </c>
      <c r="G64" s="19" t="s">
        <v>54</v>
      </c>
      <c r="H64" s="19" t="s">
        <v>59</v>
      </c>
      <c r="I64" s="19" t="s">
        <v>56</v>
      </c>
      <c r="J64" s="22">
        <v>5621568</v>
      </c>
      <c r="K64" s="5">
        <v>3</v>
      </c>
      <c r="L64" s="22">
        <f>+Tabla25[[#This Row],[VALOR UNITARIO]]*Tabla25[[#This Row],[META_CENTRO_ORIENTE]]</f>
        <v>16864704</v>
      </c>
      <c r="M64" s="41">
        <v>0</v>
      </c>
      <c r="N64" s="42">
        <v>0</v>
      </c>
      <c r="O64" s="42">
        <v>0</v>
      </c>
      <c r="P64" s="42">
        <v>3</v>
      </c>
      <c r="Q64" s="42">
        <v>0</v>
      </c>
      <c r="R64" s="42">
        <v>0</v>
      </c>
      <c r="S64" s="39">
        <v>0</v>
      </c>
      <c r="T64" s="40">
        <v>0</v>
      </c>
      <c r="U64" s="28">
        <f>+Tabla25[[#This Row],[META_CANDELARIA]]+Tabla25[[#This Row],[META_SANTA_FE]]+Tabla25[[#This Row],[META_MARTIRES]]+Tabla25[[#This Row],[META_SAN_CRISTOBAL]]+Tabla25[[#This Row],[META_RAFAEL_URIBE_URIBE]]+Tabla25[[#This Row],[META_ANTONIO_NARIÑO]]+Tabla25[[#This Row],[META_SUBRED]]+Tabla25[[#This Row],[META_DISTRITO]]</f>
        <v>3</v>
      </c>
      <c r="V64" s="29">
        <f>+Tabla25[[#This Row],[META_CENTRO_ORIENTE]]-Tabla25[[#This Row],[META_TOTAL]]</f>
        <v>0</v>
      </c>
      <c r="W64" s="30">
        <f>+Tabla25[[#This Row],[VALOR UNITARIO]]*Tabla25[[#This Row],[META_CANDELARIA]]</f>
        <v>0</v>
      </c>
      <c r="X64" s="31">
        <f>+Tabla25[[#This Row],[META_SANTA_FE]]*Tabla25[[#This Row],[VALOR UNITARIO]]</f>
        <v>0</v>
      </c>
      <c r="Y64" s="31">
        <f>+Tabla25[[#This Row],[META_MARTIRES]]*Tabla25[[#This Row],[VALOR UNITARIO]]</f>
        <v>0</v>
      </c>
      <c r="Z64" s="31">
        <f>+Tabla25[[#This Row],[META_SAN_CRISTOBAL]]*Tabla25[[#This Row],[VALOR UNITARIO]]</f>
        <v>16864704</v>
      </c>
      <c r="AA64" s="31">
        <f>+Tabla25[[#This Row],[META_RAFAEL_URIBE_URIBE]]*Tabla25[[#This Row],[VALOR UNITARIO]]</f>
        <v>0</v>
      </c>
      <c r="AB64" s="31">
        <f>+Tabla25[[#This Row],[META_ANTONIO_NARIÑO]]*Tabla25[[#This Row],[VALOR UNITARIO]]</f>
        <v>0</v>
      </c>
      <c r="AC64" s="31">
        <f>+Tabla25[[#This Row],[META_SUBRED]]*Tabla25[[#This Row],[VALOR UNITARIO]]</f>
        <v>0</v>
      </c>
      <c r="AD64" s="32">
        <f>+Tabla25[[#This Row],[META_DISTRITO]]*Tabla25[[#This Row],[VALOR UNITARIO]]</f>
        <v>0</v>
      </c>
      <c r="AE64" s="30">
        <f>SUM(Tabla25[[#This Row],[$_CANDELARIA]:[$_DISTRITO]])</f>
        <v>16864704</v>
      </c>
      <c r="AF64" s="32">
        <f>+Tabla25[[#This Row],[$_CENTRO_ORIENTE]]-Tabla25[[#This Row],[$_TOTAL]]</f>
        <v>0</v>
      </c>
      <c r="AN64" s="1">
        <v>3</v>
      </c>
      <c r="AO64" s="1">
        <v>3</v>
      </c>
      <c r="AP64" s="1">
        <v>0</v>
      </c>
      <c r="AQ64" s="68">
        <f>+Tabla25[[#This Row],[META_CANDELARIA2]]-Tabla25[[#This Row],[META_CANDELARIA]]</f>
        <v>0</v>
      </c>
      <c r="AR64" s="68">
        <f>+Tabla25[[#This Row],[META_CANDELARIA2]]-Tabla25[[#This Row],[META_CANDELARIA]]</f>
        <v>0</v>
      </c>
      <c r="AS64" s="68">
        <f>+Tabla25[[#This Row],[META_CANDELARIA2]]-Tabla25[[#This Row],[META_CANDELARIA]]</f>
        <v>0</v>
      </c>
    </row>
    <row r="65" spans="1:45" ht="52.5" thickTop="1" thickBot="1">
      <c r="A65" s="19" t="s">
        <v>82</v>
      </c>
      <c r="B65" s="20" t="s">
        <v>83</v>
      </c>
      <c r="C65" s="20" t="s">
        <v>108</v>
      </c>
      <c r="D65" s="21">
        <v>52</v>
      </c>
      <c r="E65" s="20" t="s">
        <v>129</v>
      </c>
      <c r="F65" s="20" t="s">
        <v>86</v>
      </c>
      <c r="G65" s="19" t="s">
        <v>118</v>
      </c>
      <c r="H65" s="19" t="s">
        <v>59</v>
      </c>
      <c r="I65" s="19" t="s">
        <v>56</v>
      </c>
      <c r="J65" s="22">
        <v>711326</v>
      </c>
      <c r="K65" s="5">
        <v>60</v>
      </c>
      <c r="L65" s="22">
        <f>+Tabla25[[#This Row],[VALOR UNITARIO]]*Tabla25[[#This Row],[META_CENTRO_ORIENTE]]</f>
        <v>42679560</v>
      </c>
      <c r="M65" s="41">
        <f>+Tabla25[[#This Row],[META_CENTRO_ORIENTE]]*4.55/100</f>
        <v>2.73</v>
      </c>
      <c r="N65" s="42">
        <f>+Tabla25[[#This Row],[META_CENTRO_ORIENTE]]*22.8/100</f>
        <v>13.68</v>
      </c>
      <c r="O65" s="42">
        <f>+Tabla25[[#This Row],[META_CENTRO_ORIENTE]]*8.3/100</f>
        <v>4.9800000000000004</v>
      </c>
      <c r="P65" s="42">
        <f>+Tabla25[[#This Row],[META_CENTRO_ORIENTE]]*22.73/100</f>
        <v>13.638</v>
      </c>
      <c r="Q65" s="42">
        <f>+Tabla25[[#This Row],[META_CENTRO_ORIENTE]]*27.64/100</f>
        <v>16.584</v>
      </c>
      <c r="R65" s="42">
        <f>+Tabla25[[#This Row],[META_CENTRO_ORIENTE]]*14/100</f>
        <v>8.4</v>
      </c>
      <c r="S65" s="39">
        <v>0</v>
      </c>
      <c r="T65" s="40">
        <v>0</v>
      </c>
      <c r="U65"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65" s="29">
        <f>+Tabla25[[#This Row],[META_CENTRO_ORIENTE]]-Tabla25[[#This Row],[META_TOTAL]]</f>
        <v>-1.1999999999993349E-2</v>
      </c>
      <c r="W65" s="30">
        <f>+Tabla25[[#This Row],[VALOR UNITARIO]]*Tabla25[[#This Row],[META_CANDELARIA]]</f>
        <v>1941919.98</v>
      </c>
      <c r="X65" s="31">
        <f>+Tabla25[[#This Row],[META_SANTA_FE]]*Tabla25[[#This Row],[VALOR UNITARIO]]</f>
        <v>9730939.6799999997</v>
      </c>
      <c r="Y65" s="31">
        <f>+Tabla25[[#This Row],[META_MARTIRES]]*Tabla25[[#This Row],[VALOR UNITARIO]]</f>
        <v>3542403.4800000004</v>
      </c>
      <c r="Z65" s="31">
        <f>+Tabla25[[#This Row],[META_SAN_CRISTOBAL]]*Tabla25[[#This Row],[VALOR UNITARIO]]</f>
        <v>9701063.9879999999</v>
      </c>
      <c r="AA65" s="31">
        <f>+Tabla25[[#This Row],[META_RAFAEL_URIBE_URIBE]]*Tabla25[[#This Row],[VALOR UNITARIO]]</f>
        <v>11796630.384</v>
      </c>
      <c r="AB65" s="31">
        <f>+Tabla25[[#This Row],[META_ANTONIO_NARIÑO]]*Tabla25[[#This Row],[VALOR UNITARIO]]</f>
        <v>5975138.4000000004</v>
      </c>
      <c r="AC65" s="31">
        <f>+Tabla25[[#This Row],[META_SUBRED]]*Tabla25[[#This Row],[VALOR UNITARIO]]</f>
        <v>0</v>
      </c>
      <c r="AD65" s="32">
        <f>+Tabla25[[#This Row],[META_DISTRITO]]*Tabla25[[#This Row],[VALOR UNITARIO]]</f>
        <v>0</v>
      </c>
      <c r="AE65" s="30">
        <f>SUM(Tabla25[[#This Row],[$_CANDELARIA]:[$_DISTRITO]])</f>
        <v>42688095.911999993</v>
      </c>
      <c r="AF65" s="32">
        <f>+Tabla25[[#This Row],[$_CENTRO_ORIENTE]]-Tabla25[[#This Row],[$_TOTAL]]</f>
        <v>-8535.9119999930263</v>
      </c>
      <c r="AG65" s="1">
        <v>7</v>
      </c>
      <c r="AH65" s="1">
        <v>17</v>
      </c>
      <c r="AI65" s="1">
        <v>6</v>
      </c>
      <c r="AJ65" s="1">
        <v>12</v>
      </c>
      <c r="AK65" s="1">
        <v>8</v>
      </c>
      <c r="AL65" s="1">
        <v>10</v>
      </c>
      <c r="AO65" s="1">
        <v>60</v>
      </c>
      <c r="AP65" s="1">
        <v>0</v>
      </c>
      <c r="AQ65" s="68">
        <f>+Tabla25[[#This Row],[META_CANDELARIA2]]-Tabla25[[#This Row],[META_CANDELARIA]]</f>
        <v>4.2699999999999996</v>
      </c>
      <c r="AR65" s="68">
        <f>+Tabla25[[#This Row],[META_CANDELARIA2]]-Tabla25[[#This Row],[META_CANDELARIA]]</f>
        <v>4.2699999999999996</v>
      </c>
      <c r="AS65" s="68">
        <f>+Tabla25[[#This Row],[META_CANDELARIA2]]-Tabla25[[#This Row],[META_CANDELARIA]]</f>
        <v>4.2699999999999996</v>
      </c>
    </row>
    <row r="66" spans="1:45" ht="52.5" thickTop="1" thickBot="1">
      <c r="A66" s="19" t="s">
        <v>82</v>
      </c>
      <c r="B66" s="20" t="s">
        <v>83</v>
      </c>
      <c r="C66" s="20" t="s">
        <v>84</v>
      </c>
      <c r="D66" s="21">
        <v>53</v>
      </c>
      <c r="E66" s="20" t="s">
        <v>130</v>
      </c>
      <c r="F66" s="20" t="s">
        <v>86</v>
      </c>
      <c r="G66" s="19" t="s">
        <v>54</v>
      </c>
      <c r="H66" s="19" t="s">
        <v>55</v>
      </c>
      <c r="I66" s="19" t="s">
        <v>56</v>
      </c>
      <c r="J66" s="22">
        <v>5621568</v>
      </c>
      <c r="K66" s="5">
        <v>3</v>
      </c>
      <c r="L66" s="22">
        <f>+Tabla25[[#This Row],[VALOR UNITARIO]]*Tabla25[[#This Row],[META_CENTRO_ORIENTE]]</f>
        <v>16864704</v>
      </c>
      <c r="M66" s="38">
        <v>0</v>
      </c>
      <c r="N66" s="39">
        <v>0</v>
      </c>
      <c r="O66" s="39">
        <v>0</v>
      </c>
      <c r="P66" s="39">
        <v>0</v>
      </c>
      <c r="Q66" s="39">
        <v>0</v>
      </c>
      <c r="R66" s="39">
        <v>0</v>
      </c>
      <c r="S66" s="39">
        <v>3</v>
      </c>
      <c r="T66" s="40">
        <v>0</v>
      </c>
      <c r="U66" s="28">
        <f>+Tabla25[[#This Row],[META_CANDELARIA]]+Tabla25[[#This Row],[META_SANTA_FE]]+Tabla25[[#This Row],[META_MARTIRES]]+Tabla25[[#This Row],[META_SAN_CRISTOBAL]]+Tabla25[[#This Row],[META_RAFAEL_URIBE_URIBE]]+Tabla25[[#This Row],[META_ANTONIO_NARIÑO]]+Tabla25[[#This Row],[META_SUBRED]]+Tabla25[[#This Row],[META_DISTRITO]]</f>
        <v>3</v>
      </c>
      <c r="V66" s="29">
        <f>+Tabla25[[#This Row],[META_CENTRO_ORIENTE]]-Tabla25[[#This Row],[META_TOTAL]]</f>
        <v>0</v>
      </c>
      <c r="W66" s="30">
        <f>+Tabla25[[#This Row],[VALOR UNITARIO]]*Tabla25[[#This Row],[META_CANDELARIA]]</f>
        <v>0</v>
      </c>
      <c r="X66" s="31">
        <f>+Tabla25[[#This Row],[META_SANTA_FE]]*Tabla25[[#This Row],[VALOR UNITARIO]]</f>
        <v>0</v>
      </c>
      <c r="Y66" s="31">
        <f>+Tabla25[[#This Row],[META_MARTIRES]]*Tabla25[[#This Row],[VALOR UNITARIO]]</f>
        <v>0</v>
      </c>
      <c r="Z66" s="31">
        <f>+Tabla25[[#This Row],[META_SAN_CRISTOBAL]]*Tabla25[[#This Row],[VALOR UNITARIO]]</f>
        <v>0</v>
      </c>
      <c r="AA66" s="31">
        <f>+Tabla25[[#This Row],[META_RAFAEL_URIBE_URIBE]]*Tabla25[[#This Row],[VALOR UNITARIO]]</f>
        <v>0</v>
      </c>
      <c r="AB66" s="31">
        <f>+Tabla25[[#This Row],[META_ANTONIO_NARIÑO]]*Tabla25[[#This Row],[VALOR UNITARIO]]</f>
        <v>0</v>
      </c>
      <c r="AC66" s="31">
        <f>+Tabla25[[#This Row],[META_SUBRED]]*Tabla25[[#This Row],[VALOR UNITARIO]]</f>
        <v>16864704</v>
      </c>
      <c r="AD66" s="32">
        <f>+Tabla25[[#This Row],[META_DISTRITO]]*Tabla25[[#This Row],[VALOR UNITARIO]]</f>
        <v>0</v>
      </c>
      <c r="AE66" s="30">
        <f>SUM(Tabla25[[#This Row],[$_CANDELARIA]:[$_DISTRITO]])</f>
        <v>16864704</v>
      </c>
      <c r="AF66" s="32">
        <f>+Tabla25[[#This Row],[$_CENTRO_ORIENTE]]-Tabla25[[#This Row],[$_TOTAL]]</f>
        <v>0</v>
      </c>
      <c r="AM66" s="1">
        <v>3</v>
      </c>
      <c r="AO66" s="1">
        <v>3</v>
      </c>
      <c r="AP66" s="1">
        <v>0</v>
      </c>
      <c r="AQ66" s="68">
        <f>+Tabla25[[#This Row],[META_CANDELARIA2]]-Tabla25[[#This Row],[META_CANDELARIA]]</f>
        <v>0</v>
      </c>
      <c r="AR66" s="68">
        <f>+Tabla25[[#This Row],[META_CANDELARIA2]]-Tabla25[[#This Row],[META_CANDELARIA]]</f>
        <v>0</v>
      </c>
      <c r="AS66" s="68">
        <f>+Tabla25[[#This Row],[META_CANDELARIA2]]-Tabla25[[#This Row],[META_CANDELARIA]]</f>
        <v>0</v>
      </c>
    </row>
    <row r="67" spans="1:45" ht="39.75" thickTop="1" thickBot="1">
      <c r="A67" s="19" t="s">
        <v>82</v>
      </c>
      <c r="B67" s="20" t="s">
        <v>83</v>
      </c>
      <c r="C67" s="20" t="s">
        <v>84</v>
      </c>
      <c r="D67" s="21">
        <v>54</v>
      </c>
      <c r="E67" s="20" t="s">
        <v>131</v>
      </c>
      <c r="F67" s="20" t="s">
        <v>86</v>
      </c>
      <c r="G67" s="19" t="s">
        <v>87</v>
      </c>
      <c r="H67" s="19" t="s">
        <v>59</v>
      </c>
      <c r="I67" s="19" t="s">
        <v>56</v>
      </c>
      <c r="J67" s="22">
        <v>285702</v>
      </c>
      <c r="K67" s="5">
        <v>739.00000350015046</v>
      </c>
      <c r="L67" s="22">
        <f>+Tabla25[[#This Row],[VALOR UNITARIO]]*Tabla25[[#This Row],[META_CENTRO_ORIENTE]]</f>
        <v>211133779</v>
      </c>
      <c r="M67" s="41">
        <f>+Tabla25[[#This Row],[META_CENTRO_ORIENTE]]*4.55/100</f>
        <v>33.624500159256847</v>
      </c>
      <c r="N67" s="42">
        <f>+Tabla25[[#This Row],[META_CENTRO_ORIENTE]]*22.8/100</f>
        <v>168.49200079803433</v>
      </c>
      <c r="O67" s="42">
        <f>+Tabla25[[#This Row],[META_CENTRO_ORIENTE]]*8.3/100</f>
        <v>61.337000290512499</v>
      </c>
      <c r="P67" s="42">
        <f>+Tabla25[[#This Row],[META_CENTRO_ORIENTE]]*22.73/100</f>
        <v>167.97470079558423</v>
      </c>
      <c r="Q67" s="42">
        <f>+Tabla25[[#This Row],[META_CENTRO_ORIENTE]]*27.64/100</f>
        <v>204.25960096744157</v>
      </c>
      <c r="R67" s="42">
        <f>+Tabla25[[#This Row],[META_CENTRO_ORIENTE]]*14/100</f>
        <v>103.46000049002106</v>
      </c>
      <c r="S67" s="39">
        <v>0</v>
      </c>
      <c r="T67" s="40">
        <v>0</v>
      </c>
      <c r="U67" s="28">
        <f>+Tabla25[[#This Row],[META_CANDELARIA]]+Tabla25[[#This Row],[META_SANTA_FE]]+Tabla25[[#This Row],[META_MARTIRES]]+Tabla25[[#This Row],[META_SAN_CRISTOBAL]]+Tabla25[[#This Row],[META_RAFAEL_URIBE_URIBE]]+Tabla25[[#This Row],[META_ANTONIO_NARIÑO]]+Tabla25[[#This Row],[META_SUBRED]]+Tabla25[[#This Row],[META_DISTRITO]]</f>
        <v>739.14780350085061</v>
      </c>
      <c r="V67" s="29">
        <f>+Tabla25[[#This Row],[META_CENTRO_ORIENTE]]-Tabla25[[#This Row],[META_TOTAL]]</f>
        <v>-0.14780000070015831</v>
      </c>
      <c r="W67" s="30">
        <f>+Tabla25[[#This Row],[VALOR UNITARIO]]*Tabla25[[#This Row],[META_CANDELARIA]]</f>
        <v>9606586.9444999993</v>
      </c>
      <c r="X67" s="31">
        <f>+Tabla25[[#This Row],[META_SANTA_FE]]*Tabla25[[#This Row],[VALOR UNITARIO]]</f>
        <v>48138501.612000003</v>
      </c>
      <c r="Y67" s="31">
        <f>+Tabla25[[#This Row],[META_MARTIRES]]*Tabla25[[#This Row],[VALOR UNITARIO]]</f>
        <v>17524103.657000002</v>
      </c>
      <c r="Z67" s="31">
        <f>+Tabla25[[#This Row],[META_SAN_CRISTOBAL]]*Tabla25[[#This Row],[VALOR UNITARIO]]</f>
        <v>47990707.966700003</v>
      </c>
      <c r="AA67" s="31">
        <f>+Tabla25[[#This Row],[META_RAFAEL_URIBE_URIBE]]*Tabla25[[#This Row],[VALOR UNITARIO]]</f>
        <v>58357376.515599988</v>
      </c>
      <c r="AB67" s="31">
        <f>+Tabla25[[#This Row],[META_ANTONIO_NARIÑO]]*Tabla25[[#This Row],[VALOR UNITARIO]]</f>
        <v>29558729.059999995</v>
      </c>
      <c r="AC67" s="31">
        <f>+Tabla25[[#This Row],[META_SUBRED]]*Tabla25[[#This Row],[VALOR UNITARIO]]</f>
        <v>0</v>
      </c>
      <c r="AD67" s="32">
        <f>+Tabla25[[#This Row],[META_DISTRITO]]*Tabla25[[#This Row],[VALOR UNITARIO]]</f>
        <v>0</v>
      </c>
      <c r="AE67" s="30">
        <f>SUM(Tabla25[[#This Row],[$_CANDELARIA]:[$_DISTRITO]])</f>
        <v>211176005.75580001</v>
      </c>
      <c r="AF67" s="32">
        <f>+Tabla25[[#This Row],[$_CENTRO_ORIENTE]]-Tabla25[[#This Row],[$_TOTAL]]</f>
        <v>-42226.755800008774</v>
      </c>
      <c r="AG67" s="1">
        <v>40</v>
      </c>
      <c r="AH67" s="1">
        <v>132</v>
      </c>
      <c r="AI67" s="1">
        <v>86</v>
      </c>
      <c r="AJ67" s="1">
        <v>145</v>
      </c>
      <c r="AK67" s="1">
        <v>191.00000350015</v>
      </c>
      <c r="AL67" s="1">
        <v>145</v>
      </c>
      <c r="AO67" s="1">
        <v>739.00000350015</v>
      </c>
      <c r="AP67" s="1">
        <v>0</v>
      </c>
      <c r="AQ67" s="68">
        <f>+Tabla25[[#This Row],[META_CANDELARIA2]]-Tabla25[[#This Row],[META_CANDELARIA]]</f>
        <v>6.3754998407431529</v>
      </c>
      <c r="AR67" s="68">
        <f>+Tabla25[[#This Row],[META_CANDELARIA2]]-Tabla25[[#This Row],[META_CANDELARIA]]</f>
        <v>6.3754998407431529</v>
      </c>
      <c r="AS67" s="68">
        <f>+Tabla25[[#This Row],[META_CANDELARIA2]]-Tabla25[[#This Row],[META_CANDELARIA]]</f>
        <v>6.3754998407431529</v>
      </c>
    </row>
    <row r="68" spans="1:45" ht="52.5" thickTop="1" thickBot="1">
      <c r="A68" s="19" t="s">
        <v>82</v>
      </c>
      <c r="B68" s="20" t="s">
        <v>83</v>
      </c>
      <c r="C68" s="20" t="s">
        <v>84</v>
      </c>
      <c r="D68" s="21">
        <v>55</v>
      </c>
      <c r="E68" s="20" t="s">
        <v>132</v>
      </c>
      <c r="F68" s="20" t="s">
        <v>86</v>
      </c>
      <c r="G68" s="19" t="s">
        <v>87</v>
      </c>
      <c r="H68" s="19" t="s">
        <v>59</v>
      </c>
      <c r="I68" s="19" t="s">
        <v>56</v>
      </c>
      <c r="J68" s="22">
        <v>380935</v>
      </c>
      <c r="K68" s="5">
        <v>60</v>
      </c>
      <c r="L68" s="22">
        <f>+Tabla25[[#This Row],[VALOR UNITARIO]]*Tabla25[[#This Row],[META_CENTRO_ORIENTE]]</f>
        <v>22856100</v>
      </c>
      <c r="M68" s="41">
        <f>+Tabla25[[#This Row],[META_CENTRO_ORIENTE]]*4.55/100</f>
        <v>2.73</v>
      </c>
      <c r="N68" s="42">
        <f>+Tabla25[[#This Row],[META_CENTRO_ORIENTE]]*22.8/100</f>
        <v>13.68</v>
      </c>
      <c r="O68" s="42">
        <f>+Tabla25[[#This Row],[META_CENTRO_ORIENTE]]*8.3/100</f>
        <v>4.9800000000000004</v>
      </c>
      <c r="P68" s="42">
        <f>+Tabla25[[#This Row],[META_CENTRO_ORIENTE]]*22.73/100</f>
        <v>13.638</v>
      </c>
      <c r="Q68" s="42">
        <f>+Tabla25[[#This Row],[META_CENTRO_ORIENTE]]*27.64/100</f>
        <v>16.584</v>
      </c>
      <c r="R68" s="42">
        <f>+Tabla25[[#This Row],[META_CENTRO_ORIENTE]]*14/100</f>
        <v>8.4</v>
      </c>
      <c r="S68" s="39">
        <v>0</v>
      </c>
      <c r="T68" s="40">
        <v>0</v>
      </c>
      <c r="U68"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68" s="29">
        <f>+Tabla25[[#This Row],[META_CENTRO_ORIENTE]]-Tabla25[[#This Row],[META_TOTAL]]</f>
        <v>-1.1999999999993349E-2</v>
      </c>
      <c r="W68" s="30">
        <f>+Tabla25[[#This Row],[VALOR UNITARIO]]*Tabla25[[#This Row],[META_CANDELARIA]]</f>
        <v>1039952.55</v>
      </c>
      <c r="X68" s="31">
        <f>+Tabla25[[#This Row],[META_SANTA_FE]]*Tabla25[[#This Row],[VALOR UNITARIO]]</f>
        <v>5211190.8</v>
      </c>
      <c r="Y68" s="31">
        <f>+Tabla25[[#This Row],[META_MARTIRES]]*Tabla25[[#This Row],[VALOR UNITARIO]]</f>
        <v>1897056.3</v>
      </c>
      <c r="Z68" s="31">
        <f>+Tabla25[[#This Row],[META_SAN_CRISTOBAL]]*Tabla25[[#This Row],[VALOR UNITARIO]]</f>
        <v>5195191.53</v>
      </c>
      <c r="AA68" s="31">
        <f>+Tabla25[[#This Row],[META_RAFAEL_URIBE_URIBE]]*Tabla25[[#This Row],[VALOR UNITARIO]]</f>
        <v>6317426.04</v>
      </c>
      <c r="AB68" s="31">
        <f>+Tabla25[[#This Row],[META_ANTONIO_NARIÑO]]*Tabla25[[#This Row],[VALOR UNITARIO]]</f>
        <v>3199854</v>
      </c>
      <c r="AC68" s="31">
        <f>+Tabla25[[#This Row],[META_SUBRED]]*Tabla25[[#This Row],[VALOR UNITARIO]]</f>
        <v>0</v>
      </c>
      <c r="AD68" s="32">
        <f>+Tabla25[[#This Row],[META_DISTRITO]]*Tabla25[[#This Row],[VALOR UNITARIO]]</f>
        <v>0</v>
      </c>
      <c r="AE68" s="30">
        <f>SUM(Tabla25[[#This Row],[$_CANDELARIA]:[$_DISTRITO]])</f>
        <v>22860671.219999999</v>
      </c>
      <c r="AF68" s="32">
        <f>+Tabla25[[#This Row],[$_CENTRO_ORIENTE]]-Tabla25[[#This Row],[$_TOTAL]]</f>
        <v>-4571.2199999988079</v>
      </c>
      <c r="AG68" s="1">
        <v>3</v>
      </c>
      <c r="AH68" s="1">
        <v>11</v>
      </c>
      <c r="AI68" s="1">
        <v>7</v>
      </c>
      <c r="AJ68" s="1">
        <v>12</v>
      </c>
      <c r="AK68" s="1">
        <v>15</v>
      </c>
      <c r="AL68" s="1">
        <v>12</v>
      </c>
      <c r="AO68" s="1">
        <v>60</v>
      </c>
      <c r="AP68" s="1">
        <v>0</v>
      </c>
      <c r="AQ68" s="68">
        <f>+Tabla25[[#This Row],[META_CANDELARIA2]]-Tabla25[[#This Row],[META_CANDELARIA]]</f>
        <v>0.27</v>
      </c>
      <c r="AR68" s="68">
        <f>+Tabla25[[#This Row],[META_CANDELARIA2]]-Tabla25[[#This Row],[META_CANDELARIA]]</f>
        <v>0.27</v>
      </c>
      <c r="AS68" s="68">
        <f>+Tabla25[[#This Row],[META_CANDELARIA2]]-Tabla25[[#This Row],[META_CANDELARIA]]</f>
        <v>0.27</v>
      </c>
    </row>
    <row r="69" spans="1:45" ht="52.5" thickTop="1" thickBot="1">
      <c r="A69" s="19" t="s">
        <v>82</v>
      </c>
      <c r="B69" s="20" t="s">
        <v>83</v>
      </c>
      <c r="C69" s="20" t="s">
        <v>84</v>
      </c>
      <c r="D69" s="21">
        <v>56</v>
      </c>
      <c r="E69" s="20" t="s">
        <v>133</v>
      </c>
      <c r="F69" s="20" t="s">
        <v>86</v>
      </c>
      <c r="G69" s="19" t="s">
        <v>87</v>
      </c>
      <c r="H69" s="19" t="s">
        <v>59</v>
      </c>
      <c r="I69" s="19" t="s">
        <v>56</v>
      </c>
      <c r="J69" s="22">
        <v>266747</v>
      </c>
      <c r="K69" s="5">
        <v>575.99999625112935</v>
      </c>
      <c r="L69" s="22">
        <f>+Tabla25[[#This Row],[VALOR UNITARIO]]*Tabla25[[#This Row],[META_CENTRO_ORIENTE]]</f>
        <v>153646271</v>
      </c>
      <c r="M69" s="41">
        <f>+Tabla25[[#This Row],[META_CENTRO_ORIENTE]]*4.55/100</f>
        <v>26.207999829426385</v>
      </c>
      <c r="N69" s="42">
        <f>+Tabla25[[#This Row],[META_CENTRO_ORIENTE]]*22.8/100</f>
        <v>131.32799914525748</v>
      </c>
      <c r="O69" s="42">
        <f>+Tabla25[[#This Row],[META_CENTRO_ORIENTE]]*8.3/100</f>
        <v>47.807999688843736</v>
      </c>
      <c r="P69" s="42">
        <f>+Tabla25[[#This Row],[META_CENTRO_ORIENTE]]*22.73/100</f>
        <v>130.92479914788169</v>
      </c>
      <c r="Q69" s="42">
        <f>+Tabla25[[#This Row],[META_CENTRO_ORIENTE]]*27.64/100</f>
        <v>159.20639896381215</v>
      </c>
      <c r="R69" s="42">
        <f>+Tabla25[[#This Row],[META_CENTRO_ORIENTE]]*14/100</f>
        <v>80.639999475158106</v>
      </c>
      <c r="S69" s="39">
        <v>0</v>
      </c>
      <c r="T69" s="40">
        <v>0</v>
      </c>
      <c r="U69" s="28">
        <f>+Tabla25[[#This Row],[META_CANDELARIA]]+Tabla25[[#This Row],[META_SANTA_FE]]+Tabla25[[#This Row],[META_MARTIRES]]+Tabla25[[#This Row],[META_SAN_CRISTOBAL]]+Tabla25[[#This Row],[META_RAFAEL_URIBE_URIBE]]+Tabla25[[#This Row],[META_ANTONIO_NARIÑO]]+Tabla25[[#This Row],[META_SUBRED]]+Tabla25[[#This Row],[META_DISTRITO]]</f>
        <v>576.11519625037954</v>
      </c>
      <c r="V69" s="29">
        <f>+Tabla25[[#This Row],[META_CENTRO_ORIENTE]]-Tabla25[[#This Row],[META_TOTAL]]</f>
        <v>-0.1151999992501942</v>
      </c>
      <c r="W69" s="30">
        <f>+Tabla25[[#This Row],[VALOR UNITARIO]]*Tabla25[[#This Row],[META_CANDELARIA]]</f>
        <v>6990905.3305000002</v>
      </c>
      <c r="X69" s="31">
        <f>+Tabla25[[#This Row],[META_SANTA_FE]]*Tabla25[[#This Row],[VALOR UNITARIO]]</f>
        <v>35031349.787999995</v>
      </c>
      <c r="Y69" s="31">
        <f>+Tabla25[[#This Row],[META_MARTIRES]]*Tabla25[[#This Row],[VALOR UNITARIO]]</f>
        <v>12752640.493000001</v>
      </c>
      <c r="Z69" s="31">
        <f>+Tabla25[[#This Row],[META_SAN_CRISTOBAL]]*Tabla25[[#This Row],[VALOR UNITARIO]]</f>
        <v>34923797.3983</v>
      </c>
      <c r="AA69" s="31">
        <f>+Tabla25[[#This Row],[META_RAFAEL_URIBE_URIBE]]*Tabla25[[#This Row],[VALOR UNITARIO]]</f>
        <v>42467829.304399997</v>
      </c>
      <c r="AB69" s="31">
        <f>+Tabla25[[#This Row],[META_ANTONIO_NARIÑO]]*Tabla25[[#This Row],[VALOR UNITARIO]]</f>
        <v>21510477.939999998</v>
      </c>
      <c r="AC69" s="31">
        <f>+Tabla25[[#This Row],[META_SUBRED]]*Tabla25[[#This Row],[VALOR UNITARIO]]</f>
        <v>0</v>
      </c>
      <c r="AD69" s="32">
        <f>+Tabla25[[#This Row],[META_DISTRITO]]*Tabla25[[#This Row],[VALOR UNITARIO]]</f>
        <v>0</v>
      </c>
      <c r="AE69" s="30">
        <f>SUM(Tabla25[[#This Row],[$_CANDELARIA]:[$_DISTRITO]])</f>
        <v>153677000.25419998</v>
      </c>
      <c r="AF69" s="32">
        <f>+Tabla25[[#This Row],[$_CENTRO_ORIENTE]]-Tabla25[[#This Row],[$_TOTAL]]</f>
        <v>-30729.254199981689</v>
      </c>
      <c r="AG69" s="1">
        <v>0</v>
      </c>
      <c r="AH69" s="1">
        <v>0</v>
      </c>
      <c r="AI69" s="1">
        <v>140</v>
      </c>
      <c r="AJ69" s="1">
        <v>70</v>
      </c>
      <c r="AK69" s="1">
        <v>365.99999625112901</v>
      </c>
      <c r="AL69" s="1">
        <v>0</v>
      </c>
      <c r="AO69" s="1">
        <v>575.99999625112901</v>
      </c>
      <c r="AP69" s="1">
        <v>0</v>
      </c>
      <c r="AQ69" s="68">
        <f>+Tabla25[[#This Row],[META_CANDELARIA2]]-Tabla25[[#This Row],[META_CANDELARIA]]</f>
        <v>-26.207999829426385</v>
      </c>
      <c r="AR69" s="68">
        <f>+Tabla25[[#This Row],[META_CANDELARIA2]]-Tabla25[[#This Row],[META_CANDELARIA]]</f>
        <v>-26.207999829426385</v>
      </c>
      <c r="AS69" s="68">
        <f>+Tabla25[[#This Row],[META_CANDELARIA2]]-Tabla25[[#This Row],[META_CANDELARIA]]</f>
        <v>-26.207999829426385</v>
      </c>
    </row>
    <row r="70" spans="1:45" ht="52.5" thickTop="1" thickBot="1">
      <c r="A70" s="19" t="s">
        <v>82</v>
      </c>
      <c r="B70" s="20" t="s">
        <v>83</v>
      </c>
      <c r="C70" s="20" t="s">
        <v>108</v>
      </c>
      <c r="D70" s="21">
        <v>57</v>
      </c>
      <c r="E70" s="20" t="s">
        <v>134</v>
      </c>
      <c r="F70" s="20" t="s">
        <v>86</v>
      </c>
      <c r="G70" s="19" t="s">
        <v>87</v>
      </c>
      <c r="H70" s="19" t="s">
        <v>59</v>
      </c>
      <c r="I70" s="19" t="s">
        <v>56</v>
      </c>
      <c r="J70" s="22">
        <v>88916</v>
      </c>
      <c r="K70" s="5">
        <v>2112</v>
      </c>
      <c r="L70" s="22">
        <f>+Tabla25[[#This Row],[VALOR UNITARIO]]*Tabla25[[#This Row],[META_CENTRO_ORIENTE]]</f>
        <v>187790592</v>
      </c>
      <c r="M70" s="41">
        <f>+Tabla25[[#This Row],[META_CENTRO_ORIENTE]]*4.55/100</f>
        <v>96.096000000000004</v>
      </c>
      <c r="N70" s="42">
        <f>+Tabla25[[#This Row],[META_CENTRO_ORIENTE]]*22.8/100</f>
        <v>481.536</v>
      </c>
      <c r="O70" s="42">
        <f>+Tabla25[[#This Row],[META_CENTRO_ORIENTE]]*8.3/100</f>
        <v>175.29600000000002</v>
      </c>
      <c r="P70" s="42">
        <f>+Tabla25[[#This Row],[META_CENTRO_ORIENTE]]*22.73/100</f>
        <v>480.05760000000004</v>
      </c>
      <c r="Q70" s="42">
        <f>+Tabla25[[#This Row],[META_CENTRO_ORIENTE]]*27.64/100</f>
        <v>583.7568</v>
      </c>
      <c r="R70" s="42">
        <f>+Tabla25[[#This Row],[META_CENTRO_ORIENTE]]*14/100</f>
        <v>295.68</v>
      </c>
      <c r="S70" s="39">
        <v>0</v>
      </c>
      <c r="T70" s="40">
        <v>0</v>
      </c>
      <c r="U70" s="28">
        <f>+Tabla25[[#This Row],[META_CANDELARIA]]+Tabla25[[#This Row],[META_SANTA_FE]]+Tabla25[[#This Row],[META_MARTIRES]]+Tabla25[[#This Row],[META_SAN_CRISTOBAL]]+Tabla25[[#This Row],[META_RAFAEL_URIBE_URIBE]]+Tabla25[[#This Row],[META_ANTONIO_NARIÑO]]+Tabla25[[#This Row],[META_SUBRED]]+Tabla25[[#This Row],[META_DISTRITO]]</f>
        <v>2112.4223999999999</v>
      </c>
      <c r="V70" s="29">
        <f>+Tabla25[[#This Row],[META_CENTRO_ORIENTE]]-Tabla25[[#This Row],[META_TOTAL]]</f>
        <v>-0.42239999999992506</v>
      </c>
      <c r="W70" s="30">
        <f>+Tabla25[[#This Row],[VALOR UNITARIO]]*Tabla25[[#This Row],[META_CANDELARIA]]</f>
        <v>8544471.9360000007</v>
      </c>
      <c r="X70" s="31">
        <f>+Tabla25[[#This Row],[META_SANTA_FE]]*Tabla25[[#This Row],[VALOR UNITARIO]]</f>
        <v>42816254.976000004</v>
      </c>
      <c r="Y70" s="31">
        <f>+Tabla25[[#This Row],[META_MARTIRES]]*Tabla25[[#This Row],[VALOR UNITARIO]]</f>
        <v>15586619.136000002</v>
      </c>
      <c r="Z70" s="31">
        <f>+Tabla25[[#This Row],[META_SAN_CRISTOBAL]]*Tabla25[[#This Row],[VALOR UNITARIO]]</f>
        <v>42684801.5616</v>
      </c>
      <c r="AA70" s="31">
        <f>+Tabla25[[#This Row],[META_RAFAEL_URIBE_URIBE]]*Tabla25[[#This Row],[VALOR UNITARIO]]</f>
        <v>51905319.628799997</v>
      </c>
      <c r="AB70" s="31">
        <f>+Tabla25[[#This Row],[META_ANTONIO_NARIÑO]]*Tabla25[[#This Row],[VALOR UNITARIO]]</f>
        <v>26290682.879999999</v>
      </c>
      <c r="AC70" s="31">
        <f>+Tabla25[[#This Row],[META_SUBRED]]*Tabla25[[#This Row],[VALOR UNITARIO]]</f>
        <v>0</v>
      </c>
      <c r="AD70" s="32">
        <f>+Tabla25[[#This Row],[META_DISTRITO]]*Tabla25[[#This Row],[VALOR UNITARIO]]</f>
        <v>0</v>
      </c>
      <c r="AE70" s="30">
        <f>SUM(Tabla25[[#This Row],[$_CANDELARIA]:[$_DISTRITO]])</f>
        <v>187828150.11840001</v>
      </c>
      <c r="AF70" s="32">
        <f>+Tabla25[[#This Row],[$_CENTRO_ORIENTE]]-Tabla25[[#This Row],[$_TOTAL]]</f>
        <v>-37558.118400007486</v>
      </c>
      <c r="AG70" s="1">
        <v>0</v>
      </c>
      <c r="AH70" s="1">
        <v>0</v>
      </c>
      <c r="AI70" s="1">
        <v>515</v>
      </c>
      <c r="AJ70" s="1">
        <v>258</v>
      </c>
      <c r="AK70" s="1">
        <v>1339</v>
      </c>
      <c r="AL70" s="1">
        <v>0</v>
      </c>
      <c r="AO70" s="1">
        <v>2112</v>
      </c>
      <c r="AP70" s="1">
        <v>0</v>
      </c>
      <c r="AQ70" s="68">
        <f>+Tabla25[[#This Row],[META_CANDELARIA2]]-Tabla25[[#This Row],[META_CANDELARIA]]</f>
        <v>-96.096000000000004</v>
      </c>
      <c r="AR70" s="68">
        <f>+Tabla25[[#This Row],[META_CANDELARIA2]]-Tabla25[[#This Row],[META_CANDELARIA]]</f>
        <v>-96.096000000000004</v>
      </c>
      <c r="AS70" s="68">
        <f>+Tabla25[[#This Row],[META_CANDELARIA2]]-Tabla25[[#This Row],[META_CANDELARIA]]</f>
        <v>-96.096000000000004</v>
      </c>
    </row>
    <row r="71" spans="1:45" ht="27" thickTop="1" thickBot="1">
      <c r="A71" s="19" t="s">
        <v>82</v>
      </c>
      <c r="B71" s="20" t="s">
        <v>83</v>
      </c>
      <c r="C71" s="20" t="s">
        <v>84</v>
      </c>
      <c r="D71" s="21">
        <v>58</v>
      </c>
      <c r="E71" s="20" t="s">
        <v>135</v>
      </c>
      <c r="F71" s="20" t="s">
        <v>89</v>
      </c>
      <c r="G71" s="19" t="s">
        <v>136</v>
      </c>
      <c r="H71" s="19" t="s">
        <v>137</v>
      </c>
      <c r="I71" s="19" t="s">
        <v>74</v>
      </c>
      <c r="J71" s="22">
        <v>562157</v>
      </c>
      <c r="K71" s="5">
        <v>60.00000177886249</v>
      </c>
      <c r="L71" s="22">
        <f>+Tabla25[[#This Row],[VALOR UNITARIO]]*Tabla25[[#This Row],[META_CENTRO_ORIENTE]]</f>
        <v>33729421</v>
      </c>
      <c r="M71" s="63">
        <f>+Tabla25[[#This Row],[META_CENTRO_ORIENTE]]*4.55/100</f>
        <v>2.7300000809382432</v>
      </c>
      <c r="N71" s="64">
        <f>+Tabla25[[#This Row],[META_CENTRO_ORIENTE]]*22.8/100</f>
        <v>13.680000405580648</v>
      </c>
      <c r="O71" s="64">
        <f>+Tabla25[[#This Row],[META_CENTRO_ORIENTE]]*8.3/100</f>
        <v>4.9800001476455868</v>
      </c>
      <c r="P71" s="64">
        <f>+Tabla25[[#This Row],[META_CENTRO_ORIENTE]]*22.73/100</f>
        <v>13.638000404335443</v>
      </c>
      <c r="Q71" s="64">
        <f>+Tabla25[[#This Row],[META_CENTRO_ORIENTE]]*22.64/100</f>
        <v>13.584000402734468</v>
      </c>
      <c r="R71" s="64">
        <f>+Tabla25[[#This Row],[META_CENTRO_ORIENTE]]*0.14</f>
        <v>8.4000002490407493</v>
      </c>
      <c r="S71" s="61">
        <v>0</v>
      </c>
      <c r="T71" s="62">
        <v>0</v>
      </c>
      <c r="U71" s="28">
        <f>+Tabla25[[#This Row],[META_CANDELARIA]]+Tabla25[[#This Row],[META_SANTA_FE]]+Tabla25[[#This Row],[META_MARTIRES]]+Tabla25[[#This Row],[META_SAN_CRISTOBAL]]+Tabla25[[#This Row],[META_RAFAEL_URIBE_URIBE]]+Tabla25[[#This Row],[META_ANTONIO_NARIÑO]]+Tabla25[[#This Row],[META_SUBRED]]+Tabla25[[#This Row],[META_DISTRITO]]</f>
        <v>57.012001690275142</v>
      </c>
      <c r="V71" s="29">
        <f>+Tabla25[[#This Row],[META_CENTRO_ORIENTE]]-Tabla25[[#This Row],[META_TOTAL]]</f>
        <v>2.9880000885873486</v>
      </c>
      <c r="W71" s="30">
        <f>+Tabla25[[#This Row],[VALOR UNITARIO]]*Tabla25[[#This Row],[META_CANDELARIA]]</f>
        <v>1534688.6554999999</v>
      </c>
      <c r="X71" s="31">
        <f>+Tabla25[[#This Row],[META_SANTA_FE]]*Tabla25[[#This Row],[VALOR UNITARIO]]</f>
        <v>7690307.9879999999</v>
      </c>
      <c r="Y71" s="31">
        <f>+Tabla25[[#This Row],[META_MARTIRES]]*Tabla25[[#This Row],[VALOR UNITARIO]]</f>
        <v>2799541.943</v>
      </c>
      <c r="Z71" s="31">
        <f>+Tabla25[[#This Row],[META_SAN_CRISTOBAL]]*Tabla25[[#This Row],[VALOR UNITARIO]]</f>
        <v>7666697.3932999996</v>
      </c>
      <c r="AA71" s="31">
        <f>+Tabla25[[#This Row],[META_RAFAEL_URIBE_URIBE]]*Tabla25[[#This Row],[VALOR UNITARIO]]</f>
        <v>7636340.9144000001</v>
      </c>
      <c r="AB71" s="31">
        <f>+Tabla25[[#This Row],[META_ANTONIO_NARIÑO]]*Tabla25[[#This Row],[VALOR UNITARIO]]</f>
        <v>4722118.9400000004</v>
      </c>
      <c r="AC71" s="31">
        <f>+Tabla25[[#This Row],[META_SUBRED]]*Tabla25[[#This Row],[VALOR UNITARIO]]</f>
        <v>0</v>
      </c>
      <c r="AD71" s="32">
        <f>+Tabla25[[#This Row],[META_DISTRITO]]*Tabla25[[#This Row],[VALOR UNITARIO]]</f>
        <v>0</v>
      </c>
      <c r="AE71" s="30">
        <f>SUM(Tabla25[[#This Row],[$_CANDELARIA]:[$_DISTRITO]])</f>
        <v>32049695.834200002</v>
      </c>
      <c r="AF71" s="32">
        <f>+Tabla25[[#This Row],[$_CENTRO_ORIENTE]]-Tabla25[[#This Row],[$_TOTAL]]</f>
        <v>1679725.1657999977</v>
      </c>
      <c r="AG71" s="1">
        <v>0</v>
      </c>
      <c r="AH71" s="1">
        <v>6</v>
      </c>
      <c r="AI71" s="1">
        <v>3</v>
      </c>
      <c r="AJ71" s="1">
        <v>21</v>
      </c>
      <c r="AK71" s="1">
        <v>24</v>
      </c>
      <c r="AL71" s="1">
        <v>6</v>
      </c>
      <c r="AM71" s="1">
        <v>0</v>
      </c>
      <c r="AN71" s="1">
        <v>0</v>
      </c>
      <c r="AO71" s="1">
        <v>60</v>
      </c>
      <c r="AP71" s="1">
        <v>1.7788624901982075E-6</v>
      </c>
      <c r="AQ71" s="68">
        <f>+Tabla25[[#This Row],[META_CANDELARIA2]]-Tabla25[[#This Row],[META_CANDELARIA]]</f>
        <v>-2.7300000809382432</v>
      </c>
      <c r="AR71" s="68">
        <f>+Tabla25[[#This Row],[META_CANDELARIA2]]-Tabla25[[#This Row],[META_CANDELARIA]]</f>
        <v>-2.7300000809382432</v>
      </c>
      <c r="AS71" s="68">
        <f>+Tabla25[[#This Row],[META_CANDELARIA2]]-Tabla25[[#This Row],[META_CANDELARIA]]</f>
        <v>-2.7300000809382432</v>
      </c>
    </row>
    <row r="72" spans="1:45" ht="27" thickTop="1" thickBot="1">
      <c r="A72" s="19" t="s">
        <v>82</v>
      </c>
      <c r="B72" s="20" t="s">
        <v>83</v>
      </c>
      <c r="C72" s="20" t="s">
        <v>84</v>
      </c>
      <c r="D72" s="21">
        <v>59</v>
      </c>
      <c r="E72" s="20" t="s">
        <v>138</v>
      </c>
      <c r="F72" s="20" t="s">
        <v>89</v>
      </c>
      <c r="G72" s="19" t="s">
        <v>54</v>
      </c>
      <c r="H72" s="19" t="s">
        <v>137</v>
      </c>
      <c r="I72" s="19" t="s">
        <v>56</v>
      </c>
      <c r="J72" s="22">
        <v>14226512</v>
      </c>
      <c r="K72" s="5">
        <v>3.0000000702912986</v>
      </c>
      <c r="L72" s="22">
        <f>+Tabla25[[#This Row],[VALOR UNITARIO]]*Tabla25[[#This Row],[META_CENTRO_ORIENTE]]</f>
        <v>42679537</v>
      </c>
      <c r="M72" s="38">
        <v>0</v>
      </c>
      <c r="N72" s="39">
        <v>0</v>
      </c>
      <c r="O72" s="39">
        <v>0</v>
      </c>
      <c r="P72" s="39">
        <v>0</v>
      </c>
      <c r="Q72" s="39">
        <v>0</v>
      </c>
      <c r="R72" s="39">
        <v>0</v>
      </c>
      <c r="S72" s="39">
        <v>3</v>
      </c>
      <c r="T72" s="40">
        <v>0</v>
      </c>
      <c r="U72" s="28">
        <f>+Tabla25[[#This Row],[META_CANDELARIA]]+Tabla25[[#This Row],[META_SANTA_FE]]+Tabla25[[#This Row],[META_MARTIRES]]+Tabla25[[#This Row],[META_SAN_CRISTOBAL]]+Tabla25[[#This Row],[META_RAFAEL_URIBE_URIBE]]+Tabla25[[#This Row],[META_ANTONIO_NARIÑO]]+Tabla25[[#This Row],[META_SUBRED]]+Tabla25[[#This Row],[META_DISTRITO]]</f>
        <v>3</v>
      </c>
      <c r="V72" s="29">
        <f>+Tabla25[[#This Row],[META_CENTRO_ORIENTE]]-Tabla25[[#This Row],[META_TOTAL]]</f>
        <v>7.0291298559510551E-8</v>
      </c>
      <c r="W72" s="30">
        <f>+Tabla25[[#This Row],[VALOR UNITARIO]]*Tabla25[[#This Row],[META_CANDELARIA]]</f>
        <v>0</v>
      </c>
      <c r="X72" s="31">
        <f>+Tabla25[[#This Row],[META_SANTA_FE]]*Tabla25[[#This Row],[VALOR UNITARIO]]</f>
        <v>0</v>
      </c>
      <c r="Y72" s="31">
        <f>+Tabla25[[#This Row],[META_MARTIRES]]*Tabla25[[#This Row],[VALOR UNITARIO]]</f>
        <v>0</v>
      </c>
      <c r="Z72" s="31">
        <f>+Tabla25[[#This Row],[META_SAN_CRISTOBAL]]*Tabla25[[#This Row],[VALOR UNITARIO]]</f>
        <v>0</v>
      </c>
      <c r="AA72" s="31">
        <f>+Tabla25[[#This Row],[META_RAFAEL_URIBE_URIBE]]*Tabla25[[#This Row],[VALOR UNITARIO]]</f>
        <v>0</v>
      </c>
      <c r="AB72" s="31">
        <f>+Tabla25[[#This Row],[META_ANTONIO_NARIÑO]]*Tabla25[[#This Row],[VALOR UNITARIO]]</f>
        <v>0</v>
      </c>
      <c r="AC72" s="31">
        <f>+Tabla25[[#This Row],[META_SUBRED]]*Tabla25[[#This Row],[VALOR UNITARIO]]</f>
        <v>42679536</v>
      </c>
      <c r="AD72" s="32">
        <f>+Tabla25[[#This Row],[META_DISTRITO]]*Tabla25[[#This Row],[VALOR UNITARIO]]</f>
        <v>0</v>
      </c>
      <c r="AE72" s="30">
        <f>SUM(Tabla25[[#This Row],[$_CANDELARIA]:[$_DISTRITO]])</f>
        <v>42679536</v>
      </c>
      <c r="AF72" s="32">
        <f>+Tabla25[[#This Row],[$_CENTRO_ORIENTE]]-Tabla25[[#This Row],[$_TOTAL]]</f>
        <v>1</v>
      </c>
      <c r="AG72" s="1">
        <v>0</v>
      </c>
      <c r="AH72" s="1">
        <v>0</v>
      </c>
      <c r="AI72" s="1">
        <v>0</v>
      </c>
      <c r="AJ72" s="1">
        <v>0</v>
      </c>
      <c r="AK72" s="1">
        <v>0</v>
      </c>
      <c r="AL72" s="1">
        <v>0</v>
      </c>
      <c r="AM72" s="1">
        <v>3</v>
      </c>
      <c r="AN72" s="1">
        <v>0</v>
      </c>
      <c r="AO72" s="1">
        <v>3</v>
      </c>
      <c r="AP72" s="1">
        <v>7.0291298559510551E-8</v>
      </c>
      <c r="AQ72" s="68">
        <f>+Tabla25[[#This Row],[META_CANDELARIA2]]-Tabla25[[#This Row],[META_CANDELARIA]]</f>
        <v>0</v>
      </c>
      <c r="AR72" s="68">
        <f>+Tabla25[[#This Row],[META_CANDELARIA2]]-Tabla25[[#This Row],[META_CANDELARIA]]</f>
        <v>0</v>
      </c>
      <c r="AS72" s="68">
        <f>+Tabla25[[#This Row],[META_CANDELARIA2]]-Tabla25[[#This Row],[META_CANDELARIA]]</f>
        <v>0</v>
      </c>
    </row>
    <row r="73" spans="1:45" ht="27" thickTop="1" thickBot="1">
      <c r="A73" s="19" t="s">
        <v>82</v>
      </c>
      <c r="B73" s="20" t="s">
        <v>83</v>
      </c>
      <c r="C73" s="20" t="s">
        <v>84</v>
      </c>
      <c r="D73" s="21">
        <v>60</v>
      </c>
      <c r="E73" s="20" t="s">
        <v>139</v>
      </c>
      <c r="F73" s="20" t="s">
        <v>89</v>
      </c>
      <c r="G73" s="19" t="s">
        <v>87</v>
      </c>
      <c r="H73" s="19" t="s">
        <v>137</v>
      </c>
      <c r="I73" s="19" t="s">
        <v>74</v>
      </c>
      <c r="J73" s="22">
        <v>105404</v>
      </c>
      <c r="K73" s="5">
        <v>318</v>
      </c>
      <c r="L73" s="22">
        <f>+Tabla25[[#This Row],[VALOR UNITARIO]]*Tabla25[[#This Row],[META_CENTRO_ORIENTE]]</f>
        <v>33518472</v>
      </c>
      <c r="M73" s="63">
        <f>+Tabla25[[#This Row],[META_CENTRO_ORIENTE]]*4.55/100</f>
        <v>14.468999999999999</v>
      </c>
      <c r="N73" s="64">
        <f>+Tabla25[[#This Row],[META_CENTRO_ORIENTE]]*22.8/100</f>
        <v>72.504000000000005</v>
      </c>
      <c r="O73" s="64">
        <f>+Tabla25[[#This Row],[META_CENTRO_ORIENTE]]*8.3/100</f>
        <v>26.394000000000002</v>
      </c>
      <c r="P73" s="64">
        <f>+Tabla25[[#This Row],[META_CENTRO_ORIENTE]]*22.73/100</f>
        <v>72.281400000000005</v>
      </c>
      <c r="Q73" s="64">
        <f>+Tabla25[[#This Row],[META_CENTRO_ORIENTE]]*22.64/100</f>
        <v>71.995200000000011</v>
      </c>
      <c r="R73" s="64">
        <f>+Tabla25[[#This Row],[META_CENTRO_ORIENTE]]*0.14</f>
        <v>44.52</v>
      </c>
      <c r="S73" s="61">
        <v>0</v>
      </c>
      <c r="T73" s="62">
        <v>0</v>
      </c>
      <c r="U73" s="28">
        <f>+Tabla25[[#This Row],[META_CANDELARIA]]+Tabla25[[#This Row],[META_SANTA_FE]]+Tabla25[[#This Row],[META_MARTIRES]]+Tabla25[[#This Row],[META_SAN_CRISTOBAL]]+Tabla25[[#This Row],[META_RAFAEL_URIBE_URIBE]]+Tabla25[[#This Row],[META_ANTONIO_NARIÑO]]+Tabla25[[#This Row],[META_SUBRED]]+Tabla25[[#This Row],[META_DISTRITO]]</f>
        <v>302.16359999999997</v>
      </c>
      <c r="V73" s="29">
        <f>+Tabla25[[#This Row],[META_CENTRO_ORIENTE]]-Tabla25[[#This Row],[META_TOTAL]]</f>
        <v>15.836400000000026</v>
      </c>
      <c r="W73" s="30">
        <f>+Tabla25[[#This Row],[VALOR UNITARIO]]*Tabla25[[#This Row],[META_CANDELARIA]]</f>
        <v>1525090.476</v>
      </c>
      <c r="X73" s="31">
        <f>+Tabla25[[#This Row],[META_SANTA_FE]]*Tabla25[[#This Row],[VALOR UNITARIO]]</f>
        <v>7642211.6160000004</v>
      </c>
      <c r="Y73" s="31">
        <f>+Tabla25[[#This Row],[META_MARTIRES]]*Tabla25[[#This Row],[VALOR UNITARIO]]</f>
        <v>2782033.176</v>
      </c>
      <c r="Z73" s="31">
        <f>+Tabla25[[#This Row],[META_SAN_CRISTOBAL]]*Tabla25[[#This Row],[VALOR UNITARIO]]</f>
        <v>7618748.6856000004</v>
      </c>
      <c r="AA73" s="31">
        <f>+Tabla25[[#This Row],[META_RAFAEL_URIBE_URIBE]]*Tabla25[[#This Row],[VALOR UNITARIO]]</f>
        <v>7588582.060800001</v>
      </c>
      <c r="AB73" s="31">
        <f>+Tabla25[[#This Row],[META_ANTONIO_NARIÑO]]*Tabla25[[#This Row],[VALOR UNITARIO]]</f>
        <v>4692586.08</v>
      </c>
      <c r="AC73" s="31">
        <f>+Tabla25[[#This Row],[META_SUBRED]]*Tabla25[[#This Row],[VALOR UNITARIO]]</f>
        <v>0</v>
      </c>
      <c r="AD73" s="32">
        <f>+Tabla25[[#This Row],[META_DISTRITO]]*Tabla25[[#This Row],[VALOR UNITARIO]]</f>
        <v>0</v>
      </c>
      <c r="AE73" s="30">
        <f>SUM(Tabla25[[#This Row],[$_CANDELARIA]:[$_DISTRITO]])</f>
        <v>31849252.094400004</v>
      </c>
      <c r="AF73" s="32">
        <f>+Tabla25[[#This Row],[$_CENTRO_ORIENTE]]-Tabla25[[#This Row],[$_TOTAL]]</f>
        <v>1669219.9055999964</v>
      </c>
      <c r="AG73" s="1">
        <v>27</v>
      </c>
      <c r="AH73" s="1">
        <v>47</v>
      </c>
      <c r="AI73" s="1">
        <v>67</v>
      </c>
      <c r="AJ73" s="1">
        <v>59</v>
      </c>
      <c r="AK73" s="1">
        <v>94</v>
      </c>
      <c r="AL73" s="1">
        <v>24</v>
      </c>
      <c r="AM73" s="1">
        <v>0</v>
      </c>
      <c r="AN73" s="1">
        <v>0</v>
      </c>
      <c r="AO73" s="1">
        <v>318</v>
      </c>
      <c r="AP73" s="1">
        <v>0</v>
      </c>
      <c r="AQ73" s="68">
        <f>+Tabla25[[#This Row],[META_CANDELARIA2]]-Tabla25[[#This Row],[META_CANDELARIA]]</f>
        <v>12.531000000000001</v>
      </c>
      <c r="AR73" s="68">
        <f>+Tabla25[[#This Row],[META_CANDELARIA2]]-Tabla25[[#This Row],[META_CANDELARIA]]</f>
        <v>12.531000000000001</v>
      </c>
      <c r="AS73" s="68">
        <f>+Tabla25[[#This Row],[META_CANDELARIA2]]-Tabla25[[#This Row],[META_CANDELARIA]]</f>
        <v>12.531000000000001</v>
      </c>
    </row>
    <row r="74" spans="1:45" ht="27" thickTop="1" thickBot="1">
      <c r="A74" s="19" t="s">
        <v>82</v>
      </c>
      <c r="B74" s="20" t="s">
        <v>83</v>
      </c>
      <c r="C74" s="20" t="s">
        <v>84</v>
      </c>
      <c r="D74" s="21">
        <v>61</v>
      </c>
      <c r="E74" s="20" t="s">
        <v>140</v>
      </c>
      <c r="F74" s="20" t="s">
        <v>89</v>
      </c>
      <c r="G74" s="19" t="s">
        <v>87</v>
      </c>
      <c r="H74" s="19" t="s">
        <v>137</v>
      </c>
      <c r="I74" s="19" t="s">
        <v>56</v>
      </c>
      <c r="J74" s="22">
        <v>266747</v>
      </c>
      <c r="K74" s="5">
        <v>216</v>
      </c>
      <c r="L74" s="22">
        <f>+Tabla25[[#This Row],[VALOR UNITARIO]]*Tabla25[[#This Row],[META_CENTRO_ORIENTE]]</f>
        <v>57617352</v>
      </c>
      <c r="M74" s="63">
        <f>+Tabla25[[#This Row],[META_CENTRO_ORIENTE]]*4.55/100</f>
        <v>9.8279999999999994</v>
      </c>
      <c r="N74" s="64">
        <f>+Tabla25[[#This Row],[META_CENTRO_ORIENTE]]*22.8/100</f>
        <v>49.248000000000005</v>
      </c>
      <c r="O74" s="64">
        <f>+Tabla25[[#This Row],[META_CENTRO_ORIENTE]]*8.3/100</f>
        <v>17.928000000000001</v>
      </c>
      <c r="P74" s="64">
        <f>+Tabla25[[#This Row],[META_CENTRO_ORIENTE]]*22.73/100</f>
        <v>49.096800000000002</v>
      </c>
      <c r="Q74" s="64">
        <f>+Tabla25[[#This Row],[META_CENTRO_ORIENTE]]*22.64/100</f>
        <v>48.9024</v>
      </c>
      <c r="R74" s="64">
        <f>+Tabla25[[#This Row],[META_CENTRO_ORIENTE]]*0.14</f>
        <v>30.240000000000002</v>
      </c>
      <c r="S74" s="61">
        <v>0</v>
      </c>
      <c r="T74" s="62">
        <v>0</v>
      </c>
      <c r="U74" s="28">
        <f>+Tabla25[[#This Row],[META_CANDELARIA]]+Tabla25[[#This Row],[META_SANTA_FE]]+Tabla25[[#This Row],[META_MARTIRES]]+Tabla25[[#This Row],[META_SAN_CRISTOBAL]]+Tabla25[[#This Row],[META_RAFAEL_URIBE_URIBE]]+Tabla25[[#This Row],[META_ANTONIO_NARIÑO]]+Tabla25[[#This Row],[META_SUBRED]]+Tabla25[[#This Row],[META_DISTRITO]]</f>
        <v>205.2432</v>
      </c>
      <c r="V74" s="29">
        <f>+Tabla25[[#This Row],[META_CENTRO_ORIENTE]]-Tabla25[[#This Row],[META_TOTAL]]</f>
        <v>10.756799999999998</v>
      </c>
      <c r="W74" s="30">
        <f>+Tabla25[[#This Row],[VALOR UNITARIO]]*Tabla25[[#This Row],[META_CANDELARIA]]</f>
        <v>2621589.5159999998</v>
      </c>
      <c r="X74" s="31">
        <f>+Tabla25[[#This Row],[META_SANTA_FE]]*Tabla25[[#This Row],[VALOR UNITARIO]]</f>
        <v>13136756.256000001</v>
      </c>
      <c r="Y74" s="31">
        <f>+Tabla25[[#This Row],[META_MARTIRES]]*Tabla25[[#This Row],[VALOR UNITARIO]]</f>
        <v>4782240.216</v>
      </c>
      <c r="Z74" s="31">
        <f>+Tabla25[[#This Row],[META_SAN_CRISTOBAL]]*Tabla25[[#This Row],[VALOR UNITARIO]]</f>
        <v>13096424.1096</v>
      </c>
      <c r="AA74" s="31">
        <f>+Tabla25[[#This Row],[META_RAFAEL_URIBE_URIBE]]*Tabla25[[#This Row],[VALOR UNITARIO]]</f>
        <v>13044568.492799999</v>
      </c>
      <c r="AB74" s="31">
        <f>+Tabla25[[#This Row],[META_ANTONIO_NARIÑO]]*Tabla25[[#This Row],[VALOR UNITARIO]]</f>
        <v>8066429.2800000003</v>
      </c>
      <c r="AC74" s="31">
        <f>+Tabla25[[#This Row],[META_SUBRED]]*Tabla25[[#This Row],[VALOR UNITARIO]]</f>
        <v>0</v>
      </c>
      <c r="AD74" s="32">
        <f>+Tabla25[[#This Row],[META_DISTRITO]]*Tabla25[[#This Row],[VALOR UNITARIO]]</f>
        <v>0</v>
      </c>
      <c r="AE74" s="30">
        <f>SUM(Tabla25[[#This Row],[$_CANDELARIA]:[$_DISTRITO]])</f>
        <v>54748007.870399997</v>
      </c>
      <c r="AF74" s="32">
        <f>+Tabla25[[#This Row],[$_CENTRO_ORIENTE]]-Tabla25[[#This Row],[$_TOTAL]]</f>
        <v>2869344.1296000034</v>
      </c>
      <c r="AG74" s="1">
        <v>24</v>
      </c>
      <c r="AH74" s="1">
        <v>0</v>
      </c>
      <c r="AI74" s="1">
        <v>21</v>
      </c>
      <c r="AJ74" s="1">
        <v>21</v>
      </c>
      <c r="AK74" s="1">
        <v>66</v>
      </c>
      <c r="AL74" s="1">
        <v>84</v>
      </c>
      <c r="AM74" s="1">
        <v>0</v>
      </c>
      <c r="AN74" s="1">
        <v>0</v>
      </c>
      <c r="AO74" s="1">
        <v>216</v>
      </c>
      <c r="AP74" s="1">
        <v>0</v>
      </c>
      <c r="AQ74" s="68">
        <f>+Tabla25[[#This Row],[META_CANDELARIA2]]-Tabla25[[#This Row],[META_CANDELARIA]]</f>
        <v>14.172000000000001</v>
      </c>
      <c r="AR74" s="68">
        <f>+Tabla25[[#This Row],[META_CANDELARIA2]]-Tabla25[[#This Row],[META_CANDELARIA]]</f>
        <v>14.172000000000001</v>
      </c>
      <c r="AS74" s="68">
        <f>+Tabla25[[#This Row],[META_CANDELARIA2]]-Tabla25[[#This Row],[META_CANDELARIA]]</f>
        <v>14.172000000000001</v>
      </c>
    </row>
    <row r="75" spans="1:45" ht="27" thickTop="1" thickBot="1">
      <c r="A75" s="19" t="s">
        <v>82</v>
      </c>
      <c r="B75" s="20" t="s">
        <v>83</v>
      </c>
      <c r="C75" s="20" t="s">
        <v>116</v>
      </c>
      <c r="D75" s="21">
        <v>62</v>
      </c>
      <c r="E75" s="20" t="s">
        <v>141</v>
      </c>
      <c r="F75" s="20" t="s">
        <v>89</v>
      </c>
      <c r="G75" s="19" t="s">
        <v>54</v>
      </c>
      <c r="H75" s="19" t="s">
        <v>137</v>
      </c>
      <c r="I75" s="19" t="s">
        <v>56</v>
      </c>
      <c r="J75" s="22">
        <v>13610112</v>
      </c>
      <c r="K75" s="5">
        <v>3</v>
      </c>
      <c r="L75" s="22">
        <f>+Tabla25[[#This Row],[VALOR UNITARIO]]*Tabla25[[#This Row],[META_CENTRO_ORIENTE]]</f>
        <v>40830336</v>
      </c>
      <c r="M75" s="38">
        <v>0</v>
      </c>
      <c r="N75" s="39">
        <v>0</v>
      </c>
      <c r="O75" s="39">
        <v>0</v>
      </c>
      <c r="P75" s="39">
        <v>0</v>
      </c>
      <c r="Q75" s="39">
        <v>0</v>
      </c>
      <c r="R75" s="39">
        <v>0</v>
      </c>
      <c r="S75" s="39">
        <v>3</v>
      </c>
      <c r="T75" s="40">
        <v>0</v>
      </c>
      <c r="U75" s="28">
        <f>+Tabla25[[#This Row],[META_CANDELARIA]]+Tabla25[[#This Row],[META_SANTA_FE]]+Tabla25[[#This Row],[META_MARTIRES]]+Tabla25[[#This Row],[META_SAN_CRISTOBAL]]+Tabla25[[#This Row],[META_RAFAEL_URIBE_URIBE]]+Tabla25[[#This Row],[META_ANTONIO_NARIÑO]]+Tabla25[[#This Row],[META_SUBRED]]+Tabla25[[#This Row],[META_DISTRITO]]</f>
        <v>3</v>
      </c>
      <c r="V75" s="29">
        <f>+Tabla25[[#This Row],[META_CENTRO_ORIENTE]]-Tabla25[[#This Row],[META_TOTAL]]</f>
        <v>0</v>
      </c>
      <c r="W75" s="30">
        <f>+Tabla25[[#This Row],[VALOR UNITARIO]]*Tabla25[[#This Row],[META_CANDELARIA]]</f>
        <v>0</v>
      </c>
      <c r="X75" s="31">
        <f>+Tabla25[[#This Row],[META_SANTA_FE]]*Tabla25[[#This Row],[VALOR UNITARIO]]</f>
        <v>0</v>
      </c>
      <c r="Y75" s="31">
        <f>+Tabla25[[#This Row],[META_MARTIRES]]*Tabla25[[#This Row],[VALOR UNITARIO]]</f>
        <v>0</v>
      </c>
      <c r="Z75" s="31">
        <f>+Tabla25[[#This Row],[META_SAN_CRISTOBAL]]*Tabla25[[#This Row],[VALOR UNITARIO]]</f>
        <v>0</v>
      </c>
      <c r="AA75" s="31">
        <f>+Tabla25[[#This Row],[META_RAFAEL_URIBE_URIBE]]*Tabla25[[#This Row],[VALOR UNITARIO]]</f>
        <v>0</v>
      </c>
      <c r="AB75" s="31">
        <f>+Tabla25[[#This Row],[META_ANTONIO_NARIÑO]]*Tabla25[[#This Row],[VALOR UNITARIO]]</f>
        <v>0</v>
      </c>
      <c r="AC75" s="31">
        <f>+Tabla25[[#This Row],[META_SUBRED]]*Tabla25[[#This Row],[VALOR UNITARIO]]</f>
        <v>40830336</v>
      </c>
      <c r="AD75" s="32">
        <f>+Tabla25[[#This Row],[META_DISTRITO]]*Tabla25[[#This Row],[VALOR UNITARIO]]</f>
        <v>0</v>
      </c>
      <c r="AE75" s="30">
        <f>SUM(Tabla25[[#This Row],[$_CANDELARIA]:[$_DISTRITO]])</f>
        <v>40830336</v>
      </c>
      <c r="AF75" s="32">
        <f>+Tabla25[[#This Row],[$_CENTRO_ORIENTE]]-Tabla25[[#This Row],[$_TOTAL]]</f>
        <v>0</v>
      </c>
      <c r="AG75" s="1">
        <v>0</v>
      </c>
      <c r="AH75" s="1">
        <v>0</v>
      </c>
      <c r="AI75" s="1">
        <v>0</v>
      </c>
      <c r="AJ75" s="1">
        <v>0</v>
      </c>
      <c r="AK75" s="1">
        <v>0</v>
      </c>
      <c r="AL75" s="1">
        <v>0</v>
      </c>
      <c r="AM75" s="1">
        <v>3</v>
      </c>
      <c r="AN75" s="1">
        <v>0</v>
      </c>
      <c r="AO75" s="1">
        <v>3</v>
      </c>
      <c r="AP75" s="1">
        <v>0</v>
      </c>
      <c r="AQ75" s="68">
        <f>+Tabla25[[#This Row],[META_CANDELARIA2]]-Tabla25[[#This Row],[META_CANDELARIA]]</f>
        <v>0</v>
      </c>
      <c r="AR75" s="68">
        <f>+Tabla25[[#This Row],[META_CANDELARIA2]]-Tabla25[[#This Row],[META_CANDELARIA]]</f>
        <v>0</v>
      </c>
      <c r="AS75" s="68">
        <f>+Tabla25[[#This Row],[META_CANDELARIA2]]-Tabla25[[#This Row],[META_CANDELARIA]]</f>
        <v>0</v>
      </c>
    </row>
    <row r="76" spans="1:45" ht="27" thickTop="1" thickBot="1">
      <c r="A76" s="19" t="s">
        <v>82</v>
      </c>
      <c r="B76" s="20" t="s">
        <v>83</v>
      </c>
      <c r="C76" s="20" t="s">
        <v>116</v>
      </c>
      <c r="D76" s="21">
        <v>63</v>
      </c>
      <c r="E76" s="20" t="s">
        <v>142</v>
      </c>
      <c r="F76" s="20" t="s">
        <v>89</v>
      </c>
      <c r="G76" s="19" t="s">
        <v>87</v>
      </c>
      <c r="H76" s="19" t="s">
        <v>137</v>
      </c>
      <c r="I76" s="19" t="s">
        <v>56</v>
      </c>
      <c r="J76" s="22">
        <v>105404</v>
      </c>
      <c r="K76" s="5">
        <v>159</v>
      </c>
      <c r="L76" s="22">
        <f>+Tabla25[[#This Row],[VALOR UNITARIO]]*Tabla25[[#This Row],[META_CENTRO_ORIENTE]]</f>
        <v>16759236</v>
      </c>
      <c r="M76" s="63">
        <f>+Tabla25[[#This Row],[META_CENTRO_ORIENTE]]*4.55/100</f>
        <v>7.2344999999999997</v>
      </c>
      <c r="N76" s="64">
        <f>+Tabla25[[#This Row],[META_CENTRO_ORIENTE]]*22.8/100</f>
        <v>36.252000000000002</v>
      </c>
      <c r="O76" s="64">
        <f>+Tabla25[[#This Row],[META_CENTRO_ORIENTE]]*8.3/100</f>
        <v>13.197000000000001</v>
      </c>
      <c r="P76" s="64">
        <f>+Tabla25[[#This Row],[META_CENTRO_ORIENTE]]*22.73/100</f>
        <v>36.140700000000002</v>
      </c>
      <c r="Q76" s="64">
        <f>+Tabla25[[#This Row],[META_CENTRO_ORIENTE]]*22.64/100</f>
        <v>35.997600000000006</v>
      </c>
      <c r="R76" s="64">
        <f>+Tabla25[[#This Row],[META_CENTRO_ORIENTE]]*0.14</f>
        <v>22.26</v>
      </c>
      <c r="S76" s="61">
        <v>0</v>
      </c>
      <c r="T76" s="62">
        <v>0</v>
      </c>
      <c r="U76" s="28">
        <f>+Tabla25[[#This Row],[META_CANDELARIA]]+Tabla25[[#This Row],[META_SANTA_FE]]+Tabla25[[#This Row],[META_MARTIRES]]+Tabla25[[#This Row],[META_SAN_CRISTOBAL]]+Tabla25[[#This Row],[META_RAFAEL_URIBE_URIBE]]+Tabla25[[#This Row],[META_ANTONIO_NARIÑO]]+Tabla25[[#This Row],[META_SUBRED]]+Tabla25[[#This Row],[META_DISTRITO]]</f>
        <v>151.08179999999999</v>
      </c>
      <c r="V76" s="29">
        <f>+Tabla25[[#This Row],[META_CENTRO_ORIENTE]]-Tabla25[[#This Row],[META_TOTAL]]</f>
        <v>7.918200000000013</v>
      </c>
      <c r="W76" s="30">
        <f>+Tabla25[[#This Row],[VALOR UNITARIO]]*Tabla25[[#This Row],[META_CANDELARIA]]</f>
        <v>762545.23800000001</v>
      </c>
      <c r="X76" s="31">
        <f>+Tabla25[[#This Row],[META_SANTA_FE]]*Tabla25[[#This Row],[VALOR UNITARIO]]</f>
        <v>3821105.8080000002</v>
      </c>
      <c r="Y76" s="31">
        <f>+Tabla25[[#This Row],[META_MARTIRES]]*Tabla25[[#This Row],[VALOR UNITARIO]]</f>
        <v>1391016.588</v>
      </c>
      <c r="Z76" s="31">
        <f>+Tabla25[[#This Row],[META_SAN_CRISTOBAL]]*Tabla25[[#This Row],[VALOR UNITARIO]]</f>
        <v>3809374.3428000002</v>
      </c>
      <c r="AA76" s="31">
        <f>+Tabla25[[#This Row],[META_RAFAEL_URIBE_URIBE]]*Tabla25[[#This Row],[VALOR UNITARIO]]</f>
        <v>3794291.0304000005</v>
      </c>
      <c r="AB76" s="31">
        <f>+Tabla25[[#This Row],[META_ANTONIO_NARIÑO]]*Tabla25[[#This Row],[VALOR UNITARIO]]</f>
        <v>2346293.04</v>
      </c>
      <c r="AC76" s="31">
        <f>+Tabla25[[#This Row],[META_SUBRED]]*Tabla25[[#This Row],[VALOR UNITARIO]]</f>
        <v>0</v>
      </c>
      <c r="AD76" s="32">
        <f>+Tabla25[[#This Row],[META_DISTRITO]]*Tabla25[[#This Row],[VALOR UNITARIO]]</f>
        <v>0</v>
      </c>
      <c r="AE76" s="30">
        <f>SUM(Tabla25[[#This Row],[$_CANDELARIA]:[$_DISTRITO]])</f>
        <v>15924626.047200002</v>
      </c>
      <c r="AF76" s="32">
        <f>+Tabla25[[#This Row],[$_CENTRO_ORIENTE]]-Tabla25[[#This Row],[$_TOTAL]]</f>
        <v>834609.95279999822</v>
      </c>
      <c r="AG76" s="1">
        <v>0</v>
      </c>
      <c r="AH76" s="1">
        <v>15</v>
      </c>
      <c r="AI76" s="1">
        <v>0</v>
      </c>
      <c r="AJ76" s="1">
        <v>69</v>
      </c>
      <c r="AK76" s="1">
        <v>75</v>
      </c>
      <c r="AL76" s="1">
        <v>0</v>
      </c>
      <c r="AM76" s="1">
        <v>0</v>
      </c>
      <c r="AN76" s="1">
        <v>0</v>
      </c>
      <c r="AO76" s="1">
        <v>159</v>
      </c>
      <c r="AP76" s="1">
        <v>0</v>
      </c>
      <c r="AQ76" s="68">
        <f>+Tabla25[[#This Row],[META_CANDELARIA2]]-Tabla25[[#This Row],[META_CANDELARIA]]</f>
        <v>-7.2344999999999997</v>
      </c>
      <c r="AR76" s="68">
        <f>+Tabla25[[#This Row],[META_CANDELARIA2]]-Tabla25[[#This Row],[META_CANDELARIA]]</f>
        <v>-7.2344999999999997</v>
      </c>
      <c r="AS76" s="68">
        <f>+Tabla25[[#This Row],[META_CANDELARIA2]]-Tabla25[[#This Row],[META_CANDELARIA]]</f>
        <v>-7.2344999999999997</v>
      </c>
    </row>
    <row r="77" spans="1:45" ht="52.5" thickTop="1" thickBot="1">
      <c r="A77" s="19" t="s">
        <v>82</v>
      </c>
      <c r="B77" s="20" t="s">
        <v>83</v>
      </c>
      <c r="C77" s="20" t="s">
        <v>108</v>
      </c>
      <c r="D77" s="21">
        <v>64</v>
      </c>
      <c r="E77" s="20" t="s">
        <v>143</v>
      </c>
      <c r="F77" s="20" t="s">
        <v>89</v>
      </c>
      <c r="G77" s="19" t="s">
        <v>87</v>
      </c>
      <c r="H77" s="19" t="s">
        <v>137</v>
      </c>
      <c r="I77" s="19" t="s">
        <v>56</v>
      </c>
      <c r="J77" s="22">
        <v>137765</v>
      </c>
      <c r="K77" s="5">
        <v>795.0000072587377</v>
      </c>
      <c r="L77" s="22">
        <f>+Tabla25[[#This Row],[VALOR UNITARIO]]*Tabla25[[#This Row],[META_CENTRO_ORIENTE]]</f>
        <v>109523176</v>
      </c>
      <c r="M77" s="63">
        <f>+Tabla25[[#This Row],[META_CENTRO_ORIENTE]]*4.55/100</f>
        <v>36.172500330272563</v>
      </c>
      <c r="N77" s="64">
        <f>+Tabla25[[#This Row],[META_CENTRO_ORIENTE]]*22.8/100</f>
        <v>181.26000165499218</v>
      </c>
      <c r="O77" s="64">
        <f>+Tabla25[[#This Row],[META_CENTRO_ORIENTE]]*8.3/100</f>
        <v>65.985000602475239</v>
      </c>
      <c r="P77" s="64">
        <f>+Tabla25[[#This Row],[META_CENTRO_ORIENTE]]*22.73/100</f>
        <v>180.70350164991109</v>
      </c>
      <c r="Q77" s="64">
        <f>+Tabla25[[#This Row],[META_CENTRO_ORIENTE]]*22.64/100</f>
        <v>179.98800164337823</v>
      </c>
      <c r="R77" s="64">
        <f>+Tabla25[[#This Row],[META_CENTRO_ORIENTE]]*0.14</f>
        <v>111.30000101622329</v>
      </c>
      <c r="S77" s="61">
        <v>0</v>
      </c>
      <c r="T77" s="62">
        <v>0</v>
      </c>
      <c r="U77" s="28">
        <f>+Tabla25[[#This Row],[META_CANDELARIA]]+Tabla25[[#This Row],[META_SANTA_FE]]+Tabla25[[#This Row],[META_MARTIRES]]+Tabla25[[#This Row],[META_SAN_CRISTOBAL]]+Tabla25[[#This Row],[META_RAFAEL_URIBE_URIBE]]+Tabla25[[#This Row],[META_ANTONIO_NARIÑO]]+Tabla25[[#This Row],[META_SUBRED]]+Tabla25[[#This Row],[META_DISTRITO]]</f>
        <v>755.40900689725254</v>
      </c>
      <c r="V77" s="29">
        <f>+Tabla25[[#This Row],[META_CENTRO_ORIENTE]]-Tabla25[[#This Row],[META_TOTAL]]</f>
        <v>39.591000361485158</v>
      </c>
      <c r="W77" s="30">
        <f>+Tabla25[[#This Row],[VALOR UNITARIO]]*Tabla25[[#This Row],[META_CANDELARIA]]</f>
        <v>4983304.5079999994</v>
      </c>
      <c r="X77" s="31">
        <f>+Tabla25[[#This Row],[META_SANTA_FE]]*Tabla25[[#This Row],[VALOR UNITARIO]]</f>
        <v>24971284.127999999</v>
      </c>
      <c r="Y77" s="31">
        <f>+Tabla25[[#This Row],[META_MARTIRES]]*Tabla25[[#This Row],[VALOR UNITARIO]]</f>
        <v>9090423.6080000009</v>
      </c>
      <c r="Z77" s="31">
        <f>+Tabla25[[#This Row],[META_SAN_CRISTOBAL]]*Tabla25[[#This Row],[VALOR UNITARIO]]</f>
        <v>24894617.904800002</v>
      </c>
      <c r="AA77" s="31">
        <f>+Tabla25[[#This Row],[META_RAFAEL_URIBE_URIBE]]*Tabla25[[#This Row],[VALOR UNITARIO]]</f>
        <v>24796047.046400003</v>
      </c>
      <c r="AB77" s="31">
        <f>+Tabla25[[#This Row],[META_ANTONIO_NARIÑO]]*Tabla25[[#This Row],[VALOR UNITARIO]]</f>
        <v>15333244.640000002</v>
      </c>
      <c r="AC77" s="31">
        <f>+Tabla25[[#This Row],[META_SUBRED]]*Tabla25[[#This Row],[VALOR UNITARIO]]</f>
        <v>0</v>
      </c>
      <c r="AD77" s="32">
        <f>+Tabla25[[#This Row],[META_DISTRITO]]*Tabla25[[#This Row],[VALOR UNITARIO]]</f>
        <v>0</v>
      </c>
      <c r="AE77" s="30">
        <f>SUM(Tabla25[[#This Row],[$_CANDELARIA]:[$_DISTRITO]])</f>
        <v>104068921.8352</v>
      </c>
      <c r="AF77" s="32">
        <f>+Tabla25[[#This Row],[$_CENTRO_ORIENTE]]-Tabla25[[#This Row],[$_TOTAL]]</f>
        <v>5454254.1648000032</v>
      </c>
      <c r="AG77" s="1">
        <v>39</v>
      </c>
      <c r="AH77" s="1">
        <v>120</v>
      </c>
      <c r="AI77" s="1">
        <v>159</v>
      </c>
      <c r="AJ77" s="1">
        <v>159</v>
      </c>
      <c r="AK77" s="1">
        <v>159</v>
      </c>
      <c r="AL77" s="1">
        <v>159</v>
      </c>
      <c r="AM77" s="1">
        <v>0</v>
      </c>
      <c r="AN77" s="1">
        <v>0</v>
      </c>
      <c r="AO77" s="1">
        <v>795</v>
      </c>
      <c r="AP77" s="1">
        <v>7.2587376962474082E-6</v>
      </c>
      <c r="AQ77" s="68">
        <f>+Tabla25[[#This Row],[META_CANDELARIA2]]-Tabla25[[#This Row],[META_CANDELARIA]]</f>
        <v>2.8274996697274375</v>
      </c>
      <c r="AR77" s="68">
        <f>+Tabla25[[#This Row],[META_CANDELARIA2]]-Tabla25[[#This Row],[META_CANDELARIA]]</f>
        <v>2.8274996697274375</v>
      </c>
      <c r="AS77" s="68">
        <f>+Tabla25[[#This Row],[META_CANDELARIA2]]-Tabla25[[#This Row],[META_CANDELARIA]]</f>
        <v>2.8274996697274375</v>
      </c>
    </row>
    <row r="78" spans="1:45" ht="52.5" thickTop="1" thickBot="1">
      <c r="A78" s="19" t="s">
        <v>82</v>
      </c>
      <c r="B78" s="20" t="s">
        <v>83</v>
      </c>
      <c r="C78" s="20" t="s">
        <v>108</v>
      </c>
      <c r="D78" s="21">
        <v>65</v>
      </c>
      <c r="E78" s="20" t="s">
        <v>144</v>
      </c>
      <c r="F78" s="20" t="s">
        <v>89</v>
      </c>
      <c r="G78" s="19" t="s">
        <v>87</v>
      </c>
      <c r="H78" s="19" t="s">
        <v>137</v>
      </c>
      <c r="I78" s="19" t="s">
        <v>56</v>
      </c>
      <c r="J78" s="22">
        <v>105404</v>
      </c>
      <c r="K78" s="5">
        <v>954</v>
      </c>
      <c r="L78" s="22">
        <f>+Tabla25[[#This Row],[VALOR UNITARIO]]*Tabla25[[#This Row],[META_CENTRO_ORIENTE]]</f>
        <v>100555416</v>
      </c>
      <c r="M78" s="63">
        <f>+Tabla25[[#This Row],[META_CENTRO_ORIENTE]]*4.55/100</f>
        <v>43.406999999999996</v>
      </c>
      <c r="N78" s="64">
        <f>+Tabla25[[#This Row],[META_CENTRO_ORIENTE]]*22.8/100</f>
        <v>217.512</v>
      </c>
      <c r="O78" s="64">
        <f>+Tabla25[[#This Row],[META_CENTRO_ORIENTE]]*8.3/100</f>
        <v>79.182000000000002</v>
      </c>
      <c r="P78" s="64">
        <f>+Tabla25[[#This Row],[META_CENTRO_ORIENTE]]*22.73/100</f>
        <v>216.84420000000003</v>
      </c>
      <c r="Q78" s="64">
        <f>+Tabla25[[#This Row],[META_CENTRO_ORIENTE]]*22.64/100</f>
        <v>215.98560000000001</v>
      </c>
      <c r="R78" s="64">
        <f>+Tabla25[[#This Row],[META_CENTRO_ORIENTE]]*0.14</f>
        <v>133.56</v>
      </c>
      <c r="S78" s="61">
        <v>0</v>
      </c>
      <c r="T78" s="62">
        <v>0</v>
      </c>
      <c r="U78" s="28">
        <f>+Tabla25[[#This Row],[META_CANDELARIA]]+Tabla25[[#This Row],[META_SANTA_FE]]+Tabla25[[#This Row],[META_MARTIRES]]+Tabla25[[#This Row],[META_SAN_CRISTOBAL]]+Tabla25[[#This Row],[META_RAFAEL_URIBE_URIBE]]+Tabla25[[#This Row],[META_ANTONIO_NARIÑO]]+Tabla25[[#This Row],[META_SUBRED]]+Tabla25[[#This Row],[META_DISTRITO]]</f>
        <v>906.49080000000004</v>
      </c>
      <c r="V78" s="29">
        <f>+Tabla25[[#This Row],[META_CENTRO_ORIENTE]]-Tabla25[[#This Row],[META_TOTAL]]</f>
        <v>47.509199999999964</v>
      </c>
      <c r="W78" s="30">
        <f>+Tabla25[[#This Row],[VALOR UNITARIO]]*Tabla25[[#This Row],[META_CANDELARIA]]</f>
        <v>4575271.4279999994</v>
      </c>
      <c r="X78" s="31">
        <f>+Tabla25[[#This Row],[META_SANTA_FE]]*Tabla25[[#This Row],[VALOR UNITARIO]]</f>
        <v>22926634.848000001</v>
      </c>
      <c r="Y78" s="31">
        <f>+Tabla25[[#This Row],[META_MARTIRES]]*Tabla25[[#This Row],[VALOR UNITARIO]]</f>
        <v>8346099.5279999999</v>
      </c>
      <c r="Z78" s="31">
        <f>+Tabla25[[#This Row],[META_SAN_CRISTOBAL]]*Tabla25[[#This Row],[VALOR UNITARIO]]</f>
        <v>22856246.056800004</v>
      </c>
      <c r="AA78" s="31">
        <f>+Tabla25[[#This Row],[META_RAFAEL_URIBE_URIBE]]*Tabla25[[#This Row],[VALOR UNITARIO]]</f>
        <v>22765746.182399999</v>
      </c>
      <c r="AB78" s="31">
        <f>+Tabla25[[#This Row],[META_ANTONIO_NARIÑO]]*Tabla25[[#This Row],[VALOR UNITARIO]]</f>
        <v>14077758.24</v>
      </c>
      <c r="AC78" s="31">
        <f>+Tabla25[[#This Row],[META_SUBRED]]*Tabla25[[#This Row],[VALOR UNITARIO]]</f>
        <v>0</v>
      </c>
      <c r="AD78" s="32">
        <f>+Tabla25[[#This Row],[META_DISTRITO]]*Tabla25[[#This Row],[VALOR UNITARIO]]</f>
        <v>0</v>
      </c>
      <c r="AE78" s="30">
        <f>SUM(Tabla25[[#This Row],[$_CANDELARIA]:[$_DISTRITO]])</f>
        <v>95547756.283199996</v>
      </c>
      <c r="AF78" s="32">
        <f>+Tabla25[[#This Row],[$_CENTRO_ORIENTE]]-Tabla25[[#This Row],[$_TOTAL]]</f>
        <v>5007659.7168000042</v>
      </c>
      <c r="AG78" s="1">
        <v>81</v>
      </c>
      <c r="AH78" s="1">
        <v>78</v>
      </c>
      <c r="AI78" s="1">
        <v>159</v>
      </c>
      <c r="AJ78" s="1">
        <v>159</v>
      </c>
      <c r="AK78" s="1">
        <v>318</v>
      </c>
      <c r="AL78" s="1">
        <v>159</v>
      </c>
      <c r="AM78" s="1">
        <v>0</v>
      </c>
      <c r="AN78" s="1">
        <v>0</v>
      </c>
      <c r="AO78" s="1">
        <v>954</v>
      </c>
      <c r="AP78" s="1">
        <v>0</v>
      </c>
      <c r="AQ78" s="68">
        <f>+Tabla25[[#This Row],[META_CANDELARIA2]]-Tabla25[[#This Row],[META_CANDELARIA]]</f>
        <v>37.593000000000004</v>
      </c>
      <c r="AR78" s="68">
        <f>+Tabla25[[#This Row],[META_CANDELARIA2]]-Tabla25[[#This Row],[META_CANDELARIA]]</f>
        <v>37.593000000000004</v>
      </c>
      <c r="AS78" s="68">
        <f>+Tabla25[[#This Row],[META_CANDELARIA2]]-Tabla25[[#This Row],[META_CANDELARIA]]</f>
        <v>37.593000000000004</v>
      </c>
    </row>
    <row r="79" spans="1:45" ht="52.5" thickTop="1" thickBot="1">
      <c r="A79" s="19" t="s">
        <v>82</v>
      </c>
      <c r="B79" s="20" t="s">
        <v>83</v>
      </c>
      <c r="C79" s="20" t="s">
        <v>108</v>
      </c>
      <c r="D79" s="21">
        <v>66</v>
      </c>
      <c r="E79" s="20" t="s">
        <v>145</v>
      </c>
      <c r="F79" s="20" t="s">
        <v>89</v>
      </c>
      <c r="G79" s="19" t="s">
        <v>118</v>
      </c>
      <c r="H79" s="19" t="s">
        <v>137</v>
      </c>
      <c r="I79" s="19" t="s">
        <v>56</v>
      </c>
      <c r="J79" s="22">
        <v>199714</v>
      </c>
      <c r="K79" s="5">
        <v>60</v>
      </c>
      <c r="L79" s="22">
        <f>+Tabla25[[#This Row],[VALOR UNITARIO]]*Tabla25[[#This Row],[META_CENTRO_ORIENTE]]</f>
        <v>11982840</v>
      </c>
      <c r="M79" s="63">
        <f>+Tabla25[[#This Row],[META_CENTRO_ORIENTE]]*4.55/100</f>
        <v>2.73</v>
      </c>
      <c r="N79" s="64">
        <f>+Tabla25[[#This Row],[META_CENTRO_ORIENTE]]*22.8/100</f>
        <v>13.68</v>
      </c>
      <c r="O79" s="64">
        <f>+Tabla25[[#This Row],[META_CENTRO_ORIENTE]]*8.3/100</f>
        <v>4.9800000000000004</v>
      </c>
      <c r="P79" s="64">
        <f>+Tabla25[[#This Row],[META_CENTRO_ORIENTE]]*22.73/100</f>
        <v>13.638</v>
      </c>
      <c r="Q79" s="64">
        <f>+Tabla25[[#This Row],[META_CENTRO_ORIENTE]]*22.64/100</f>
        <v>13.584000000000001</v>
      </c>
      <c r="R79" s="64">
        <f>+Tabla25[[#This Row],[META_CENTRO_ORIENTE]]*0.14</f>
        <v>8.4</v>
      </c>
      <c r="S79" s="61">
        <v>0</v>
      </c>
      <c r="T79" s="62">
        <v>0</v>
      </c>
      <c r="U79" s="28">
        <f>+Tabla25[[#This Row],[META_CANDELARIA]]+Tabla25[[#This Row],[META_SANTA_FE]]+Tabla25[[#This Row],[META_MARTIRES]]+Tabla25[[#This Row],[META_SAN_CRISTOBAL]]+Tabla25[[#This Row],[META_RAFAEL_URIBE_URIBE]]+Tabla25[[#This Row],[META_ANTONIO_NARIÑO]]+Tabla25[[#This Row],[META_SUBRED]]+Tabla25[[#This Row],[META_DISTRITO]]</f>
        <v>57.012</v>
      </c>
      <c r="V79" s="29">
        <f>+Tabla25[[#This Row],[META_CENTRO_ORIENTE]]-Tabla25[[#This Row],[META_TOTAL]]</f>
        <v>2.9879999999999995</v>
      </c>
      <c r="W79" s="30">
        <f>+Tabla25[[#This Row],[VALOR UNITARIO]]*Tabla25[[#This Row],[META_CANDELARIA]]</f>
        <v>545219.22</v>
      </c>
      <c r="X79" s="31">
        <f>+Tabla25[[#This Row],[META_SANTA_FE]]*Tabla25[[#This Row],[VALOR UNITARIO]]</f>
        <v>2732087.52</v>
      </c>
      <c r="Y79" s="31">
        <f>+Tabla25[[#This Row],[META_MARTIRES]]*Tabla25[[#This Row],[VALOR UNITARIO]]</f>
        <v>994575.72000000009</v>
      </c>
      <c r="Z79" s="31">
        <f>+Tabla25[[#This Row],[META_SAN_CRISTOBAL]]*Tabla25[[#This Row],[VALOR UNITARIO]]</f>
        <v>2723699.5320000001</v>
      </c>
      <c r="AA79" s="31">
        <f>+Tabla25[[#This Row],[META_RAFAEL_URIBE_URIBE]]*Tabla25[[#This Row],[VALOR UNITARIO]]</f>
        <v>2712914.9760000003</v>
      </c>
      <c r="AB79" s="31">
        <f>+Tabla25[[#This Row],[META_ANTONIO_NARIÑO]]*Tabla25[[#This Row],[VALOR UNITARIO]]</f>
        <v>1677597.6</v>
      </c>
      <c r="AC79" s="31">
        <f>+Tabla25[[#This Row],[META_SUBRED]]*Tabla25[[#This Row],[VALOR UNITARIO]]</f>
        <v>0</v>
      </c>
      <c r="AD79" s="32">
        <f>+Tabla25[[#This Row],[META_DISTRITO]]*Tabla25[[#This Row],[VALOR UNITARIO]]</f>
        <v>0</v>
      </c>
      <c r="AE79" s="30">
        <f>SUM(Tabla25[[#This Row],[$_CANDELARIA]:[$_DISTRITO]])</f>
        <v>11386094.568</v>
      </c>
      <c r="AF79" s="32">
        <f>+Tabla25[[#This Row],[$_CENTRO_ORIENTE]]-Tabla25[[#This Row],[$_TOTAL]]</f>
        <v>596745.43200000003</v>
      </c>
      <c r="AG79" s="1">
        <v>12</v>
      </c>
      <c r="AH79" s="1">
        <v>20</v>
      </c>
      <c r="AI79" s="1">
        <v>2</v>
      </c>
      <c r="AJ79" s="1">
        <v>0</v>
      </c>
      <c r="AK79" s="1">
        <v>2</v>
      </c>
      <c r="AL79" s="1">
        <v>24</v>
      </c>
      <c r="AM79" s="1">
        <v>0</v>
      </c>
      <c r="AN79" s="1">
        <v>0</v>
      </c>
      <c r="AO79" s="1">
        <v>60</v>
      </c>
      <c r="AP79" s="1">
        <v>0</v>
      </c>
      <c r="AQ79" s="68">
        <f>+Tabla25[[#This Row],[META_CANDELARIA2]]-Tabla25[[#This Row],[META_CANDELARIA]]</f>
        <v>9.27</v>
      </c>
      <c r="AR79" s="68">
        <f>+Tabla25[[#This Row],[META_CANDELARIA2]]-Tabla25[[#This Row],[META_CANDELARIA]]</f>
        <v>9.27</v>
      </c>
      <c r="AS79" s="68">
        <f>+Tabla25[[#This Row],[META_CANDELARIA2]]-Tabla25[[#This Row],[META_CANDELARIA]]</f>
        <v>9.27</v>
      </c>
    </row>
    <row r="80" spans="1:45" ht="52.5" thickTop="1" thickBot="1">
      <c r="A80" s="19" t="s">
        <v>82</v>
      </c>
      <c r="B80" s="20" t="s">
        <v>83</v>
      </c>
      <c r="C80" s="20" t="s">
        <v>108</v>
      </c>
      <c r="D80" s="21">
        <v>67</v>
      </c>
      <c r="E80" s="20" t="s">
        <v>146</v>
      </c>
      <c r="F80" s="20" t="s">
        <v>89</v>
      </c>
      <c r="G80" s="19" t="s">
        <v>87</v>
      </c>
      <c r="H80" s="19" t="s">
        <v>137</v>
      </c>
      <c r="I80" s="19" t="s">
        <v>56</v>
      </c>
      <c r="J80" s="22">
        <v>88916</v>
      </c>
      <c r="K80" s="5">
        <v>792</v>
      </c>
      <c r="L80" s="22">
        <f>+Tabla25[[#This Row],[VALOR UNITARIO]]*Tabla25[[#This Row],[META_CENTRO_ORIENTE]]</f>
        <v>70421472</v>
      </c>
      <c r="M80" s="63">
        <f>+Tabla25[[#This Row],[META_CENTRO_ORIENTE]]*4.55/100</f>
        <v>36.036000000000001</v>
      </c>
      <c r="N80" s="64">
        <f>+Tabla25[[#This Row],[META_CENTRO_ORIENTE]]*22.8/100</f>
        <v>180.57600000000002</v>
      </c>
      <c r="O80" s="64">
        <f>+Tabla25[[#This Row],[META_CENTRO_ORIENTE]]*8.3/100</f>
        <v>65.736000000000004</v>
      </c>
      <c r="P80" s="64">
        <f>+Tabla25[[#This Row],[META_CENTRO_ORIENTE]]*22.73/100</f>
        <v>180.02160000000001</v>
      </c>
      <c r="Q80" s="64">
        <f>+Tabla25[[#This Row],[META_CENTRO_ORIENTE]]*22.64/100</f>
        <v>179.30880000000002</v>
      </c>
      <c r="R80" s="64">
        <f>+Tabla25[[#This Row],[META_CENTRO_ORIENTE]]*0.14</f>
        <v>110.88000000000001</v>
      </c>
      <c r="S80" s="61">
        <v>0</v>
      </c>
      <c r="T80" s="62">
        <v>0</v>
      </c>
      <c r="U80" s="28">
        <f>+Tabla25[[#This Row],[META_CANDELARIA]]+Tabla25[[#This Row],[META_SANTA_FE]]+Tabla25[[#This Row],[META_MARTIRES]]+Tabla25[[#This Row],[META_SAN_CRISTOBAL]]+Tabla25[[#This Row],[META_RAFAEL_URIBE_URIBE]]+Tabla25[[#This Row],[META_ANTONIO_NARIÑO]]+Tabla25[[#This Row],[META_SUBRED]]+Tabla25[[#This Row],[META_DISTRITO]]</f>
        <v>752.55840000000001</v>
      </c>
      <c r="V80" s="29">
        <f>+Tabla25[[#This Row],[META_CENTRO_ORIENTE]]-Tabla25[[#This Row],[META_TOTAL]]</f>
        <v>39.441599999999994</v>
      </c>
      <c r="W80" s="30">
        <f>+Tabla25[[#This Row],[VALOR UNITARIO]]*Tabla25[[#This Row],[META_CANDELARIA]]</f>
        <v>3204176.9760000003</v>
      </c>
      <c r="X80" s="31">
        <f>+Tabla25[[#This Row],[META_SANTA_FE]]*Tabla25[[#This Row],[VALOR UNITARIO]]</f>
        <v>16056095.616000002</v>
      </c>
      <c r="Y80" s="31">
        <f>+Tabla25[[#This Row],[META_MARTIRES]]*Tabla25[[#This Row],[VALOR UNITARIO]]</f>
        <v>5844982.176</v>
      </c>
      <c r="Z80" s="31">
        <f>+Tabla25[[#This Row],[META_SAN_CRISTOBAL]]*Tabla25[[#This Row],[VALOR UNITARIO]]</f>
        <v>16006800.5856</v>
      </c>
      <c r="AA80" s="31">
        <f>+Tabla25[[#This Row],[META_RAFAEL_URIBE_URIBE]]*Tabla25[[#This Row],[VALOR UNITARIO]]</f>
        <v>15943421.260800002</v>
      </c>
      <c r="AB80" s="31">
        <f>+Tabla25[[#This Row],[META_ANTONIO_NARIÑO]]*Tabla25[[#This Row],[VALOR UNITARIO]]</f>
        <v>9859006.0800000001</v>
      </c>
      <c r="AC80" s="31">
        <f>+Tabla25[[#This Row],[META_SUBRED]]*Tabla25[[#This Row],[VALOR UNITARIO]]</f>
        <v>0</v>
      </c>
      <c r="AD80" s="32">
        <f>+Tabla25[[#This Row],[META_DISTRITO]]*Tabla25[[#This Row],[VALOR UNITARIO]]</f>
        <v>0</v>
      </c>
      <c r="AE80" s="30">
        <f>SUM(Tabla25[[#This Row],[$_CANDELARIA]:[$_DISTRITO]])</f>
        <v>66914482.694400005</v>
      </c>
      <c r="AF80" s="32">
        <f>+Tabla25[[#This Row],[$_CENTRO_ORIENTE]]-Tabla25[[#This Row],[$_TOTAL]]</f>
        <v>3506989.305599995</v>
      </c>
      <c r="AG80" s="1">
        <v>87</v>
      </c>
      <c r="AH80" s="1">
        <v>0</v>
      </c>
      <c r="AI80" s="1">
        <v>90</v>
      </c>
      <c r="AJ80" s="1">
        <v>78</v>
      </c>
      <c r="AK80" s="1">
        <v>165</v>
      </c>
      <c r="AL80" s="1">
        <v>372</v>
      </c>
      <c r="AM80" s="1">
        <v>0</v>
      </c>
      <c r="AN80" s="1">
        <v>0</v>
      </c>
      <c r="AO80" s="1">
        <v>792</v>
      </c>
      <c r="AP80" s="1">
        <v>0</v>
      </c>
      <c r="AQ80" s="68">
        <f>+Tabla25[[#This Row],[META_CANDELARIA2]]-Tabla25[[#This Row],[META_CANDELARIA]]</f>
        <v>50.963999999999999</v>
      </c>
      <c r="AR80" s="68">
        <f>+Tabla25[[#This Row],[META_CANDELARIA2]]-Tabla25[[#This Row],[META_CANDELARIA]]</f>
        <v>50.963999999999999</v>
      </c>
      <c r="AS80" s="68">
        <f>+Tabla25[[#This Row],[META_CANDELARIA2]]-Tabla25[[#This Row],[META_CANDELARIA]]</f>
        <v>50.963999999999999</v>
      </c>
    </row>
    <row r="81" spans="1:45" ht="52.5" thickTop="1" thickBot="1">
      <c r="A81" s="19" t="s">
        <v>82</v>
      </c>
      <c r="B81" s="20" t="s">
        <v>83</v>
      </c>
      <c r="C81" s="20" t="s">
        <v>108</v>
      </c>
      <c r="D81" s="21">
        <v>68</v>
      </c>
      <c r="E81" s="20" t="s">
        <v>147</v>
      </c>
      <c r="F81" s="20" t="s">
        <v>90</v>
      </c>
      <c r="G81" s="19" t="s">
        <v>87</v>
      </c>
      <c r="H81" s="19" t="s">
        <v>148</v>
      </c>
      <c r="I81" s="19" t="s">
        <v>74</v>
      </c>
      <c r="J81" s="22">
        <v>105404</v>
      </c>
      <c r="K81" s="5">
        <v>273.00001897461198</v>
      </c>
      <c r="L81" s="22">
        <f>+Tabla25[[#This Row],[VALOR UNITARIO]]*Tabla25[[#This Row],[META_CENTRO_ORIENTE]]</f>
        <v>28775294</v>
      </c>
      <c r="M81" s="41">
        <f>+Tabla25[[#This Row],[META_CENTRO_ORIENTE]]*4.55/100</f>
        <v>12.421500863344844</v>
      </c>
      <c r="N81" s="42">
        <f>+Tabla25[[#This Row],[META_CENTRO_ORIENTE]]*22.8/100</f>
        <v>62.244004326211531</v>
      </c>
      <c r="O81" s="42">
        <f>+Tabla25[[#This Row],[META_CENTRO_ORIENTE]]*8.3/100</f>
        <v>22.659001574892795</v>
      </c>
      <c r="P81" s="42">
        <f>+Tabla25[[#This Row],[META_CENTRO_ORIENTE]]*22.73/100</f>
        <v>62.052904312929307</v>
      </c>
      <c r="Q81" s="42">
        <f>+Tabla25[[#This Row],[META_CENTRO_ORIENTE]]*27.64/100</f>
        <v>75.457205244582752</v>
      </c>
      <c r="R81" s="42">
        <f>+Tabla25[[#This Row],[META_CENTRO_ORIENTE]]*14/100</f>
        <v>38.220002656445679</v>
      </c>
      <c r="S81" s="39">
        <v>0</v>
      </c>
      <c r="T81" s="40">
        <v>0</v>
      </c>
      <c r="U81" s="28">
        <f>+Tabla25[[#This Row],[META_CANDELARIA]]+Tabla25[[#This Row],[META_SANTA_FE]]+Tabla25[[#This Row],[META_MARTIRES]]+Tabla25[[#This Row],[META_SAN_CRISTOBAL]]+Tabla25[[#This Row],[META_RAFAEL_URIBE_URIBE]]+Tabla25[[#This Row],[META_ANTONIO_NARIÑO]]+Tabla25[[#This Row],[META_SUBRED]]+Tabla25[[#This Row],[META_DISTRITO]]</f>
        <v>273.05461897840689</v>
      </c>
      <c r="V81" s="29">
        <f>+Tabla25[[#This Row],[META_CENTRO_ORIENTE]]-Tabla25[[#This Row],[META_TOTAL]]</f>
        <v>-5.4600003794917029E-2</v>
      </c>
      <c r="W81" s="30">
        <f>+Tabla25[[#This Row],[VALOR UNITARIO]]*Tabla25[[#This Row],[META_CANDELARIA]]</f>
        <v>1309275.8770000001</v>
      </c>
      <c r="X81" s="31">
        <f>+Tabla25[[#This Row],[META_SANTA_FE]]*Tabla25[[#This Row],[VALOR UNITARIO]]</f>
        <v>6560767.0320000006</v>
      </c>
      <c r="Y81" s="31">
        <f>+Tabla25[[#This Row],[META_MARTIRES]]*Tabla25[[#This Row],[VALOR UNITARIO]]</f>
        <v>2388349.4020000002</v>
      </c>
      <c r="Z81" s="31">
        <f>+Tabla25[[#This Row],[META_SAN_CRISTOBAL]]*Tabla25[[#This Row],[VALOR UNITARIO]]</f>
        <v>6540624.3262000009</v>
      </c>
      <c r="AA81" s="31">
        <f>+Tabla25[[#This Row],[META_RAFAEL_URIBE_URIBE]]*Tabla25[[#This Row],[VALOR UNITARIO]]</f>
        <v>7953491.2616000008</v>
      </c>
      <c r="AB81" s="31">
        <f>+Tabla25[[#This Row],[META_ANTONIO_NARIÑO]]*Tabla25[[#This Row],[VALOR UNITARIO]]</f>
        <v>4028541.16</v>
      </c>
      <c r="AC81" s="31">
        <f>+Tabla25[[#This Row],[META_SUBRED]]*Tabla25[[#This Row],[VALOR UNITARIO]]</f>
        <v>0</v>
      </c>
      <c r="AD81" s="32">
        <f>+Tabla25[[#This Row],[META_DISTRITO]]*Tabla25[[#This Row],[VALOR UNITARIO]]</f>
        <v>0</v>
      </c>
      <c r="AE81" s="30">
        <f>SUM(Tabla25[[#This Row],[$_CANDELARIA]:[$_DISTRITO]])</f>
        <v>28781049.058800001</v>
      </c>
      <c r="AF81" s="32">
        <f>+Tabla25[[#This Row],[$_CENTRO_ORIENTE]]-Tabla25[[#This Row],[$_TOTAL]]</f>
        <v>-5755.0588000006974</v>
      </c>
      <c r="AG81" s="1">
        <v>12</v>
      </c>
      <c r="AH81" s="1">
        <v>27</v>
      </c>
      <c r="AI81" s="1">
        <v>66</v>
      </c>
      <c r="AJ81" s="1">
        <v>63</v>
      </c>
      <c r="AK81" s="1">
        <v>75</v>
      </c>
      <c r="AL81" s="1">
        <v>30</v>
      </c>
      <c r="AM81" s="1">
        <v>0</v>
      </c>
      <c r="AN81" s="1">
        <v>0</v>
      </c>
      <c r="AO81" s="1">
        <v>273</v>
      </c>
      <c r="AP81" s="1">
        <v>1.8974611975863809E-5</v>
      </c>
      <c r="AQ81" s="68">
        <f>+Tabla25[[#This Row],[META_CANDELARIA2]]-Tabla25[[#This Row],[META_CANDELARIA]]</f>
        <v>-0.42150086334484449</v>
      </c>
      <c r="AR81" s="68">
        <f>+Tabla25[[#This Row],[META_CANDELARIA2]]-Tabla25[[#This Row],[META_CANDELARIA]]</f>
        <v>-0.42150086334484449</v>
      </c>
      <c r="AS81" s="68">
        <f>+Tabla25[[#This Row],[META_CANDELARIA2]]-Tabla25[[#This Row],[META_CANDELARIA]]</f>
        <v>-0.42150086334484449</v>
      </c>
    </row>
    <row r="82" spans="1:45" ht="52.5" thickTop="1" thickBot="1">
      <c r="A82" s="19" t="s">
        <v>82</v>
      </c>
      <c r="B82" s="20" t="s">
        <v>83</v>
      </c>
      <c r="C82" s="20" t="s">
        <v>116</v>
      </c>
      <c r="D82" s="21">
        <v>69</v>
      </c>
      <c r="E82" s="20" t="s">
        <v>149</v>
      </c>
      <c r="F82" s="20" t="s">
        <v>90</v>
      </c>
      <c r="G82" s="19" t="s">
        <v>87</v>
      </c>
      <c r="H82" s="19" t="s">
        <v>148</v>
      </c>
      <c r="I82" s="19" t="s">
        <v>74</v>
      </c>
      <c r="J82" s="22">
        <v>105404</v>
      </c>
      <c r="K82" s="5">
        <v>543.00000948730599</v>
      </c>
      <c r="L82" s="22">
        <f>+Tabla25[[#This Row],[VALOR UNITARIO]]*Tabla25[[#This Row],[META_CENTRO_ORIENTE]]</f>
        <v>57234373</v>
      </c>
      <c r="M82" s="41">
        <f>+Tabla25[[#This Row],[META_CENTRO_ORIENTE]]*4.55/100</f>
        <v>24.706500431672421</v>
      </c>
      <c r="N82" s="42">
        <f>+Tabla25[[#This Row],[META_CENTRO_ORIENTE]]*22.8/100</f>
        <v>123.80400216310576</v>
      </c>
      <c r="O82" s="42">
        <f>+Tabla25[[#This Row],[META_CENTRO_ORIENTE]]*8.3/100</f>
        <v>45.069000787446406</v>
      </c>
      <c r="P82" s="42">
        <f>+Tabla25[[#This Row],[META_CENTRO_ORIENTE]]*22.73/100</f>
        <v>123.42390215646465</v>
      </c>
      <c r="Q82" s="42">
        <f>+Tabla25[[#This Row],[META_CENTRO_ORIENTE]]*27.64/100</f>
        <v>150.08520262229138</v>
      </c>
      <c r="R82" s="42">
        <f>+Tabla25[[#This Row],[META_CENTRO_ORIENTE]]*14/100</f>
        <v>76.020001328222847</v>
      </c>
      <c r="S82" s="39">
        <v>0</v>
      </c>
      <c r="T82" s="40">
        <v>0</v>
      </c>
      <c r="U82" s="28">
        <f>+Tabla25[[#This Row],[META_CANDELARIA]]+Tabla25[[#This Row],[META_SANTA_FE]]+Tabla25[[#This Row],[META_MARTIRES]]+Tabla25[[#This Row],[META_SAN_CRISTOBAL]]+Tabla25[[#This Row],[META_RAFAEL_URIBE_URIBE]]+Tabla25[[#This Row],[META_ANTONIO_NARIÑO]]+Tabla25[[#This Row],[META_SUBRED]]+Tabla25[[#This Row],[META_DISTRITO]]</f>
        <v>543.10860948920345</v>
      </c>
      <c r="V82" s="29">
        <f>+Tabla25[[#This Row],[META_CENTRO_ORIENTE]]-Tabla25[[#This Row],[META_TOTAL]]</f>
        <v>-0.10860000189745733</v>
      </c>
      <c r="W82" s="30">
        <f>+Tabla25[[#This Row],[VALOR UNITARIO]]*Tabla25[[#This Row],[META_CANDELARIA]]</f>
        <v>2604163.9715</v>
      </c>
      <c r="X82" s="31">
        <f>+Tabla25[[#This Row],[META_SANTA_FE]]*Tabla25[[#This Row],[VALOR UNITARIO]]</f>
        <v>13049437.044</v>
      </c>
      <c r="Y82" s="31">
        <f>+Tabla25[[#This Row],[META_MARTIRES]]*Tabla25[[#This Row],[VALOR UNITARIO]]</f>
        <v>4750452.9590000007</v>
      </c>
      <c r="Z82" s="31">
        <f>+Tabla25[[#This Row],[META_SAN_CRISTOBAL]]*Tabla25[[#This Row],[VALOR UNITARIO]]</f>
        <v>13009372.982899999</v>
      </c>
      <c r="AA82" s="31">
        <f>+Tabla25[[#This Row],[META_RAFAEL_URIBE_URIBE]]*Tabla25[[#This Row],[VALOR UNITARIO]]</f>
        <v>15819580.6972</v>
      </c>
      <c r="AB82" s="31">
        <f>+Tabla25[[#This Row],[META_ANTONIO_NARIÑO]]*Tabla25[[#This Row],[VALOR UNITARIO]]</f>
        <v>8012812.2200000007</v>
      </c>
      <c r="AC82" s="31">
        <f>+Tabla25[[#This Row],[META_SUBRED]]*Tabla25[[#This Row],[VALOR UNITARIO]]</f>
        <v>0</v>
      </c>
      <c r="AD82" s="32">
        <f>+Tabla25[[#This Row],[META_DISTRITO]]*Tabla25[[#This Row],[VALOR UNITARIO]]</f>
        <v>0</v>
      </c>
      <c r="AE82" s="30">
        <f>SUM(Tabla25[[#This Row],[$_CANDELARIA]:[$_DISTRITO]])</f>
        <v>57245819.874600001</v>
      </c>
      <c r="AF82" s="32">
        <f>+Tabla25[[#This Row],[$_CENTRO_ORIENTE]]-Tabla25[[#This Row],[$_TOTAL]]</f>
        <v>-11446.874600000679</v>
      </c>
      <c r="AG82" s="1">
        <v>33</v>
      </c>
      <c r="AH82" s="1">
        <v>69</v>
      </c>
      <c r="AI82" s="1">
        <v>99</v>
      </c>
      <c r="AJ82" s="1">
        <v>120</v>
      </c>
      <c r="AK82" s="1">
        <v>168</v>
      </c>
      <c r="AL82" s="1">
        <v>54</v>
      </c>
      <c r="AM82" s="1">
        <v>0</v>
      </c>
      <c r="AN82" s="1">
        <v>0</v>
      </c>
      <c r="AO82" s="1">
        <v>543</v>
      </c>
      <c r="AP82" s="1">
        <v>9.4873059879319044E-6</v>
      </c>
      <c r="AQ82" s="68">
        <f>+Tabla25[[#This Row],[META_CANDELARIA2]]-Tabla25[[#This Row],[META_CANDELARIA]]</f>
        <v>8.2934995683275794</v>
      </c>
      <c r="AR82" s="68">
        <f>+Tabla25[[#This Row],[META_CANDELARIA2]]-Tabla25[[#This Row],[META_CANDELARIA]]</f>
        <v>8.2934995683275794</v>
      </c>
      <c r="AS82" s="68">
        <f>+Tabla25[[#This Row],[META_CANDELARIA2]]-Tabla25[[#This Row],[META_CANDELARIA]]</f>
        <v>8.2934995683275794</v>
      </c>
    </row>
    <row r="83" spans="1:45" ht="27" thickTop="1" thickBot="1">
      <c r="A83" s="19" t="s">
        <v>82</v>
      </c>
      <c r="B83" s="20" t="s">
        <v>83</v>
      </c>
      <c r="C83" s="20" t="s">
        <v>84</v>
      </c>
      <c r="D83" s="21">
        <v>70</v>
      </c>
      <c r="E83" s="20" t="s">
        <v>150</v>
      </c>
      <c r="F83" s="20" t="s">
        <v>90</v>
      </c>
      <c r="G83" s="19" t="s">
        <v>87</v>
      </c>
      <c r="H83" s="19" t="s">
        <v>148</v>
      </c>
      <c r="I83" s="19" t="s">
        <v>74</v>
      </c>
      <c r="J83" s="22">
        <v>74893</v>
      </c>
      <c r="K83" s="5">
        <v>318</v>
      </c>
      <c r="L83" s="22">
        <f>+Tabla25[[#This Row],[VALOR UNITARIO]]*Tabla25[[#This Row],[META_CENTRO_ORIENTE]]</f>
        <v>23815974</v>
      </c>
      <c r="M83" s="41">
        <f>+Tabla25[[#This Row],[META_CENTRO_ORIENTE]]*4.55/100</f>
        <v>14.468999999999999</v>
      </c>
      <c r="N83" s="42">
        <f>+Tabla25[[#This Row],[META_CENTRO_ORIENTE]]*22.8/100</f>
        <v>72.504000000000005</v>
      </c>
      <c r="O83" s="42">
        <f>+Tabla25[[#This Row],[META_CENTRO_ORIENTE]]*8.3/100</f>
        <v>26.394000000000002</v>
      </c>
      <c r="P83" s="42">
        <f>+Tabla25[[#This Row],[META_CENTRO_ORIENTE]]*22.73/100</f>
        <v>72.281400000000005</v>
      </c>
      <c r="Q83" s="42">
        <f>+Tabla25[[#This Row],[META_CENTRO_ORIENTE]]*27.64/100</f>
        <v>87.895200000000003</v>
      </c>
      <c r="R83" s="42">
        <f>+Tabla25[[#This Row],[META_CENTRO_ORIENTE]]*14/100</f>
        <v>44.52</v>
      </c>
      <c r="S83" s="39">
        <v>0</v>
      </c>
      <c r="T83" s="40">
        <v>0</v>
      </c>
      <c r="U83" s="28">
        <f>+Tabla25[[#This Row],[META_CANDELARIA]]+Tabla25[[#This Row],[META_SANTA_FE]]+Tabla25[[#This Row],[META_MARTIRES]]+Tabla25[[#This Row],[META_SAN_CRISTOBAL]]+Tabla25[[#This Row],[META_RAFAEL_URIBE_URIBE]]+Tabla25[[#This Row],[META_ANTONIO_NARIÑO]]+Tabla25[[#This Row],[META_SUBRED]]+Tabla25[[#This Row],[META_DISTRITO]]</f>
        <v>318.06360000000001</v>
      </c>
      <c r="V83" s="29">
        <f>+Tabla25[[#This Row],[META_CENTRO_ORIENTE]]-Tabla25[[#This Row],[META_TOTAL]]</f>
        <v>-6.3600000000008095E-2</v>
      </c>
      <c r="W83" s="30">
        <f>+Tabla25[[#This Row],[VALOR UNITARIO]]*Tabla25[[#This Row],[META_CANDELARIA]]</f>
        <v>1083626.817</v>
      </c>
      <c r="X83" s="31">
        <f>+Tabla25[[#This Row],[META_SANTA_FE]]*Tabla25[[#This Row],[VALOR UNITARIO]]</f>
        <v>5430042.0720000006</v>
      </c>
      <c r="Y83" s="31">
        <f>+Tabla25[[#This Row],[META_MARTIRES]]*Tabla25[[#This Row],[VALOR UNITARIO]]</f>
        <v>1976725.8420000002</v>
      </c>
      <c r="Z83" s="31">
        <f>+Tabla25[[#This Row],[META_SAN_CRISTOBAL]]*Tabla25[[#This Row],[VALOR UNITARIO]]</f>
        <v>5413370.8902000003</v>
      </c>
      <c r="AA83" s="31">
        <f>+Tabla25[[#This Row],[META_RAFAEL_URIBE_URIBE]]*Tabla25[[#This Row],[VALOR UNITARIO]]</f>
        <v>6582735.2136000004</v>
      </c>
      <c r="AB83" s="31">
        <f>+Tabla25[[#This Row],[META_ANTONIO_NARIÑO]]*Tabla25[[#This Row],[VALOR UNITARIO]]</f>
        <v>3334236.3600000003</v>
      </c>
      <c r="AC83" s="31">
        <f>+Tabla25[[#This Row],[META_SUBRED]]*Tabla25[[#This Row],[VALOR UNITARIO]]</f>
        <v>0</v>
      </c>
      <c r="AD83" s="32">
        <f>+Tabla25[[#This Row],[META_DISTRITO]]*Tabla25[[#This Row],[VALOR UNITARIO]]</f>
        <v>0</v>
      </c>
      <c r="AE83" s="30">
        <f>SUM(Tabla25[[#This Row],[$_CANDELARIA]:[$_DISTRITO]])</f>
        <v>23820737.194800001</v>
      </c>
      <c r="AF83" s="32">
        <f>+Tabla25[[#This Row],[$_CENTRO_ORIENTE]]-Tabla25[[#This Row],[$_TOTAL]]</f>
        <v>-4763.1948000006378</v>
      </c>
      <c r="AG83" s="1">
        <v>0</v>
      </c>
      <c r="AH83" s="1">
        <v>54</v>
      </c>
      <c r="AI83" s="1">
        <v>12</v>
      </c>
      <c r="AJ83" s="1">
        <v>129</v>
      </c>
      <c r="AK83" s="1">
        <v>123</v>
      </c>
      <c r="AL83" s="1">
        <v>0</v>
      </c>
      <c r="AM83" s="1">
        <v>0</v>
      </c>
      <c r="AN83" s="1">
        <v>0</v>
      </c>
      <c r="AO83" s="1">
        <v>318</v>
      </c>
      <c r="AP83" s="1">
        <v>0</v>
      </c>
      <c r="AQ83" s="68">
        <f>+Tabla25[[#This Row],[META_CANDELARIA2]]-Tabla25[[#This Row],[META_CANDELARIA]]</f>
        <v>-14.468999999999999</v>
      </c>
      <c r="AR83" s="68">
        <f>+Tabla25[[#This Row],[META_CANDELARIA2]]-Tabla25[[#This Row],[META_CANDELARIA]]</f>
        <v>-14.468999999999999</v>
      </c>
      <c r="AS83" s="68">
        <f>+Tabla25[[#This Row],[META_CANDELARIA2]]-Tabla25[[#This Row],[META_CANDELARIA]]</f>
        <v>-14.468999999999999</v>
      </c>
    </row>
    <row r="84" spans="1:45" ht="52.5" thickTop="1" thickBot="1">
      <c r="A84" s="19" t="s">
        <v>82</v>
      </c>
      <c r="B84" s="20" t="s">
        <v>83</v>
      </c>
      <c r="C84" s="20" t="s">
        <v>108</v>
      </c>
      <c r="D84" s="21">
        <v>71</v>
      </c>
      <c r="E84" s="20" t="s">
        <v>151</v>
      </c>
      <c r="F84" s="20" t="s">
        <v>97</v>
      </c>
      <c r="G84" s="19" t="s">
        <v>152</v>
      </c>
      <c r="H84" s="19" t="s">
        <v>59</v>
      </c>
      <c r="I84" s="19" t="s">
        <v>56</v>
      </c>
      <c r="J84" s="22">
        <v>59965</v>
      </c>
      <c r="K84" s="5">
        <v>174</v>
      </c>
      <c r="L84" s="22">
        <f>+Tabla25[[#This Row],[VALOR UNITARIO]]*Tabla25[[#This Row],[META_CENTRO_ORIENTE]]</f>
        <v>10433910</v>
      </c>
      <c r="M84" s="41">
        <f>+Tabla25[[#This Row],[META_CENTRO_ORIENTE]]*4.55/100</f>
        <v>7.9169999999999989</v>
      </c>
      <c r="N84" s="42">
        <f>+Tabla25[[#This Row],[META_CENTRO_ORIENTE]]*22.8/100</f>
        <v>39.672000000000004</v>
      </c>
      <c r="O84" s="42">
        <f>+Tabla25[[#This Row],[META_CENTRO_ORIENTE]]*8.3/100</f>
        <v>14.442</v>
      </c>
      <c r="P84" s="42">
        <f>+Tabla25[[#This Row],[META_CENTRO_ORIENTE]]*22.73/100</f>
        <v>39.550199999999997</v>
      </c>
      <c r="Q84" s="42">
        <f>+Tabla25[[#This Row],[META_CENTRO_ORIENTE]]*27.64/100</f>
        <v>48.093599999999995</v>
      </c>
      <c r="R84" s="42">
        <f>+Tabla25[[#This Row],[META_CENTRO_ORIENTE]]*14/100</f>
        <v>24.36</v>
      </c>
      <c r="S84" s="39">
        <v>0</v>
      </c>
      <c r="T84" s="40">
        <v>0</v>
      </c>
      <c r="U84" s="28">
        <f>+Tabla25[[#This Row],[META_CANDELARIA]]+Tabla25[[#This Row],[META_SANTA_FE]]+Tabla25[[#This Row],[META_MARTIRES]]+Tabla25[[#This Row],[META_SAN_CRISTOBAL]]+Tabla25[[#This Row],[META_RAFAEL_URIBE_URIBE]]+Tabla25[[#This Row],[META_ANTONIO_NARIÑO]]+Tabla25[[#This Row],[META_SUBRED]]+Tabla25[[#This Row],[META_DISTRITO]]</f>
        <v>174.03480000000002</v>
      </c>
      <c r="V84" s="29">
        <f>+Tabla25[[#This Row],[META_CENTRO_ORIENTE]]-Tabla25[[#This Row],[META_TOTAL]]</f>
        <v>-3.4800000000018372E-2</v>
      </c>
      <c r="W84" s="30">
        <f>+Tabla25[[#This Row],[VALOR UNITARIO]]*Tabla25[[#This Row],[META_CANDELARIA]]</f>
        <v>474742.90499999991</v>
      </c>
      <c r="X84" s="31">
        <f>+Tabla25[[#This Row],[META_SANTA_FE]]*Tabla25[[#This Row],[VALOR UNITARIO]]</f>
        <v>2378931.4800000004</v>
      </c>
      <c r="Y84" s="31">
        <f>+Tabla25[[#This Row],[META_MARTIRES]]*Tabla25[[#This Row],[VALOR UNITARIO]]</f>
        <v>866014.53</v>
      </c>
      <c r="Z84" s="31">
        <f>+Tabla25[[#This Row],[META_SAN_CRISTOBAL]]*Tabla25[[#This Row],[VALOR UNITARIO]]</f>
        <v>2371627.7429999998</v>
      </c>
      <c r="AA84" s="31">
        <f>+Tabla25[[#This Row],[META_RAFAEL_URIBE_URIBE]]*Tabla25[[#This Row],[VALOR UNITARIO]]</f>
        <v>2883932.7239999999</v>
      </c>
      <c r="AB84" s="31">
        <f>+Tabla25[[#This Row],[META_ANTONIO_NARIÑO]]*Tabla25[[#This Row],[VALOR UNITARIO]]</f>
        <v>1460747.4</v>
      </c>
      <c r="AC84" s="31">
        <f>+Tabla25[[#This Row],[META_SUBRED]]*Tabla25[[#This Row],[VALOR UNITARIO]]</f>
        <v>0</v>
      </c>
      <c r="AD84" s="32">
        <f>+Tabla25[[#This Row],[META_DISTRITO]]*Tabla25[[#This Row],[VALOR UNITARIO]]</f>
        <v>0</v>
      </c>
      <c r="AE84" s="30">
        <f>SUM(Tabla25[[#This Row],[$_CANDELARIA]:[$_DISTRITO]])</f>
        <v>10435996.782</v>
      </c>
      <c r="AF84" s="32">
        <f>+Tabla25[[#This Row],[$_CENTRO_ORIENTE]]-Tabla25[[#This Row],[$_TOTAL]]</f>
        <v>-2086.7819999996573</v>
      </c>
      <c r="AG84" s="1">
        <v>12</v>
      </c>
      <c r="AH84" s="1">
        <v>24</v>
      </c>
      <c r="AI84" s="1">
        <v>34</v>
      </c>
      <c r="AJ84" s="1">
        <v>34</v>
      </c>
      <c r="AK84" s="1">
        <v>36</v>
      </c>
      <c r="AL84" s="1">
        <v>34</v>
      </c>
      <c r="AO84" s="1">
        <v>174</v>
      </c>
      <c r="AP84" s="1">
        <v>0</v>
      </c>
      <c r="AQ84" s="68">
        <f>+Tabla25[[#This Row],[META_CANDELARIA2]]-Tabla25[[#This Row],[META_CANDELARIA]]</f>
        <v>4.0830000000000011</v>
      </c>
      <c r="AR84" s="68">
        <f>+Tabla25[[#This Row],[META_CANDELARIA2]]-Tabla25[[#This Row],[META_CANDELARIA]]</f>
        <v>4.0830000000000011</v>
      </c>
      <c r="AS84" s="68">
        <f>+Tabla25[[#This Row],[META_CANDELARIA2]]-Tabla25[[#This Row],[META_CANDELARIA]]</f>
        <v>4.0830000000000011</v>
      </c>
    </row>
    <row r="85" spans="1:45" ht="52.5" thickTop="1" thickBot="1">
      <c r="A85" s="19" t="s">
        <v>82</v>
      </c>
      <c r="B85" s="20" t="s">
        <v>83</v>
      </c>
      <c r="C85" s="20" t="s">
        <v>108</v>
      </c>
      <c r="D85" s="21">
        <v>72</v>
      </c>
      <c r="E85" s="20" t="s">
        <v>153</v>
      </c>
      <c r="F85" s="20" t="s">
        <v>97</v>
      </c>
      <c r="G85" s="19" t="s">
        <v>152</v>
      </c>
      <c r="H85" s="19" t="s">
        <v>59</v>
      </c>
      <c r="I85" s="19" t="s">
        <v>56</v>
      </c>
      <c r="J85" s="22">
        <v>99830</v>
      </c>
      <c r="K85" s="5">
        <v>96</v>
      </c>
      <c r="L85" s="22">
        <f>+Tabla25[[#This Row],[VALOR UNITARIO]]*Tabla25[[#This Row],[META_CENTRO_ORIENTE]]</f>
        <v>9583680</v>
      </c>
      <c r="M85" s="41">
        <f>+Tabla25[[#This Row],[META_CENTRO_ORIENTE]]*4.55/100</f>
        <v>4.3679999999999994</v>
      </c>
      <c r="N85" s="42">
        <f>+Tabla25[[#This Row],[META_CENTRO_ORIENTE]]*22.8/100</f>
        <v>21.888000000000002</v>
      </c>
      <c r="O85" s="42">
        <f>+Tabla25[[#This Row],[META_CENTRO_ORIENTE]]*8.3/100</f>
        <v>7.9680000000000009</v>
      </c>
      <c r="P85" s="42">
        <f>+Tabla25[[#This Row],[META_CENTRO_ORIENTE]]*22.73/100</f>
        <v>21.820799999999998</v>
      </c>
      <c r="Q85" s="42">
        <f>+Tabla25[[#This Row],[META_CENTRO_ORIENTE]]*27.64/100</f>
        <v>26.534400000000002</v>
      </c>
      <c r="R85" s="42">
        <f>+Tabla25[[#This Row],[META_CENTRO_ORIENTE]]*14/100</f>
        <v>13.44</v>
      </c>
      <c r="S85" s="39">
        <v>0</v>
      </c>
      <c r="T85" s="40">
        <v>0</v>
      </c>
      <c r="U85" s="28">
        <f>+Tabla25[[#This Row],[META_CANDELARIA]]+Tabla25[[#This Row],[META_SANTA_FE]]+Tabla25[[#This Row],[META_MARTIRES]]+Tabla25[[#This Row],[META_SAN_CRISTOBAL]]+Tabla25[[#This Row],[META_RAFAEL_URIBE_URIBE]]+Tabla25[[#This Row],[META_ANTONIO_NARIÑO]]+Tabla25[[#This Row],[META_SUBRED]]+Tabla25[[#This Row],[META_DISTRITO]]</f>
        <v>96.019199999999998</v>
      </c>
      <c r="V85" s="29">
        <f>+Tabla25[[#This Row],[META_CENTRO_ORIENTE]]-Tabla25[[#This Row],[META_TOTAL]]</f>
        <v>-1.9199999999997885E-2</v>
      </c>
      <c r="W85" s="30">
        <f>+Tabla25[[#This Row],[VALOR UNITARIO]]*Tabla25[[#This Row],[META_CANDELARIA]]</f>
        <v>436057.43999999994</v>
      </c>
      <c r="X85" s="31">
        <f>+Tabla25[[#This Row],[META_SANTA_FE]]*Tabla25[[#This Row],[VALOR UNITARIO]]</f>
        <v>2185079.04</v>
      </c>
      <c r="Y85" s="31">
        <f>+Tabla25[[#This Row],[META_MARTIRES]]*Tabla25[[#This Row],[VALOR UNITARIO]]</f>
        <v>795445.44000000006</v>
      </c>
      <c r="Z85" s="31">
        <f>+Tabla25[[#This Row],[META_SAN_CRISTOBAL]]*Tabla25[[#This Row],[VALOR UNITARIO]]</f>
        <v>2178370.4639999997</v>
      </c>
      <c r="AA85" s="31">
        <f>+Tabla25[[#This Row],[META_RAFAEL_URIBE_URIBE]]*Tabla25[[#This Row],[VALOR UNITARIO]]</f>
        <v>2648929.1520000002</v>
      </c>
      <c r="AB85" s="31">
        <f>+Tabla25[[#This Row],[META_ANTONIO_NARIÑO]]*Tabla25[[#This Row],[VALOR UNITARIO]]</f>
        <v>1341715.2</v>
      </c>
      <c r="AC85" s="31">
        <f>+Tabla25[[#This Row],[META_SUBRED]]*Tabla25[[#This Row],[VALOR UNITARIO]]</f>
        <v>0</v>
      </c>
      <c r="AD85" s="32">
        <f>+Tabla25[[#This Row],[META_DISTRITO]]*Tabla25[[#This Row],[VALOR UNITARIO]]</f>
        <v>0</v>
      </c>
      <c r="AE85" s="30">
        <f>SUM(Tabla25[[#This Row],[$_CANDELARIA]:[$_DISTRITO]])</f>
        <v>9585596.7359999996</v>
      </c>
      <c r="AF85" s="32">
        <f>+Tabla25[[#This Row],[$_CENTRO_ORIENTE]]-Tabla25[[#This Row],[$_TOTAL]]</f>
        <v>-1916.7359999995679</v>
      </c>
      <c r="AG85" s="1">
        <v>3</v>
      </c>
      <c r="AH85" s="1">
        <v>20</v>
      </c>
      <c r="AI85" s="1">
        <v>20</v>
      </c>
      <c r="AJ85" s="1">
        <v>20</v>
      </c>
      <c r="AK85" s="1">
        <v>23</v>
      </c>
      <c r="AL85" s="1">
        <v>10</v>
      </c>
      <c r="AO85" s="1">
        <v>96</v>
      </c>
      <c r="AP85" s="1">
        <v>0</v>
      </c>
      <c r="AQ85" s="68">
        <f>+Tabla25[[#This Row],[META_CANDELARIA2]]-Tabla25[[#This Row],[META_CANDELARIA]]</f>
        <v>-1.3679999999999994</v>
      </c>
      <c r="AR85" s="68">
        <f>+Tabla25[[#This Row],[META_CANDELARIA2]]-Tabla25[[#This Row],[META_CANDELARIA]]</f>
        <v>-1.3679999999999994</v>
      </c>
      <c r="AS85" s="68">
        <f>+Tabla25[[#This Row],[META_CANDELARIA2]]-Tabla25[[#This Row],[META_CANDELARIA]]</f>
        <v>-1.3679999999999994</v>
      </c>
    </row>
    <row r="86" spans="1:45" ht="78" thickTop="1" thickBot="1">
      <c r="A86" s="19" t="s">
        <v>82</v>
      </c>
      <c r="B86" s="20" t="s">
        <v>83</v>
      </c>
      <c r="C86" s="20" t="s">
        <v>108</v>
      </c>
      <c r="D86" s="21">
        <v>73</v>
      </c>
      <c r="E86" s="20" t="s">
        <v>154</v>
      </c>
      <c r="F86" s="20" t="s">
        <v>97</v>
      </c>
      <c r="G86" s="19" t="s">
        <v>155</v>
      </c>
      <c r="H86" s="19" t="s">
        <v>59</v>
      </c>
      <c r="I86" s="19" t="s">
        <v>56</v>
      </c>
      <c r="J86" s="22">
        <v>220671</v>
      </c>
      <c r="K86" s="5">
        <v>174</v>
      </c>
      <c r="L86" s="22">
        <f>+Tabla25[[#This Row],[VALOR UNITARIO]]*Tabla25[[#This Row],[META_CENTRO_ORIENTE]]</f>
        <v>38396754</v>
      </c>
      <c r="M86" s="41">
        <f>+Tabla25[[#This Row],[META_CENTRO_ORIENTE]]*4.55/100</f>
        <v>7.9169999999999989</v>
      </c>
      <c r="N86" s="42">
        <f>+Tabla25[[#This Row],[META_CENTRO_ORIENTE]]*22.8/100</f>
        <v>39.672000000000004</v>
      </c>
      <c r="O86" s="42">
        <f>+Tabla25[[#This Row],[META_CENTRO_ORIENTE]]*8.3/100</f>
        <v>14.442</v>
      </c>
      <c r="P86" s="42">
        <f>+Tabla25[[#This Row],[META_CENTRO_ORIENTE]]*22.73/100</f>
        <v>39.550199999999997</v>
      </c>
      <c r="Q86" s="42">
        <f>+Tabla25[[#This Row],[META_CENTRO_ORIENTE]]*27.64/100</f>
        <v>48.093599999999995</v>
      </c>
      <c r="R86" s="42">
        <f>+Tabla25[[#This Row],[META_CENTRO_ORIENTE]]*14/100</f>
        <v>24.36</v>
      </c>
      <c r="S86" s="39">
        <v>0</v>
      </c>
      <c r="T86" s="40">
        <v>0</v>
      </c>
      <c r="U86" s="28">
        <f>+Tabla25[[#This Row],[META_CANDELARIA]]+Tabla25[[#This Row],[META_SANTA_FE]]+Tabla25[[#This Row],[META_MARTIRES]]+Tabla25[[#This Row],[META_SAN_CRISTOBAL]]+Tabla25[[#This Row],[META_RAFAEL_URIBE_URIBE]]+Tabla25[[#This Row],[META_ANTONIO_NARIÑO]]+Tabla25[[#This Row],[META_SUBRED]]+Tabla25[[#This Row],[META_DISTRITO]]</f>
        <v>174.03480000000002</v>
      </c>
      <c r="V86" s="29">
        <f>+Tabla25[[#This Row],[META_CENTRO_ORIENTE]]-Tabla25[[#This Row],[META_TOTAL]]</f>
        <v>-3.4800000000018372E-2</v>
      </c>
      <c r="W86" s="30">
        <f>+Tabla25[[#This Row],[VALOR UNITARIO]]*Tabla25[[#This Row],[META_CANDELARIA]]</f>
        <v>1747052.3069999998</v>
      </c>
      <c r="X86" s="31">
        <f>+Tabla25[[#This Row],[META_SANTA_FE]]*Tabla25[[#This Row],[VALOR UNITARIO]]</f>
        <v>8754459.9120000005</v>
      </c>
      <c r="Y86" s="31">
        <f>+Tabla25[[#This Row],[META_MARTIRES]]*Tabla25[[#This Row],[VALOR UNITARIO]]</f>
        <v>3186930.5819999999</v>
      </c>
      <c r="Z86" s="31">
        <f>+Tabla25[[#This Row],[META_SAN_CRISTOBAL]]*Tabla25[[#This Row],[VALOR UNITARIO]]</f>
        <v>8727582.1842</v>
      </c>
      <c r="AA86" s="31">
        <f>+Tabla25[[#This Row],[META_RAFAEL_URIBE_URIBE]]*Tabla25[[#This Row],[VALOR UNITARIO]]</f>
        <v>10612862.805599999</v>
      </c>
      <c r="AB86" s="31">
        <f>+Tabla25[[#This Row],[META_ANTONIO_NARIÑO]]*Tabla25[[#This Row],[VALOR UNITARIO]]</f>
        <v>5375545.5599999996</v>
      </c>
      <c r="AC86" s="31">
        <f>+Tabla25[[#This Row],[META_SUBRED]]*Tabla25[[#This Row],[VALOR UNITARIO]]</f>
        <v>0</v>
      </c>
      <c r="AD86" s="32">
        <f>+Tabla25[[#This Row],[META_DISTRITO]]*Tabla25[[#This Row],[VALOR UNITARIO]]</f>
        <v>0</v>
      </c>
      <c r="AE86" s="30">
        <f>SUM(Tabla25[[#This Row],[$_CANDELARIA]:[$_DISTRITO]])</f>
        <v>38404433.3508</v>
      </c>
      <c r="AF86" s="32">
        <f>+Tabla25[[#This Row],[$_CENTRO_ORIENTE]]-Tabla25[[#This Row],[$_TOTAL]]</f>
        <v>-7679.3508000001311</v>
      </c>
      <c r="AG86" s="1">
        <v>12</v>
      </c>
      <c r="AH86" s="1">
        <v>24</v>
      </c>
      <c r="AI86" s="1">
        <v>34</v>
      </c>
      <c r="AJ86" s="1">
        <v>34</v>
      </c>
      <c r="AK86" s="1">
        <v>36</v>
      </c>
      <c r="AL86" s="1">
        <v>34</v>
      </c>
      <c r="AO86" s="1">
        <v>174</v>
      </c>
      <c r="AP86" s="1">
        <v>0</v>
      </c>
      <c r="AQ86" s="68">
        <f>+Tabla25[[#This Row],[META_CANDELARIA2]]-Tabla25[[#This Row],[META_CANDELARIA]]</f>
        <v>4.0830000000000011</v>
      </c>
      <c r="AR86" s="68">
        <f>+Tabla25[[#This Row],[META_CANDELARIA2]]-Tabla25[[#This Row],[META_CANDELARIA]]</f>
        <v>4.0830000000000011</v>
      </c>
      <c r="AS86" s="68">
        <f>+Tabla25[[#This Row],[META_CANDELARIA2]]-Tabla25[[#This Row],[META_CANDELARIA]]</f>
        <v>4.0830000000000011</v>
      </c>
    </row>
    <row r="87" spans="1:45" ht="78" thickTop="1" thickBot="1">
      <c r="A87" s="19" t="s">
        <v>82</v>
      </c>
      <c r="B87" s="20" t="s">
        <v>83</v>
      </c>
      <c r="C87" s="20" t="s">
        <v>108</v>
      </c>
      <c r="D87" s="21">
        <v>74</v>
      </c>
      <c r="E87" s="20" t="s">
        <v>156</v>
      </c>
      <c r="F87" s="20" t="s">
        <v>97</v>
      </c>
      <c r="G87" s="19" t="s">
        <v>155</v>
      </c>
      <c r="H87" s="19" t="s">
        <v>59</v>
      </c>
      <c r="I87" s="19" t="s">
        <v>56</v>
      </c>
      <c r="J87" s="22">
        <v>367374</v>
      </c>
      <c r="K87" s="5">
        <v>96</v>
      </c>
      <c r="L87" s="22">
        <f>+Tabla25[[#This Row],[VALOR UNITARIO]]*Tabla25[[#This Row],[META_CENTRO_ORIENTE]]</f>
        <v>35267904</v>
      </c>
      <c r="M87" s="41">
        <f>+Tabla25[[#This Row],[META_CENTRO_ORIENTE]]*4.55/100</f>
        <v>4.3679999999999994</v>
      </c>
      <c r="N87" s="42">
        <f>+Tabla25[[#This Row],[META_CENTRO_ORIENTE]]*22.8/100</f>
        <v>21.888000000000002</v>
      </c>
      <c r="O87" s="42">
        <f>+Tabla25[[#This Row],[META_CENTRO_ORIENTE]]*8.3/100</f>
        <v>7.9680000000000009</v>
      </c>
      <c r="P87" s="42">
        <f>+Tabla25[[#This Row],[META_CENTRO_ORIENTE]]*22.73/100</f>
        <v>21.820799999999998</v>
      </c>
      <c r="Q87" s="42">
        <f>+Tabla25[[#This Row],[META_CENTRO_ORIENTE]]*27.64/100</f>
        <v>26.534400000000002</v>
      </c>
      <c r="R87" s="42">
        <f>+Tabla25[[#This Row],[META_CENTRO_ORIENTE]]*14/100</f>
        <v>13.44</v>
      </c>
      <c r="S87" s="39">
        <v>0</v>
      </c>
      <c r="T87" s="40">
        <v>0</v>
      </c>
      <c r="U87" s="28">
        <f>+Tabla25[[#This Row],[META_CANDELARIA]]+Tabla25[[#This Row],[META_SANTA_FE]]+Tabla25[[#This Row],[META_MARTIRES]]+Tabla25[[#This Row],[META_SAN_CRISTOBAL]]+Tabla25[[#This Row],[META_RAFAEL_URIBE_URIBE]]+Tabla25[[#This Row],[META_ANTONIO_NARIÑO]]+Tabla25[[#This Row],[META_SUBRED]]+Tabla25[[#This Row],[META_DISTRITO]]</f>
        <v>96.019199999999998</v>
      </c>
      <c r="V87" s="29">
        <f>+Tabla25[[#This Row],[META_CENTRO_ORIENTE]]-Tabla25[[#This Row],[META_TOTAL]]</f>
        <v>-1.9199999999997885E-2</v>
      </c>
      <c r="W87" s="30">
        <f>+Tabla25[[#This Row],[VALOR UNITARIO]]*Tabla25[[#This Row],[META_CANDELARIA]]</f>
        <v>1604689.6319999998</v>
      </c>
      <c r="X87" s="31">
        <f>+Tabla25[[#This Row],[META_SANTA_FE]]*Tabla25[[#This Row],[VALOR UNITARIO]]</f>
        <v>8041082.1120000007</v>
      </c>
      <c r="Y87" s="31">
        <f>+Tabla25[[#This Row],[META_MARTIRES]]*Tabla25[[#This Row],[VALOR UNITARIO]]</f>
        <v>2927236.0320000001</v>
      </c>
      <c r="Z87" s="31">
        <f>+Tabla25[[#This Row],[META_SAN_CRISTOBAL]]*Tabla25[[#This Row],[VALOR UNITARIO]]</f>
        <v>8016394.5791999996</v>
      </c>
      <c r="AA87" s="31">
        <f>+Tabla25[[#This Row],[META_RAFAEL_URIBE_URIBE]]*Tabla25[[#This Row],[VALOR UNITARIO]]</f>
        <v>9748048.6655999999</v>
      </c>
      <c r="AB87" s="31">
        <f>+Tabla25[[#This Row],[META_ANTONIO_NARIÑO]]*Tabla25[[#This Row],[VALOR UNITARIO]]</f>
        <v>4937506.5599999996</v>
      </c>
      <c r="AC87" s="31">
        <f>+Tabla25[[#This Row],[META_SUBRED]]*Tabla25[[#This Row],[VALOR UNITARIO]]</f>
        <v>0</v>
      </c>
      <c r="AD87" s="32">
        <f>+Tabla25[[#This Row],[META_DISTRITO]]*Tabla25[[#This Row],[VALOR UNITARIO]]</f>
        <v>0</v>
      </c>
      <c r="AE87" s="30">
        <f>SUM(Tabla25[[#This Row],[$_CANDELARIA]:[$_DISTRITO]])</f>
        <v>35274957.580800004</v>
      </c>
      <c r="AF87" s="32">
        <f>+Tabla25[[#This Row],[$_CENTRO_ORIENTE]]-Tabla25[[#This Row],[$_TOTAL]]</f>
        <v>-7053.5808000043035</v>
      </c>
      <c r="AG87" s="1">
        <v>3</v>
      </c>
      <c r="AH87" s="1">
        <v>20</v>
      </c>
      <c r="AI87" s="1">
        <v>20</v>
      </c>
      <c r="AJ87" s="1">
        <v>20</v>
      </c>
      <c r="AK87" s="1">
        <v>23</v>
      </c>
      <c r="AL87" s="1">
        <v>10</v>
      </c>
      <c r="AO87" s="1">
        <v>96</v>
      </c>
      <c r="AP87" s="1">
        <v>0</v>
      </c>
      <c r="AQ87" s="68">
        <f>+Tabla25[[#This Row],[META_CANDELARIA2]]-Tabla25[[#This Row],[META_CANDELARIA]]</f>
        <v>-1.3679999999999994</v>
      </c>
      <c r="AR87" s="68">
        <f>+Tabla25[[#This Row],[META_CANDELARIA2]]-Tabla25[[#This Row],[META_CANDELARIA]]</f>
        <v>-1.3679999999999994</v>
      </c>
      <c r="AS87" s="68">
        <f>+Tabla25[[#This Row],[META_CANDELARIA2]]-Tabla25[[#This Row],[META_CANDELARIA]]</f>
        <v>-1.3679999999999994</v>
      </c>
    </row>
    <row r="88" spans="1:45" ht="78" thickTop="1" thickBot="1">
      <c r="A88" s="19" t="s">
        <v>82</v>
      </c>
      <c r="B88" s="20" t="s">
        <v>83</v>
      </c>
      <c r="C88" s="20" t="s">
        <v>108</v>
      </c>
      <c r="D88" s="21">
        <v>75</v>
      </c>
      <c r="E88" s="20" t="s">
        <v>157</v>
      </c>
      <c r="F88" s="20" t="s">
        <v>97</v>
      </c>
      <c r="G88" s="19" t="s">
        <v>158</v>
      </c>
      <c r="H88" s="19" t="s">
        <v>59</v>
      </c>
      <c r="I88" s="19" t="s">
        <v>56</v>
      </c>
      <c r="J88" s="22">
        <v>210809</v>
      </c>
      <c r="K88" s="5">
        <v>270</v>
      </c>
      <c r="L88" s="22">
        <f>+Tabla25[[#This Row],[VALOR UNITARIO]]*Tabla25[[#This Row],[META_CENTRO_ORIENTE]]</f>
        <v>56918430</v>
      </c>
      <c r="M88" s="41">
        <f>+Tabla25[[#This Row],[META_CENTRO_ORIENTE]]*4.55/100</f>
        <v>12.285</v>
      </c>
      <c r="N88" s="42">
        <f>+Tabla25[[#This Row],[META_CENTRO_ORIENTE]]*22.8/100</f>
        <v>61.56</v>
      </c>
      <c r="O88" s="42">
        <f>+Tabla25[[#This Row],[META_CENTRO_ORIENTE]]*8.3/100</f>
        <v>22.41</v>
      </c>
      <c r="P88" s="42">
        <f>+Tabla25[[#This Row],[META_CENTRO_ORIENTE]]*22.73/100</f>
        <v>61.371000000000002</v>
      </c>
      <c r="Q88" s="42">
        <f>+Tabla25[[#This Row],[META_CENTRO_ORIENTE]]*27.64/100</f>
        <v>74.628</v>
      </c>
      <c r="R88" s="42">
        <f>+Tabla25[[#This Row],[META_CENTRO_ORIENTE]]*14/100</f>
        <v>37.799999999999997</v>
      </c>
      <c r="S88" s="39">
        <v>0</v>
      </c>
      <c r="T88" s="40">
        <v>0</v>
      </c>
      <c r="U88" s="28">
        <f>+Tabla25[[#This Row],[META_CANDELARIA]]+Tabla25[[#This Row],[META_SANTA_FE]]+Tabla25[[#This Row],[META_MARTIRES]]+Tabla25[[#This Row],[META_SAN_CRISTOBAL]]+Tabla25[[#This Row],[META_RAFAEL_URIBE_URIBE]]+Tabla25[[#This Row],[META_ANTONIO_NARIÑO]]+Tabla25[[#This Row],[META_SUBRED]]+Tabla25[[#This Row],[META_DISTRITO]]</f>
        <v>270.05400000000003</v>
      </c>
      <c r="V88" s="29">
        <f>+Tabla25[[#This Row],[META_CENTRO_ORIENTE]]-Tabla25[[#This Row],[META_TOTAL]]</f>
        <v>-5.4000000000030468E-2</v>
      </c>
      <c r="W88" s="30">
        <f>+Tabla25[[#This Row],[VALOR UNITARIO]]*Tabla25[[#This Row],[META_CANDELARIA]]</f>
        <v>2589788.5649999999</v>
      </c>
      <c r="X88" s="31">
        <f>+Tabla25[[#This Row],[META_SANTA_FE]]*Tabla25[[#This Row],[VALOR UNITARIO]]</f>
        <v>12977402.040000001</v>
      </c>
      <c r="Y88" s="31">
        <f>+Tabla25[[#This Row],[META_MARTIRES]]*Tabla25[[#This Row],[VALOR UNITARIO]]</f>
        <v>4724229.6900000004</v>
      </c>
      <c r="Z88" s="31">
        <f>+Tabla25[[#This Row],[META_SAN_CRISTOBAL]]*Tabla25[[#This Row],[VALOR UNITARIO]]</f>
        <v>12937559.139</v>
      </c>
      <c r="AA88" s="31">
        <f>+Tabla25[[#This Row],[META_RAFAEL_URIBE_URIBE]]*Tabla25[[#This Row],[VALOR UNITARIO]]</f>
        <v>15732254.051999999</v>
      </c>
      <c r="AB88" s="31">
        <f>+Tabla25[[#This Row],[META_ANTONIO_NARIÑO]]*Tabla25[[#This Row],[VALOR UNITARIO]]</f>
        <v>7968580.1999999993</v>
      </c>
      <c r="AC88" s="31">
        <f>+Tabla25[[#This Row],[META_SUBRED]]*Tabla25[[#This Row],[VALOR UNITARIO]]</f>
        <v>0</v>
      </c>
      <c r="AD88" s="32">
        <f>+Tabla25[[#This Row],[META_DISTRITO]]*Tabla25[[#This Row],[VALOR UNITARIO]]</f>
        <v>0</v>
      </c>
      <c r="AE88" s="30">
        <f>SUM(Tabla25[[#This Row],[$_CANDELARIA]:[$_DISTRITO]])</f>
        <v>56929813.686000004</v>
      </c>
      <c r="AF88" s="32">
        <f>+Tabla25[[#This Row],[$_CENTRO_ORIENTE]]-Tabla25[[#This Row],[$_TOTAL]]</f>
        <v>-11383.686000004411</v>
      </c>
      <c r="AG88" s="1">
        <v>15</v>
      </c>
      <c r="AH88" s="1">
        <v>44</v>
      </c>
      <c r="AI88" s="1">
        <v>54</v>
      </c>
      <c r="AJ88" s="1">
        <v>54</v>
      </c>
      <c r="AK88" s="1">
        <v>59</v>
      </c>
      <c r="AL88" s="1">
        <v>44</v>
      </c>
      <c r="AO88" s="1">
        <v>270</v>
      </c>
      <c r="AP88" s="1">
        <v>0</v>
      </c>
      <c r="AQ88" s="68">
        <f>+Tabla25[[#This Row],[META_CANDELARIA2]]-Tabla25[[#This Row],[META_CANDELARIA]]</f>
        <v>2.7149999999999999</v>
      </c>
      <c r="AR88" s="68">
        <f>+Tabla25[[#This Row],[META_CANDELARIA2]]-Tabla25[[#This Row],[META_CANDELARIA]]</f>
        <v>2.7149999999999999</v>
      </c>
      <c r="AS88" s="68">
        <f>+Tabla25[[#This Row],[META_CANDELARIA2]]-Tabla25[[#This Row],[META_CANDELARIA]]</f>
        <v>2.7149999999999999</v>
      </c>
    </row>
    <row r="89" spans="1:45" ht="52.5" thickTop="1" thickBot="1">
      <c r="A89" s="19" t="s">
        <v>82</v>
      </c>
      <c r="B89" s="20" t="s">
        <v>83</v>
      </c>
      <c r="C89" s="20" t="s">
        <v>108</v>
      </c>
      <c r="D89" s="21">
        <v>76</v>
      </c>
      <c r="E89" s="20" t="s">
        <v>159</v>
      </c>
      <c r="F89" s="20" t="s">
        <v>97</v>
      </c>
      <c r="G89" s="19" t="s">
        <v>158</v>
      </c>
      <c r="H89" s="19" t="s">
        <v>59</v>
      </c>
      <c r="I89" s="19" t="s">
        <v>56</v>
      </c>
      <c r="J89" s="22">
        <v>55168</v>
      </c>
      <c r="K89" s="5">
        <v>60</v>
      </c>
      <c r="L89" s="22">
        <f>+Tabla25[[#This Row],[VALOR UNITARIO]]*Tabla25[[#This Row],[META_CENTRO_ORIENTE]]</f>
        <v>3310080</v>
      </c>
      <c r="M89" s="41">
        <f>+Tabla25[[#This Row],[META_CENTRO_ORIENTE]]*4.55/100</f>
        <v>2.73</v>
      </c>
      <c r="N89" s="42">
        <f>+Tabla25[[#This Row],[META_CENTRO_ORIENTE]]*22.8/100</f>
        <v>13.68</v>
      </c>
      <c r="O89" s="42">
        <f>+Tabla25[[#This Row],[META_CENTRO_ORIENTE]]*8.3/100</f>
        <v>4.9800000000000004</v>
      </c>
      <c r="P89" s="42">
        <f>+Tabla25[[#This Row],[META_CENTRO_ORIENTE]]*22.73/100</f>
        <v>13.638</v>
      </c>
      <c r="Q89" s="42">
        <f>+Tabla25[[#This Row],[META_CENTRO_ORIENTE]]*27.64/100</f>
        <v>16.584</v>
      </c>
      <c r="R89" s="42">
        <f>+Tabla25[[#This Row],[META_CENTRO_ORIENTE]]*14/100</f>
        <v>8.4</v>
      </c>
      <c r="S89" s="39">
        <v>0</v>
      </c>
      <c r="T89" s="40">
        <v>0</v>
      </c>
      <c r="U89"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89" s="29">
        <f>+Tabla25[[#This Row],[META_CENTRO_ORIENTE]]-Tabla25[[#This Row],[META_TOTAL]]</f>
        <v>-1.1999999999993349E-2</v>
      </c>
      <c r="W89" s="30">
        <f>+Tabla25[[#This Row],[VALOR UNITARIO]]*Tabla25[[#This Row],[META_CANDELARIA]]</f>
        <v>150608.63999999998</v>
      </c>
      <c r="X89" s="31">
        <f>+Tabla25[[#This Row],[META_SANTA_FE]]*Tabla25[[#This Row],[VALOR UNITARIO]]</f>
        <v>754698.23999999999</v>
      </c>
      <c r="Y89" s="31">
        <f>+Tabla25[[#This Row],[META_MARTIRES]]*Tabla25[[#This Row],[VALOR UNITARIO]]</f>
        <v>274736.64000000001</v>
      </c>
      <c r="Z89" s="31">
        <f>+Tabla25[[#This Row],[META_SAN_CRISTOBAL]]*Tabla25[[#This Row],[VALOR UNITARIO]]</f>
        <v>752381.18400000001</v>
      </c>
      <c r="AA89" s="31">
        <f>+Tabla25[[#This Row],[META_RAFAEL_URIBE_URIBE]]*Tabla25[[#This Row],[VALOR UNITARIO]]</f>
        <v>914906.11199999996</v>
      </c>
      <c r="AB89" s="31">
        <f>+Tabla25[[#This Row],[META_ANTONIO_NARIÑO]]*Tabla25[[#This Row],[VALOR UNITARIO]]</f>
        <v>463411.20000000001</v>
      </c>
      <c r="AC89" s="31">
        <f>+Tabla25[[#This Row],[META_SUBRED]]*Tabla25[[#This Row],[VALOR UNITARIO]]</f>
        <v>0</v>
      </c>
      <c r="AD89" s="32">
        <f>+Tabla25[[#This Row],[META_DISTRITO]]*Tabla25[[#This Row],[VALOR UNITARIO]]</f>
        <v>0</v>
      </c>
      <c r="AE89" s="30">
        <f>SUM(Tabla25[[#This Row],[$_CANDELARIA]:[$_DISTRITO]])</f>
        <v>3310742.0159999998</v>
      </c>
      <c r="AF89" s="32">
        <f>+Tabla25[[#This Row],[$_CENTRO_ORIENTE]]-Tabla25[[#This Row],[$_TOTAL]]</f>
        <v>-662.01599999982864</v>
      </c>
      <c r="AG89" s="1">
        <v>6</v>
      </c>
      <c r="AH89" s="1">
        <v>13</v>
      </c>
      <c r="AI89" s="1">
        <v>9</v>
      </c>
      <c r="AJ89" s="1">
        <v>22</v>
      </c>
      <c r="AK89" s="1">
        <v>2</v>
      </c>
      <c r="AL89" s="1">
        <v>8</v>
      </c>
      <c r="AO89" s="1">
        <v>60</v>
      </c>
      <c r="AP89" s="1">
        <v>0</v>
      </c>
      <c r="AQ89" s="68">
        <f>+Tabla25[[#This Row],[META_CANDELARIA2]]-Tabla25[[#This Row],[META_CANDELARIA]]</f>
        <v>3.27</v>
      </c>
      <c r="AR89" s="68">
        <f>+Tabla25[[#This Row],[META_CANDELARIA2]]-Tabla25[[#This Row],[META_CANDELARIA]]</f>
        <v>3.27</v>
      </c>
      <c r="AS89" s="68">
        <f>+Tabla25[[#This Row],[META_CANDELARIA2]]-Tabla25[[#This Row],[META_CANDELARIA]]</f>
        <v>3.27</v>
      </c>
    </row>
    <row r="90" spans="1:45" ht="52.5" thickTop="1" thickBot="1">
      <c r="A90" s="19" t="s">
        <v>82</v>
      </c>
      <c r="B90" s="20" t="s">
        <v>83</v>
      </c>
      <c r="C90" s="20" t="s">
        <v>108</v>
      </c>
      <c r="D90" s="21">
        <v>77</v>
      </c>
      <c r="E90" s="20" t="s">
        <v>160</v>
      </c>
      <c r="F90" s="20" t="s">
        <v>97</v>
      </c>
      <c r="G90" s="19" t="s">
        <v>158</v>
      </c>
      <c r="H90" s="19" t="s">
        <v>59</v>
      </c>
      <c r="I90" s="19" t="s">
        <v>56</v>
      </c>
      <c r="J90" s="22">
        <v>91844</v>
      </c>
      <c r="K90" s="5">
        <v>240</v>
      </c>
      <c r="L90" s="22">
        <f>+Tabla25[[#This Row],[VALOR UNITARIO]]*Tabla25[[#This Row],[META_CENTRO_ORIENTE]]</f>
        <v>22042560</v>
      </c>
      <c r="M90" s="41">
        <f>+Tabla25[[#This Row],[META_CENTRO_ORIENTE]]*4.55/100</f>
        <v>10.92</v>
      </c>
      <c r="N90" s="42">
        <f>+Tabla25[[#This Row],[META_CENTRO_ORIENTE]]*22.8/100</f>
        <v>54.72</v>
      </c>
      <c r="O90" s="42">
        <f>+Tabla25[[#This Row],[META_CENTRO_ORIENTE]]*8.3/100</f>
        <v>19.920000000000002</v>
      </c>
      <c r="P90" s="42">
        <f>+Tabla25[[#This Row],[META_CENTRO_ORIENTE]]*22.73/100</f>
        <v>54.552</v>
      </c>
      <c r="Q90" s="42">
        <f>+Tabla25[[#This Row],[META_CENTRO_ORIENTE]]*27.64/100</f>
        <v>66.335999999999999</v>
      </c>
      <c r="R90" s="42">
        <f>+Tabla25[[#This Row],[META_CENTRO_ORIENTE]]*14/100</f>
        <v>33.6</v>
      </c>
      <c r="S90" s="39">
        <v>0</v>
      </c>
      <c r="T90" s="40">
        <v>0</v>
      </c>
      <c r="U90" s="28">
        <f>+Tabla25[[#This Row],[META_CANDELARIA]]+Tabla25[[#This Row],[META_SANTA_FE]]+Tabla25[[#This Row],[META_MARTIRES]]+Tabla25[[#This Row],[META_SAN_CRISTOBAL]]+Tabla25[[#This Row],[META_RAFAEL_URIBE_URIBE]]+Tabla25[[#This Row],[META_ANTONIO_NARIÑO]]+Tabla25[[#This Row],[META_SUBRED]]+Tabla25[[#This Row],[META_DISTRITO]]</f>
        <v>240.04799999999997</v>
      </c>
      <c r="V90" s="29">
        <f>+Tabla25[[#This Row],[META_CENTRO_ORIENTE]]-Tabla25[[#This Row],[META_TOTAL]]</f>
        <v>-4.7999999999973397E-2</v>
      </c>
      <c r="W90" s="30">
        <f>+Tabla25[[#This Row],[VALOR UNITARIO]]*Tabla25[[#This Row],[META_CANDELARIA]]</f>
        <v>1002936.48</v>
      </c>
      <c r="X90" s="31">
        <f>+Tabla25[[#This Row],[META_SANTA_FE]]*Tabla25[[#This Row],[VALOR UNITARIO]]</f>
        <v>5025703.68</v>
      </c>
      <c r="Y90" s="31">
        <f>+Tabla25[[#This Row],[META_MARTIRES]]*Tabla25[[#This Row],[VALOR UNITARIO]]</f>
        <v>1829532.4800000002</v>
      </c>
      <c r="Z90" s="31">
        <f>+Tabla25[[#This Row],[META_SAN_CRISTOBAL]]*Tabla25[[#This Row],[VALOR UNITARIO]]</f>
        <v>5010273.8880000003</v>
      </c>
      <c r="AA90" s="31">
        <f>+Tabla25[[#This Row],[META_RAFAEL_URIBE_URIBE]]*Tabla25[[#This Row],[VALOR UNITARIO]]</f>
        <v>6092563.5839999998</v>
      </c>
      <c r="AB90" s="31">
        <f>+Tabla25[[#This Row],[META_ANTONIO_NARIÑO]]*Tabla25[[#This Row],[VALOR UNITARIO]]</f>
        <v>3085958.4</v>
      </c>
      <c r="AC90" s="31">
        <f>+Tabla25[[#This Row],[META_SUBRED]]*Tabla25[[#This Row],[VALOR UNITARIO]]</f>
        <v>0</v>
      </c>
      <c r="AD90" s="32">
        <f>+Tabla25[[#This Row],[META_DISTRITO]]*Tabla25[[#This Row],[VALOR UNITARIO]]</f>
        <v>0</v>
      </c>
      <c r="AE90" s="30">
        <f>SUM(Tabla25[[#This Row],[$_CANDELARIA]:[$_DISTRITO]])</f>
        <v>22046968.511999998</v>
      </c>
      <c r="AF90" s="32">
        <f>+Tabla25[[#This Row],[$_CENTRO_ORIENTE]]-Tabla25[[#This Row],[$_TOTAL]]</f>
        <v>-4408.5119999982417</v>
      </c>
      <c r="AI90" s="1">
        <v>240</v>
      </c>
      <c r="AO90" s="1">
        <v>240</v>
      </c>
      <c r="AP90" s="1">
        <v>0</v>
      </c>
      <c r="AQ90" s="68">
        <f>+Tabla25[[#This Row],[META_CANDELARIA2]]-Tabla25[[#This Row],[META_CANDELARIA]]</f>
        <v>-10.92</v>
      </c>
      <c r="AR90" s="68">
        <f>+Tabla25[[#This Row],[META_CANDELARIA2]]-Tabla25[[#This Row],[META_CANDELARIA]]</f>
        <v>-10.92</v>
      </c>
      <c r="AS90" s="68">
        <f>+Tabla25[[#This Row],[META_CANDELARIA2]]-Tabla25[[#This Row],[META_CANDELARIA]]</f>
        <v>-10.92</v>
      </c>
    </row>
    <row r="91" spans="1:45" ht="52.5" thickTop="1" thickBot="1">
      <c r="A91" s="19" t="s">
        <v>82</v>
      </c>
      <c r="B91" s="20" t="s">
        <v>83</v>
      </c>
      <c r="C91" s="20" t="s">
        <v>108</v>
      </c>
      <c r="D91" s="21">
        <v>78</v>
      </c>
      <c r="E91" s="20" t="s">
        <v>161</v>
      </c>
      <c r="F91" s="20" t="s">
        <v>97</v>
      </c>
      <c r="G91" s="19" t="s">
        <v>158</v>
      </c>
      <c r="H91" s="19" t="s">
        <v>59</v>
      </c>
      <c r="I91" s="19" t="s">
        <v>74</v>
      </c>
      <c r="J91" s="22">
        <v>121585</v>
      </c>
      <c r="K91" s="5">
        <v>318.00000822469877</v>
      </c>
      <c r="L91" s="22">
        <f>+Tabla25[[#This Row],[VALOR UNITARIO]]*Tabla25[[#This Row],[META_CENTRO_ORIENTE]]</f>
        <v>38664031</v>
      </c>
      <c r="M91" s="41">
        <f>+Tabla25[[#This Row],[META_CENTRO_ORIENTE]]*4.55/100</f>
        <v>14.469000374223794</v>
      </c>
      <c r="N91" s="42">
        <f>+Tabla25[[#This Row],[META_CENTRO_ORIENTE]]*22.8/100</f>
        <v>72.504001875231324</v>
      </c>
      <c r="O91" s="42">
        <f>+Tabla25[[#This Row],[META_CENTRO_ORIENTE]]*8.3/100</f>
        <v>26.394000682649999</v>
      </c>
      <c r="P91" s="42">
        <f>+Tabla25[[#This Row],[META_CENTRO_ORIENTE]]*22.73/100</f>
        <v>72.281401869474024</v>
      </c>
      <c r="Q91" s="42">
        <f>+Tabla25[[#This Row],[META_CENTRO_ORIENTE]]*27.64/100</f>
        <v>87.895202273306751</v>
      </c>
      <c r="R91" s="42">
        <f>+Tabla25[[#This Row],[META_CENTRO_ORIENTE]]*14/100</f>
        <v>44.520001151457826</v>
      </c>
      <c r="S91" s="39">
        <v>0</v>
      </c>
      <c r="T91" s="40">
        <v>0</v>
      </c>
      <c r="U91" s="28">
        <f>+Tabla25[[#This Row],[META_CANDELARIA]]+Tabla25[[#This Row],[META_SANTA_FE]]+Tabla25[[#This Row],[META_MARTIRES]]+Tabla25[[#This Row],[META_SAN_CRISTOBAL]]+Tabla25[[#This Row],[META_RAFAEL_URIBE_URIBE]]+Tabla25[[#This Row],[META_ANTONIO_NARIÑO]]+Tabla25[[#This Row],[META_SUBRED]]+Tabla25[[#This Row],[META_DISTRITO]]</f>
        <v>318.06360822634377</v>
      </c>
      <c r="V91" s="29">
        <f>+Tabla25[[#This Row],[META_CENTRO_ORIENTE]]-Tabla25[[#This Row],[META_TOTAL]]</f>
        <v>-6.3600001644999793E-2</v>
      </c>
      <c r="W91" s="30">
        <f>+Tabla25[[#This Row],[VALOR UNITARIO]]*Tabla25[[#This Row],[META_CANDELARIA]]</f>
        <v>1759213.4105</v>
      </c>
      <c r="X91" s="31">
        <f>+Tabla25[[#This Row],[META_SANTA_FE]]*Tabla25[[#This Row],[VALOR UNITARIO]]</f>
        <v>8815399.068</v>
      </c>
      <c r="Y91" s="31">
        <f>+Tabla25[[#This Row],[META_MARTIRES]]*Tabla25[[#This Row],[VALOR UNITARIO]]</f>
        <v>3209114.5730000003</v>
      </c>
      <c r="Z91" s="31">
        <f>+Tabla25[[#This Row],[META_SAN_CRISTOBAL]]*Tabla25[[#This Row],[VALOR UNITARIO]]</f>
        <v>8788334.2462999988</v>
      </c>
      <c r="AA91" s="31">
        <f>+Tabla25[[#This Row],[META_RAFAEL_URIBE_URIBE]]*Tabla25[[#This Row],[VALOR UNITARIO]]</f>
        <v>10686738.168400001</v>
      </c>
      <c r="AB91" s="31">
        <f>+Tabla25[[#This Row],[META_ANTONIO_NARIÑO]]*Tabla25[[#This Row],[VALOR UNITARIO]]</f>
        <v>5412964.3399999999</v>
      </c>
      <c r="AC91" s="31">
        <f>+Tabla25[[#This Row],[META_SUBRED]]*Tabla25[[#This Row],[VALOR UNITARIO]]</f>
        <v>0</v>
      </c>
      <c r="AD91" s="32">
        <f>+Tabla25[[#This Row],[META_DISTRITO]]*Tabla25[[#This Row],[VALOR UNITARIO]]</f>
        <v>0</v>
      </c>
      <c r="AE91" s="30">
        <f>SUM(Tabla25[[#This Row],[$_CANDELARIA]:[$_DISTRITO]])</f>
        <v>38671763.806199998</v>
      </c>
      <c r="AF91" s="32">
        <f>+Tabla25[[#This Row],[$_CENTRO_ORIENTE]]-Tabla25[[#This Row],[$_TOTAL]]</f>
        <v>-7732.8061999976635</v>
      </c>
      <c r="AL91" s="1">
        <v>318.000008224699</v>
      </c>
      <c r="AO91" s="1">
        <v>318.000008224699</v>
      </c>
      <c r="AP91" s="1">
        <v>0</v>
      </c>
      <c r="AQ91" s="68">
        <f>+Tabla25[[#This Row],[META_CANDELARIA2]]-Tabla25[[#This Row],[META_CANDELARIA]]</f>
        <v>-14.469000374223794</v>
      </c>
      <c r="AR91" s="68">
        <f>+Tabla25[[#This Row],[META_CANDELARIA2]]-Tabla25[[#This Row],[META_CANDELARIA]]</f>
        <v>-14.469000374223794</v>
      </c>
      <c r="AS91" s="68">
        <f>+Tabla25[[#This Row],[META_CANDELARIA2]]-Tabla25[[#This Row],[META_CANDELARIA]]</f>
        <v>-14.469000374223794</v>
      </c>
    </row>
    <row r="92" spans="1:45" ht="52.5" thickTop="1" thickBot="1">
      <c r="A92" s="19" t="s">
        <v>82</v>
      </c>
      <c r="B92" s="20" t="s">
        <v>83</v>
      </c>
      <c r="C92" s="20" t="s">
        <v>108</v>
      </c>
      <c r="D92" s="21">
        <v>79</v>
      </c>
      <c r="E92" s="20" t="s">
        <v>162</v>
      </c>
      <c r="F92" s="20" t="s">
        <v>97</v>
      </c>
      <c r="G92" s="19" t="s">
        <v>158</v>
      </c>
      <c r="H92" s="19" t="s">
        <v>59</v>
      </c>
      <c r="I92" s="19" t="s">
        <v>56</v>
      </c>
      <c r="J92" s="22">
        <v>125438</v>
      </c>
      <c r="K92" s="5">
        <v>240</v>
      </c>
      <c r="L92" s="22">
        <f>+Tabla25[[#This Row],[VALOR UNITARIO]]*Tabla25[[#This Row],[META_CENTRO_ORIENTE]]</f>
        <v>30105120</v>
      </c>
      <c r="M92" s="41">
        <f>+Tabla25[[#This Row],[META_CENTRO_ORIENTE]]*4.55/100</f>
        <v>10.92</v>
      </c>
      <c r="N92" s="42">
        <f>+Tabla25[[#This Row],[META_CENTRO_ORIENTE]]*22.8/100</f>
        <v>54.72</v>
      </c>
      <c r="O92" s="42">
        <f>+Tabla25[[#This Row],[META_CENTRO_ORIENTE]]*8.3/100</f>
        <v>19.920000000000002</v>
      </c>
      <c r="P92" s="42">
        <f>+Tabla25[[#This Row],[META_CENTRO_ORIENTE]]*22.73/100</f>
        <v>54.552</v>
      </c>
      <c r="Q92" s="42">
        <f>+Tabla25[[#This Row],[META_CENTRO_ORIENTE]]*27.64/100</f>
        <v>66.335999999999999</v>
      </c>
      <c r="R92" s="42">
        <f>+Tabla25[[#This Row],[META_CENTRO_ORIENTE]]*14/100</f>
        <v>33.6</v>
      </c>
      <c r="S92" s="39">
        <v>0</v>
      </c>
      <c r="T92" s="40">
        <v>0</v>
      </c>
      <c r="U92" s="28">
        <f>+Tabla25[[#This Row],[META_CANDELARIA]]+Tabla25[[#This Row],[META_SANTA_FE]]+Tabla25[[#This Row],[META_MARTIRES]]+Tabla25[[#This Row],[META_SAN_CRISTOBAL]]+Tabla25[[#This Row],[META_RAFAEL_URIBE_URIBE]]+Tabla25[[#This Row],[META_ANTONIO_NARIÑO]]+Tabla25[[#This Row],[META_SUBRED]]+Tabla25[[#This Row],[META_DISTRITO]]</f>
        <v>240.04799999999997</v>
      </c>
      <c r="V92" s="29">
        <f>+Tabla25[[#This Row],[META_CENTRO_ORIENTE]]-Tabla25[[#This Row],[META_TOTAL]]</f>
        <v>-4.7999999999973397E-2</v>
      </c>
      <c r="W92" s="30">
        <f>+Tabla25[[#This Row],[VALOR UNITARIO]]*Tabla25[[#This Row],[META_CANDELARIA]]</f>
        <v>1369782.96</v>
      </c>
      <c r="X92" s="31">
        <f>+Tabla25[[#This Row],[META_SANTA_FE]]*Tabla25[[#This Row],[VALOR UNITARIO]]</f>
        <v>6863967.3599999994</v>
      </c>
      <c r="Y92" s="31">
        <f>+Tabla25[[#This Row],[META_MARTIRES]]*Tabla25[[#This Row],[VALOR UNITARIO]]</f>
        <v>2498724.9600000004</v>
      </c>
      <c r="Z92" s="31">
        <f>+Tabla25[[#This Row],[META_SAN_CRISTOBAL]]*Tabla25[[#This Row],[VALOR UNITARIO]]</f>
        <v>6842893.7759999996</v>
      </c>
      <c r="AA92" s="31">
        <f>+Tabla25[[#This Row],[META_RAFAEL_URIBE_URIBE]]*Tabla25[[#This Row],[VALOR UNITARIO]]</f>
        <v>8321055.1679999996</v>
      </c>
      <c r="AB92" s="31">
        <f>+Tabla25[[#This Row],[META_ANTONIO_NARIÑO]]*Tabla25[[#This Row],[VALOR UNITARIO]]</f>
        <v>4214716.8</v>
      </c>
      <c r="AC92" s="31">
        <f>+Tabla25[[#This Row],[META_SUBRED]]*Tabla25[[#This Row],[VALOR UNITARIO]]</f>
        <v>0</v>
      </c>
      <c r="AD92" s="32">
        <f>+Tabla25[[#This Row],[META_DISTRITO]]*Tabla25[[#This Row],[VALOR UNITARIO]]</f>
        <v>0</v>
      </c>
      <c r="AE92" s="30">
        <f>SUM(Tabla25[[#This Row],[$_CANDELARIA]:[$_DISTRITO]])</f>
        <v>30111141.024</v>
      </c>
      <c r="AF92" s="32">
        <f>+Tabla25[[#This Row],[$_CENTRO_ORIENTE]]-Tabla25[[#This Row],[$_TOTAL]]</f>
        <v>-6021.0240000002086</v>
      </c>
      <c r="AL92" s="1">
        <v>240</v>
      </c>
      <c r="AO92" s="1">
        <v>240</v>
      </c>
      <c r="AP92" s="1">
        <v>0</v>
      </c>
      <c r="AQ92" s="68">
        <f>+Tabla25[[#This Row],[META_CANDELARIA2]]-Tabla25[[#This Row],[META_CANDELARIA]]</f>
        <v>-10.92</v>
      </c>
      <c r="AR92" s="68">
        <f>+Tabla25[[#This Row],[META_CANDELARIA2]]-Tabla25[[#This Row],[META_CANDELARIA]]</f>
        <v>-10.92</v>
      </c>
      <c r="AS92" s="68">
        <f>+Tabla25[[#This Row],[META_CANDELARIA2]]-Tabla25[[#This Row],[META_CANDELARIA]]</f>
        <v>-10.92</v>
      </c>
    </row>
    <row r="93" spans="1:45" ht="90.75" thickTop="1" thickBot="1">
      <c r="A93" s="19" t="s">
        <v>82</v>
      </c>
      <c r="B93" s="20" t="s">
        <v>83</v>
      </c>
      <c r="C93" s="20" t="s">
        <v>108</v>
      </c>
      <c r="D93" s="21">
        <v>80</v>
      </c>
      <c r="E93" s="20" t="s">
        <v>163</v>
      </c>
      <c r="F93" s="20" t="s">
        <v>97</v>
      </c>
      <c r="G93" s="19" t="s">
        <v>164</v>
      </c>
      <c r="H93" s="19" t="s">
        <v>59</v>
      </c>
      <c r="I93" s="19" t="s">
        <v>56</v>
      </c>
      <c r="J93" s="22">
        <v>53781</v>
      </c>
      <c r="K93" s="5">
        <v>480</v>
      </c>
      <c r="L93" s="22">
        <f>+Tabla25[[#This Row],[VALOR UNITARIO]]*Tabla25[[#This Row],[META_CENTRO_ORIENTE]]</f>
        <v>25814880</v>
      </c>
      <c r="M93" s="41">
        <f>+Tabla25[[#This Row],[META_CENTRO_ORIENTE]]*4.55/100</f>
        <v>21.84</v>
      </c>
      <c r="N93" s="42">
        <f>+Tabla25[[#This Row],[META_CENTRO_ORIENTE]]*22.8/100</f>
        <v>109.44</v>
      </c>
      <c r="O93" s="42">
        <f>+Tabla25[[#This Row],[META_CENTRO_ORIENTE]]*8.3/100</f>
        <v>39.840000000000003</v>
      </c>
      <c r="P93" s="42">
        <f>+Tabla25[[#This Row],[META_CENTRO_ORIENTE]]*22.73/100</f>
        <v>109.104</v>
      </c>
      <c r="Q93" s="42">
        <f>+Tabla25[[#This Row],[META_CENTRO_ORIENTE]]*27.64/100</f>
        <v>132.672</v>
      </c>
      <c r="R93" s="42">
        <f>+Tabla25[[#This Row],[META_CENTRO_ORIENTE]]*14/100</f>
        <v>67.2</v>
      </c>
      <c r="S93" s="39">
        <v>0</v>
      </c>
      <c r="T93" s="40">
        <v>0</v>
      </c>
      <c r="U93" s="28">
        <f>+Tabla25[[#This Row],[META_CANDELARIA]]+Tabla25[[#This Row],[META_SANTA_FE]]+Tabla25[[#This Row],[META_MARTIRES]]+Tabla25[[#This Row],[META_SAN_CRISTOBAL]]+Tabla25[[#This Row],[META_RAFAEL_URIBE_URIBE]]+Tabla25[[#This Row],[META_ANTONIO_NARIÑO]]+Tabla25[[#This Row],[META_SUBRED]]+Tabla25[[#This Row],[META_DISTRITO]]</f>
        <v>480.09599999999995</v>
      </c>
      <c r="V93" s="29">
        <f>+Tabla25[[#This Row],[META_CENTRO_ORIENTE]]-Tabla25[[#This Row],[META_TOTAL]]</f>
        <v>-9.5999999999946795E-2</v>
      </c>
      <c r="W93" s="30">
        <f>+Tabla25[[#This Row],[VALOR UNITARIO]]*Tabla25[[#This Row],[META_CANDELARIA]]</f>
        <v>1174577.04</v>
      </c>
      <c r="X93" s="31">
        <f>+Tabla25[[#This Row],[META_SANTA_FE]]*Tabla25[[#This Row],[VALOR UNITARIO]]</f>
        <v>5885792.6399999997</v>
      </c>
      <c r="Y93" s="31">
        <f>+Tabla25[[#This Row],[META_MARTIRES]]*Tabla25[[#This Row],[VALOR UNITARIO]]</f>
        <v>2142635.04</v>
      </c>
      <c r="Z93" s="31">
        <f>+Tabla25[[#This Row],[META_SAN_CRISTOBAL]]*Tabla25[[#This Row],[VALOR UNITARIO]]</f>
        <v>5867722.2240000004</v>
      </c>
      <c r="AA93" s="31">
        <f>+Tabla25[[#This Row],[META_RAFAEL_URIBE_URIBE]]*Tabla25[[#This Row],[VALOR UNITARIO]]</f>
        <v>7135232.8319999995</v>
      </c>
      <c r="AB93" s="31">
        <f>+Tabla25[[#This Row],[META_ANTONIO_NARIÑO]]*Tabla25[[#This Row],[VALOR UNITARIO]]</f>
        <v>3614083.2</v>
      </c>
      <c r="AC93" s="31">
        <f>+Tabla25[[#This Row],[META_SUBRED]]*Tabla25[[#This Row],[VALOR UNITARIO]]</f>
        <v>0</v>
      </c>
      <c r="AD93" s="32">
        <f>+Tabla25[[#This Row],[META_DISTRITO]]*Tabla25[[#This Row],[VALOR UNITARIO]]</f>
        <v>0</v>
      </c>
      <c r="AE93" s="30">
        <f>SUM(Tabla25[[#This Row],[$_CANDELARIA]:[$_DISTRITO]])</f>
        <v>25820042.975999996</v>
      </c>
      <c r="AF93" s="32">
        <f>+Tabla25[[#This Row],[$_CENTRO_ORIENTE]]-Tabla25[[#This Row],[$_TOTAL]]</f>
        <v>-5162.9759999960661</v>
      </c>
      <c r="AL93" s="1">
        <v>480</v>
      </c>
      <c r="AO93" s="1">
        <v>480</v>
      </c>
      <c r="AP93" s="1">
        <v>0</v>
      </c>
      <c r="AQ93" s="68">
        <f>+Tabla25[[#This Row],[META_CANDELARIA2]]-Tabla25[[#This Row],[META_CANDELARIA]]</f>
        <v>-21.84</v>
      </c>
      <c r="AR93" s="68">
        <f>+Tabla25[[#This Row],[META_CANDELARIA2]]-Tabla25[[#This Row],[META_CANDELARIA]]</f>
        <v>-21.84</v>
      </c>
      <c r="AS93" s="68">
        <f>+Tabla25[[#This Row],[META_CANDELARIA2]]-Tabla25[[#This Row],[META_CANDELARIA]]</f>
        <v>-21.84</v>
      </c>
    </row>
    <row r="94" spans="1:45" ht="65.25" thickTop="1" thickBot="1">
      <c r="A94" s="19" t="s">
        <v>82</v>
      </c>
      <c r="B94" s="20" t="s">
        <v>83</v>
      </c>
      <c r="C94" s="20" t="s">
        <v>108</v>
      </c>
      <c r="D94" s="21">
        <v>81</v>
      </c>
      <c r="E94" s="20" t="s">
        <v>165</v>
      </c>
      <c r="F94" s="20" t="s">
        <v>97</v>
      </c>
      <c r="G94" s="19" t="s">
        <v>152</v>
      </c>
      <c r="H94" s="19" t="s">
        <v>59</v>
      </c>
      <c r="I94" s="19" t="s">
        <v>56</v>
      </c>
      <c r="J94" s="22">
        <v>82752</v>
      </c>
      <c r="K94" s="5">
        <v>273</v>
      </c>
      <c r="L94" s="22">
        <f>+Tabla25[[#This Row],[VALOR UNITARIO]]*Tabla25[[#This Row],[META_CENTRO_ORIENTE]]</f>
        <v>22591296</v>
      </c>
      <c r="M94" s="41">
        <f>+Tabla25[[#This Row],[META_CENTRO_ORIENTE]]*4.55/100</f>
        <v>12.421499999999998</v>
      </c>
      <c r="N94" s="42">
        <f>+Tabla25[[#This Row],[META_CENTRO_ORIENTE]]*22.8/100</f>
        <v>62.244000000000007</v>
      </c>
      <c r="O94" s="42">
        <f>+Tabla25[[#This Row],[META_CENTRO_ORIENTE]]*8.3/100</f>
        <v>22.659000000000002</v>
      </c>
      <c r="P94" s="42">
        <f>+Tabla25[[#This Row],[META_CENTRO_ORIENTE]]*22.73/100</f>
        <v>62.052900000000001</v>
      </c>
      <c r="Q94" s="42">
        <f>+Tabla25[[#This Row],[META_CENTRO_ORIENTE]]*27.64/100</f>
        <v>75.4572</v>
      </c>
      <c r="R94" s="42">
        <f>+Tabla25[[#This Row],[META_CENTRO_ORIENTE]]*14/100</f>
        <v>38.22</v>
      </c>
      <c r="S94" s="39">
        <v>0</v>
      </c>
      <c r="T94" s="40">
        <v>0</v>
      </c>
      <c r="U94" s="28">
        <f>+Tabla25[[#This Row],[META_CANDELARIA]]+Tabla25[[#This Row],[META_SANTA_FE]]+Tabla25[[#This Row],[META_MARTIRES]]+Tabla25[[#This Row],[META_SAN_CRISTOBAL]]+Tabla25[[#This Row],[META_RAFAEL_URIBE_URIBE]]+Tabla25[[#This Row],[META_ANTONIO_NARIÑO]]+Tabla25[[#This Row],[META_SUBRED]]+Tabla25[[#This Row],[META_DISTRITO]]</f>
        <v>273.05460000000005</v>
      </c>
      <c r="V94" s="29">
        <f>+Tabla25[[#This Row],[META_CENTRO_ORIENTE]]-Tabla25[[#This Row],[META_TOTAL]]</f>
        <v>-5.4600000000050386E-2</v>
      </c>
      <c r="W94" s="30">
        <f>+Tabla25[[#This Row],[VALOR UNITARIO]]*Tabla25[[#This Row],[META_CANDELARIA]]</f>
        <v>1027903.9679999999</v>
      </c>
      <c r="X94" s="31">
        <f>+Tabla25[[#This Row],[META_SANTA_FE]]*Tabla25[[#This Row],[VALOR UNITARIO]]</f>
        <v>5150815.4880000008</v>
      </c>
      <c r="Y94" s="31">
        <f>+Tabla25[[#This Row],[META_MARTIRES]]*Tabla25[[#This Row],[VALOR UNITARIO]]</f>
        <v>1875077.5680000002</v>
      </c>
      <c r="Z94" s="31">
        <f>+Tabla25[[#This Row],[META_SAN_CRISTOBAL]]*Tabla25[[#This Row],[VALOR UNITARIO]]</f>
        <v>5135001.5807999996</v>
      </c>
      <c r="AA94" s="31">
        <f>+Tabla25[[#This Row],[META_RAFAEL_URIBE_URIBE]]*Tabla25[[#This Row],[VALOR UNITARIO]]</f>
        <v>6244234.2143999999</v>
      </c>
      <c r="AB94" s="31">
        <f>+Tabla25[[#This Row],[META_ANTONIO_NARIÑO]]*Tabla25[[#This Row],[VALOR UNITARIO]]</f>
        <v>3162781.44</v>
      </c>
      <c r="AC94" s="31">
        <f>+Tabla25[[#This Row],[META_SUBRED]]*Tabla25[[#This Row],[VALOR UNITARIO]]</f>
        <v>0</v>
      </c>
      <c r="AD94" s="32">
        <f>+Tabla25[[#This Row],[META_DISTRITO]]*Tabla25[[#This Row],[VALOR UNITARIO]]</f>
        <v>0</v>
      </c>
      <c r="AE94" s="30">
        <f>SUM(Tabla25[[#This Row],[$_CANDELARIA]:[$_DISTRITO]])</f>
        <v>22595814.259200003</v>
      </c>
      <c r="AF94" s="32">
        <f>+Tabla25[[#This Row],[$_CENTRO_ORIENTE]]-Tabla25[[#This Row],[$_TOTAL]]</f>
        <v>-4518.2592000029981</v>
      </c>
      <c r="AG94" s="1">
        <v>10</v>
      </c>
      <c r="AH94" s="1">
        <v>45</v>
      </c>
      <c r="AI94" s="1">
        <v>54</v>
      </c>
      <c r="AJ94" s="1">
        <v>84</v>
      </c>
      <c r="AK94" s="1">
        <v>56</v>
      </c>
      <c r="AL94" s="1">
        <v>24</v>
      </c>
      <c r="AO94" s="1">
        <v>273</v>
      </c>
      <c r="AP94" s="1">
        <v>0</v>
      </c>
      <c r="AQ94" s="68">
        <f>+Tabla25[[#This Row],[META_CANDELARIA2]]-Tabla25[[#This Row],[META_CANDELARIA]]</f>
        <v>-2.4214999999999982</v>
      </c>
      <c r="AR94" s="68">
        <f>+Tabla25[[#This Row],[META_CANDELARIA2]]-Tabla25[[#This Row],[META_CANDELARIA]]</f>
        <v>-2.4214999999999982</v>
      </c>
      <c r="AS94" s="68">
        <f>+Tabla25[[#This Row],[META_CANDELARIA2]]-Tabla25[[#This Row],[META_CANDELARIA]]</f>
        <v>-2.4214999999999982</v>
      </c>
    </row>
    <row r="95" spans="1:45" ht="65.25" thickTop="1" thickBot="1">
      <c r="A95" s="19" t="s">
        <v>82</v>
      </c>
      <c r="B95" s="20" t="s">
        <v>83</v>
      </c>
      <c r="C95" s="20" t="s">
        <v>108</v>
      </c>
      <c r="D95" s="21">
        <v>82</v>
      </c>
      <c r="E95" s="20" t="s">
        <v>166</v>
      </c>
      <c r="F95" s="20" t="s">
        <v>97</v>
      </c>
      <c r="G95" s="19" t="s">
        <v>167</v>
      </c>
      <c r="H95" s="19" t="s">
        <v>59</v>
      </c>
      <c r="I95" s="19" t="s">
        <v>56</v>
      </c>
      <c r="J95" s="22">
        <v>281078</v>
      </c>
      <c r="K95" s="5">
        <v>273</v>
      </c>
      <c r="L95" s="22">
        <f>+Tabla25[[#This Row],[VALOR UNITARIO]]*Tabla25[[#This Row],[META_CENTRO_ORIENTE]]</f>
        <v>76734294</v>
      </c>
      <c r="M95" s="41">
        <f>+Tabla25[[#This Row],[META_CENTRO_ORIENTE]]*4.55/100</f>
        <v>12.421499999999998</v>
      </c>
      <c r="N95" s="42">
        <f>+Tabla25[[#This Row],[META_CENTRO_ORIENTE]]*22.8/100</f>
        <v>62.244000000000007</v>
      </c>
      <c r="O95" s="42">
        <f>+Tabla25[[#This Row],[META_CENTRO_ORIENTE]]*8.3/100</f>
        <v>22.659000000000002</v>
      </c>
      <c r="P95" s="42">
        <f>+Tabla25[[#This Row],[META_CENTRO_ORIENTE]]*22.73/100</f>
        <v>62.052900000000001</v>
      </c>
      <c r="Q95" s="42">
        <f>+Tabla25[[#This Row],[META_CENTRO_ORIENTE]]*27.64/100</f>
        <v>75.4572</v>
      </c>
      <c r="R95" s="42">
        <f>+Tabla25[[#This Row],[META_CENTRO_ORIENTE]]*14/100</f>
        <v>38.22</v>
      </c>
      <c r="S95" s="39">
        <v>0</v>
      </c>
      <c r="T95" s="40">
        <v>0</v>
      </c>
      <c r="U95" s="28">
        <f>+Tabla25[[#This Row],[META_CANDELARIA]]+Tabla25[[#This Row],[META_SANTA_FE]]+Tabla25[[#This Row],[META_MARTIRES]]+Tabla25[[#This Row],[META_SAN_CRISTOBAL]]+Tabla25[[#This Row],[META_RAFAEL_URIBE_URIBE]]+Tabla25[[#This Row],[META_ANTONIO_NARIÑO]]+Tabla25[[#This Row],[META_SUBRED]]+Tabla25[[#This Row],[META_DISTRITO]]</f>
        <v>273.05460000000005</v>
      </c>
      <c r="V95" s="29">
        <f>+Tabla25[[#This Row],[META_CENTRO_ORIENTE]]-Tabla25[[#This Row],[META_TOTAL]]</f>
        <v>-5.4600000000050386E-2</v>
      </c>
      <c r="W95" s="30">
        <f>+Tabla25[[#This Row],[VALOR UNITARIO]]*Tabla25[[#This Row],[META_CANDELARIA]]</f>
        <v>3491410.3769999994</v>
      </c>
      <c r="X95" s="31">
        <f>+Tabla25[[#This Row],[META_SANTA_FE]]*Tabla25[[#This Row],[VALOR UNITARIO]]</f>
        <v>17495419.032000002</v>
      </c>
      <c r="Y95" s="31">
        <f>+Tabla25[[#This Row],[META_MARTIRES]]*Tabla25[[#This Row],[VALOR UNITARIO]]</f>
        <v>6368946.4020000007</v>
      </c>
      <c r="Z95" s="31">
        <f>+Tabla25[[#This Row],[META_SAN_CRISTOBAL]]*Tabla25[[#This Row],[VALOR UNITARIO]]</f>
        <v>17441705.0262</v>
      </c>
      <c r="AA95" s="31">
        <f>+Tabla25[[#This Row],[META_RAFAEL_URIBE_URIBE]]*Tabla25[[#This Row],[VALOR UNITARIO]]</f>
        <v>21209358.8616</v>
      </c>
      <c r="AB95" s="31">
        <f>+Tabla25[[#This Row],[META_ANTONIO_NARIÑO]]*Tabla25[[#This Row],[VALOR UNITARIO]]</f>
        <v>10742801.16</v>
      </c>
      <c r="AC95" s="31">
        <f>+Tabla25[[#This Row],[META_SUBRED]]*Tabla25[[#This Row],[VALOR UNITARIO]]</f>
        <v>0</v>
      </c>
      <c r="AD95" s="32">
        <f>+Tabla25[[#This Row],[META_DISTRITO]]*Tabla25[[#This Row],[VALOR UNITARIO]]</f>
        <v>0</v>
      </c>
      <c r="AE95" s="30">
        <f>SUM(Tabla25[[#This Row],[$_CANDELARIA]:[$_DISTRITO]])</f>
        <v>76749640.858799994</v>
      </c>
      <c r="AF95" s="32">
        <f>+Tabla25[[#This Row],[$_CENTRO_ORIENTE]]-Tabla25[[#This Row],[$_TOTAL]]</f>
        <v>-15346.858799993992</v>
      </c>
      <c r="AG95" s="1">
        <v>10</v>
      </c>
      <c r="AH95" s="1">
        <v>45</v>
      </c>
      <c r="AI95" s="1">
        <v>54</v>
      </c>
      <c r="AJ95" s="1">
        <v>84</v>
      </c>
      <c r="AK95" s="1">
        <v>56</v>
      </c>
      <c r="AL95" s="1">
        <v>24</v>
      </c>
      <c r="AO95" s="1">
        <v>273</v>
      </c>
      <c r="AP95" s="1">
        <v>0</v>
      </c>
      <c r="AQ95" s="68">
        <f>+Tabla25[[#This Row],[META_CANDELARIA2]]-Tabla25[[#This Row],[META_CANDELARIA]]</f>
        <v>-2.4214999999999982</v>
      </c>
      <c r="AR95" s="68">
        <f>+Tabla25[[#This Row],[META_CANDELARIA2]]-Tabla25[[#This Row],[META_CANDELARIA]]</f>
        <v>-2.4214999999999982</v>
      </c>
      <c r="AS95" s="68">
        <f>+Tabla25[[#This Row],[META_CANDELARIA2]]-Tabla25[[#This Row],[META_CANDELARIA]]</f>
        <v>-2.4214999999999982</v>
      </c>
    </row>
    <row r="96" spans="1:45" ht="78" thickTop="1" thickBot="1">
      <c r="A96" s="19" t="s">
        <v>82</v>
      </c>
      <c r="B96" s="20" t="s">
        <v>83</v>
      </c>
      <c r="C96" s="20" t="s">
        <v>108</v>
      </c>
      <c r="D96" s="21">
        <v>83</v>
      </c>
      <c r="E96" s="20" t="s">
        <v>168</v>
      </c>
      <c r="F96" s="20" t="s">
        <v>97</v>
      </c>
      <c r="G96" s="19" t="s">
        <v>158</v>
      </c>
      <c r="H96" s="19" t="s">
        <v>59</v>
      </c>
      <c r="I96" s="19" t="s">
        <v>56</v>
      </c>
      <c r="J96" s="22">
        <v>70270</v>
      </c>
      <c r="K96" s="5">
        <v>41</v>
      </c>
      <c r="L96" s="22">
        <f>+Tabla25[[#This Row],[VALOR UNITARIO]]*Tabla25[[#This Row],[META_CENTRO_ORIENTE]]</f>
        <v>2881070</v>
      </c>
      <c r="M96" s="41">
        <f>+Tabla25[[#This Row],[META_CENTRO_ORIENTE]]*4.55/100</f>
        <v>1.8654999999999999</v>
      </c>
      <c r="N96" s="42">
        <f>+Tabla25[[#This Row],[META_CENTRO_ORIENTE]]*22.8/100</f>
        <v>9.3480000000000008</v>
      </c>
      <c r="O96" s="42">
        <f>+Tabla25[[#This Row],[META_CENTRO_ORIENTE]]*8.3/100</f>
        <v>3.403</v>
      </c>
      <c r="P96" s="42">
        <f>+Tabla25[[#This Row],[META_CENTRO_ORIENTE]]*22.73/100</f>
        <v>9.3193000000000001</v>
      </c>
      <c r="Q96" s="42">
        <f>+Tabla25[[#This Row],[META_CENTRO_ORIENTE]]*27.64/100</f>
        <v>11.3324</v>
      </c>
      <c r="R96" s="42">
        <f>+Tabla25[[#This Row],[META_CENTRO_ORIENTE]]*14/100</f>
        <v>5.74</v>
      </c>
      <c r="S96" s="39">
        <v>0</v>
      </c>
      <c r="T96" s="40">
        <v>0</v>
      </c>
      <c r="U96" s="28">
        <f>+Tabla25[[#This Row],[META_CANDELARIA]]+Tabla25[[#This Row],[META_SANTA_FE]]+Tabla25[[#This Row],[META_MARTIRES]]+Tabla25[[#This Row],[META_SAN_CRISTOBAL]]+Tabla25[[#This Row],[META_RAFAEL_URIBE_URIBE]]+Tabla25[[#This Row],[META_ANTONIO_NARIÑO]]+Tabla25[[#This Row],[META_SUBRED]]+Tabla25[[#This Row],[META_DISTRITO]]</f>
        <v>41.008200000000002</v>
      </c>
      <c r="V96" s="29">
        <f>+Tabla25[[#This Row],[META_CENTRO_ORIENTE]]-Tabla25[[#This Row],[META_TOTAL]]</f>
        <v>-8.2000000000022055E-3</v>
      </c>
      <c r="W96" s="30">
        <f>+Tabla25[[#This Row],[VALOR UNITARIO]]*Tabla25[[#This Row],[META_CANDELARIA]]</f>
        <v>131088.685</v>
      </c>
      <c r="X96" s="31">
        <f>+Tabla25[[#This Row],[META_SANTA_FE]]*Tabla25[[#This Row],[VALOR UNITARIO]]</f>
        <v>656883.96000000008</v>
      </c>
      <c r="Y96" s="31">
        <f>+Tabla25[[#This Row],[META_MARTIRES]]*Tabla25[[#This Row],[VALOR UNITARIO]]</f>
        <v>239128.81</v>
      </c>
      <c r="Z96" s="31">
        <f>+Tabla25[[#This Row],[META_SAN_CRISTOBAL]]*Tabla25[[#This Row],[VALOR UNITARIO]]</f>
        <v>654867.21100000001</v>
      </c>
      <c r="AA96" s="31">
        <f>+Tabla25[[#This Row],[META_RAFAEL_URIBE_URIBE]]*Tabla25[[#This Row],[VALOR UNITARIO]]</f>
        <v>796327.74800000002</v>
      </c>
      <c r="AB96" s="31">
        <f>+Tabla25[[#This Row],[META_ANTONIO_NARIÑO]]*Tabla25[[#This Row],[VALOR UNITARIO]]</f>
        <v>403349.8</v>
      </c>
      <c r="AC96" s="31">
        <f>+Tabla25[[#This Row],[META_SUBRED]]*Tabla25[[#This Row],[VALOR UNITARIO]]</f>
        <v>0</v>
      </c>
      <c r="AD96" s="32">
        <f>+Tabla25[[#This Row],[META_DISTRITO]]*Tabla25[[#This Row],[VALOR UNITARIO]]</f>
        <v>0</v>
      </c>
      <c r="AE96" s="30">
        <f>SUM(Tabla25[[#This Row],[$_CANDELARIA]:[$_DISTRITO]])</f>
        <v>2881646.2140000002</v>
      </c>
      <c r="AF96" s="32">
        <f>+Tabla25[[#This Row],[$_CENTRO_ORIENTE]]-Tabla25[[#This Row],[$_TOTAL]]</f>
        <v>-576.21400000015274</v>
      </c>
      <c r="AH96" s="1">
        <v>16</v>
      </c>
      <c r="AI96" s="1">
        <v>13</v>
      </c>
      <c r="AJ96" s="1">
        <v>12</v>
      </c>
      <c r="AO96" s="1">
        <v>41</v>
      </c>
      <c r="AP96" s="1">
        <v>0</v>
      </c>
      <c r="AQ96" s="68">
        <f>+Tabla25[[#This Row],[META_CANDELARIA2]]-Tabla25[[#This Row],[META_CANDELARIA]]</f>
        <v>-1.8654999999999999</v>
      </c>
      <c r="AR96" s="68">
        <f>+Tabla25[[#This Row],[META_CANDELARIA2]]-Tabla25[[#This Row],[META_CANDELARIA]]</f>
        <v>-1.8654999999999999</v>
      </c>
      <c r="AS96" s="68">
        <f>+Tabla25[[#This Row],[META_CANDELARIA2]]-Tabla25[[#This Row],[META_CANDELARIA]]</f>
        <v>-1.8654999999999999</v>
      </c>
    </row>
    <row r="97" spans="1:45" ht="52.5" thickTop="1" thickBot="1">
      <c r="A97" s="19" t="s">
        <v>82</v>
      </c>
      <c r="B97" s="20" t="s">
        <v>83</v>
      </c>
      <c r="C97" s="20" t="s">
        <v>108</v>
      </c>
      <c r="D97" s="21">
        <v>84</v>
      </c>
      <c r="E97" s="20" t="s">
        <v>169</v>
      </c>
      <c r="F97" s="20" t="s">
        <v>97</v>
      </c>
      <c r="G97" s="19" t="s">
        <v>158</v>
      </c>
      <c r="H97" s="19" t="s">
        <v>59</v>
      </c>
      <c r="I97" s="19" t="s">
        <v>56</v>
      </c>
      <c r="J97" s="22">
        <v>105404</v>
      </c>
      <c r="K97" s="5">
        <v>272.99999051269401</v>
      </c>
      <c r="L97" s="22">
        <f>+Tabla25[[#This Row],[VALOR UNITARIO]]*Tabla25[[#This Row],[META_CENTRO_ORIENTE]]</f>
        <v>28775291</v>
      </c>
      <c r="M97" s="41">
        <f>+Tabla25[[#This Row],[META_CENTRO_ORIENTE]]*4.55/100</f>
        <v>12.421499568327576</v>
      </c>
      <c r="N97" s="42">
        <f>+Tabla25[[#This Row],[META_CENTRO_ORIENTE]]*22.8/100</f>
        <v>62.243997836894238</v>
      </c>
      <c r="O97" s="42">
        <f>+Tabla25[[#This Row],[META_CENTRO_ORIENTE]]*8.3/100</f>
        <v>22.658999212553603</v>
      </c>
      <c r="P97" s="42">
        <f>+Tabla25[[#This Row],[META_CENTRO_ORIENTE]]*22.73/100</f>
        <v>62.052897843535348</v>
      </c>
      <c r="Q97" s="42">
        <f>+Tabla25[[#This Row],[META_CENTRO_ORIENTE]]*27.64/100</f>
        <v>75.457197377708624</v>
      </c>
      <c r="R97" s="42">
        <f>+Tabla25[[#This Row],[META_CENTRO_ORIENTE]]*14/100</f>
        <v>38.219998671777162</v>
      </c>
      <c r="S97" s="39">
        <v>0</v>
      </c>
      <c r="T97" s="40">
        <v>0</v>
      </c>
      <c r="U97" s="28">
        <f>+Tabla25[[#This Row],[META_CANDELARIA]]+Tabla25[[#This Row],[META_SANTA_FE]]+Tabla25[[#This Row],[META_MARTIRES]]+Tabla25[[#This Row],[META_SAN_CRISTOBAL]]+Tabla25[[#This Row],[META_RAFAEL_URIBE_URIBE]]+Tabla25[[#This Row],[META_ANTONIO_NARIÑO]]+Tabla25[[#This Row],[META_SUBRED]]+Tabla25[[#This Row],[META_DISTRITO]]</f>
        <v>273.05459051079652</v>
      </c>
      <c r="V97" s="29">
        <f>+Tabla25[[#This Row],[META_CENTRO_ORIENTE]]-Tabla25[[#This Row],[META_TOTAL]]</f>
        <v>-5.4599998102503378E-2</v>
      </c>
      <c r="W97" s="30">
        <f>+Tabla25[[#This Row],[VALOR UNITARIO]]*Tabla25[[#This Row],[META_CANDELARIA]]</f>
        <v>1309275.7404999998</v>
      </c>
      <c r="X97" s="31">
        <f>+Tabla25[[#This Row],[META_SANTA_FE]]*Tabla25[[#This Row],[VALOR UNITARIO]]</f>
        <v>6560766.3480000002</v>
      </c>
      <c r="Y97" s="31">
        <f>+Tabla25[[#This Row],[META_MARTIRES]]*Tabla25[[#This Row],[VALOR UNITARIO]]</f>
        <v>2388349.1529999999</v>
      </c>
      <c r="Z97" s="31">
        <f>+Tabla25[[#This Row],[META_SAN_CRISTOBAL]]*Tabla25[[#This Row],[VALOR UNITARIO]]</f>
        <v>6540623.6442999998</v>
      </c>
      <c r="AA97" s="31">
        <f>+Tabla25[[#This Row],[META_RAFAEL_URIBE_URIBE]]*Tabla25[[#This Row],[VALOR UNITARIO]]</f>
        <v>7953490.4324000003</v>
      </c>
      <c r="AB97" s="31">
        <f>+Tabla25[[#This Row],[META_ANTONIO_NARIÑO]]*Tabla25[[#This Row],[VALOR UNITARIO]]</f>
        <v>4028540.74</v>
      </c>
      <c r="AC97" s="31">
        <f>+Tabla25[[#This Row],[META_SUBRED]]*Tabla25[[#This Row],[VALOR UNITARIO]]</f>
        <v>0</v>
      </c>
      <c r="AD97" s="32">
        <f>+Tabla25[[#This Row],[META_DISTRITO]]*Tabla25[[#This Row],[VALOR UNITARIO]]</f>
        <v>0</v>
      </c>
      <c r="AE97" s="30">
        <f>SUM(Tabla25[[#This Row],[$_CANDELARIA]:[$_DISTRITO]])</f>
        <v>28781046.058200002</v>
      </c>
      <c r="AF97" s="32">
        <f>+Tabla25[[#This Row],[$_CENTRO_ORIENTE]]-Tabla25[[#This Row],[$_TOTAL]]</f>
        <v>-5755.0582000017166</v>
      </c>
      <c r="AG97" s="1">
        <v>10</v>
      </c>
      <c r="AH97" s="1">
        <v>35</v>
      </c>
      <c r="AI97" s="1">
        <v>64</v>
      </c>
      <c r="AJ97" s="1">
        <v>84</v>
      </c>
      <c r="AK97" s="1">
        <v>56</v>
      </c>
      <c r="AL97" s="1">
        <v>23.999990512694001</v>
      </c>
      <c r="AO97" s="1">
        <v>272.99999051269401</v>
      </c>
      <c r="AP97" s="1">
        <v>0</v>
      </c>
      <c r="AQ97" s="68">
        <f>+Tabla25[[#This Row],[META_CANDELARIA2]]-Tabla25[[#This Row],[META_CANDELARIA]]</f>
        <v>-2.421499568327576</v>
      </c>
      <c r="AR97" s="68">
        <f>+Tabla25[[#This Row],[META_CANDELARIA2]]-Tabla25[[#This Row],[META_CANDELARIA]]</f>
        <v>-2.421499568327576</v>
      </c>
      <c r="AS97" s="68">
        <f>+Tabla25[[#This Row],[META_CANDELARIA2]]-Tabla25[[#This Row],[META_CANDELARIA]]</f>
        <v>-2.421499568327576</v>
      </c>
    </row>
    <row r="98" spans="1:45" ht="90.75" thickTop="1" thickBot="1">
      <c r="A98" s="19" t="s">
        <v>82</v>
      </c>
      <c r="B98" s="20" t="s">
        <v>83</v>
      </c>
      <c r="C98" s="20" t="s">
        <v>108</v>
      </c>
      <c r="D98" s="21">
        <v>85</v>
      </c>
      <c r="E98" s="20" t="s">
        <v>170</v>
      </c>
      <c r="F98" s="20" t="s">
        <v>97</v>
      </c>
      <c r="G98" s="19" t="s">
        <v>164</v>
      </c>
      <c r="H98" s="19" t="s">
        <v>59</v>
      </c>
      <c r="I98" s="19" t="s">
        <v>56</v>
      </c>
      <c r="J98" s="22">
        <v>35135</v>
      </c>
      <c r="K98" s="5">
        <v>480</v>
      </c>
      <c r="L98" s="22">
        <f>+Tabla25[[#This Row],[VALOR UNITARIO]]*Tabla25[[#This Row],[META_CENTRO_ORIENTE]]</f>
        <v>16864800</v>
      </c>
      <c r="M98" s="41">
        <f>+Tabla25[[#This Row],[META_CENTRO_ORIENTE]]*4.55/100</f>
        <v>21.84</v>
      </c>
      <c r="N98" s="42">
        <f>+Tabla25[[#This Row],[META_CENTRO_ORIENTE]]*22.8/100</f>
        <v>109.44</v>
      </c>
      <c r="O98" s="42">
        <f>+Tabla25[[#This Row],[META_CENTRO_ORIENTE]]*8.3/100</f>
        <v>39.840000000000003</v>
      </c>
      <c r="P98" s="42">
        <f>+Tabla25[[#This Row],[META_CENTRO_ORIENTE]]*22.73/100</f>
        <v>109.104</v>
      </c>
      <c r="Q98" s="42">
        <f>+Tabla25[[#This Row],[META_CENTRO_ORIENTE]]*27.64/100</f>
        <v>132.672</v>
      </c>
      <c r="R98" s="42">
        <f>+Tabla25[[#This Row],[META_CENTRO_ORIENTE]]*14/100</f>
        <v>67.2</v>
      </c>
      <c r="S98" s="39">
        <v>0</v>
      </c>
      <c r="T98" s="40">
        <v>0</v>
      </c>
      <c r="U98" s="28">
        <f>+Tabla25[[#This Row],[META_CANDELARIA]]+Tabla25[[#This Row],[META_SANTA_FE]]+Tabla25[[#This Row],[META_MARTIRES]]+Tabla25[[#This Row],[META_SAN_CRISTOBAL]]+Tabla25[[#This Row],[META_RAFAEL_URIBE_URIBE]]+Tabla25[[#This Row],[META_ANTONIO_NARIÑO]]+Tabla25[[#This Row],[META_SUBRED]]+Tabla25[[#This Row],[META_DISTRITO]]</f>
        <v>480.09599999999995</v>
      </c>
      <c r="V98" s="29">
        <f>+Tabla25[[#This Row],[META_CENTRO_ORIENTE]]-Tabla25[[#This Row],[META_TOTAL]]</f>
        <v>-9.5999999999946795E-2</v>
      </c>
      <c r="W98" s="30">
        <f>+Tabla25[[#This Row],[VALOR UNITARIO]]*Tabla25[[#This Row],[META_CANDELARIA]]</f>
        <v>767348.4</v>
      </c>
      <c r="X98" s="31">
        <f>+Tabla25[[#This Row],[META_SANTA_FE]]*Tabla25[[#This Row],[VALOR UNITARIO]]</f>
        <v>3845174.4</v>
      </c>
      <c r="Y98" s="31">
        <f>+Tabla25[[#This Row],[META_MARTIRES]]*Tabla25[[#This Row],[VALOR UNITARIO]]</f>
        <v>1399778.4000000001</v>
      </c>
      <c r="Z98" s="31">
        <f>+Tabla25[[#This Row],[META_SAN_CRISTOBAL]]*Tabla25[[#This Row],[VALOR UNITARIO]]</f>
        <v>3833369.04</v>
      </c>
      <c r="AA98" s="31">
        <f>+Tabla25[[#This Row],[META_RAFAEL_URIBE_URIBE]]*Tabla25[[#This Row],[VALOR UNITARIO]]</f>
        <v>4661430.72</v>
      </c>
      <c r="AB98" s="31">
        <f>+Tabla25[[#This Row],[META_ANTONIO_NARIÑO]]*Tabla25[[#This Row],[VALOR UNITARIO]]</f>
        <v>2361072</v>
      </c>
      <c r="AC98" s="31">
        <f>+Tabla25[[#This Row],[META_SUBRED]]*Tabla25[[#This Row],[VALOR UNITARIO]]</f>
        <v>0</v>
      </c>
      <c r="AD98" s="32">
        <f>+Tabla25[[#This Row],[META_DISTRITO]]*Tabla25[[#This Row],[VALOR UNITARIO]]</f>
        <v>0</v>
      </c>
      <c r="AE98" s="30">
        <f>SUM(Tabla25[[#This Row],[$_CANDELARIA]:[$_DISTRITO]])</f>
        <v>16868172.960000001</v>
      </c>
      <c r="AF98" s="32">
        <f>+Tabla25[[#This Row],[$_CENTRO_ORIENTE]]-Tabla25[[#This Row],[$_TOTAL]]</f>
        <v>-3372.9600000008941</v>
      </c>
      <c r="AI98" s="1">
        <v>480</v>
      </c>
      <c r="AO98" s="1">
        <v>480</v>
      </c>
      <c r="AP98" s="1">
        <v>0</v>
      </c>
      <c r="AQ98" s="68">
        <f>+Tabla25[[#This Row],[META_CANDELARIA2]]-Tabla25[[#This Row],[META_CANDELARIA]]</f>
        <v>-21.84</v>
      </c>
      <c r="AR98" s="68">
        <f>+Tabla25[[#This Row],[META_CANDELARIA2]]-Tabla25[[#This Row],[META_CANDELARIA]]</f>
        <v>-21.84</v>
      </c>
      <c r="AS98" s="68">
        <f>+Tabla25[[#This Row],[META_CANDELARIA2]]-Tabla25[[#This Row],[META_CANDELARIA]]</f>
        <v>-21.84</v>
      </c>
    </row>
    <row r="99" spans="1:45" ht="39.75" thickTop="1" thickBot="1">
      <c r="A99" s="19" t="s">
        <v>82</v>
      </c>
      <c r="B99" s="20" t="s">
        <v>171</v>
      </c>
      <c r="C99" s="20" t="s">
        <v>84</v>
      </c>
      <c r="D99" s="21">
        <v>87</v>
      </c>
      <c r="E99" s="20" t="s">
        <v>172</v>
      </c>
      <c r="F99" s="20" t="s">
        <v>86</v>
      </c>
      <c r="G99" s="19" t="s">
        <v>54</v>
      </c>
      <c r="H99" s="19" t="s">
        <v>76</v>
      </c>
      <c r="I99" s="19" t="s">
        <v>74</v>
      </c>
      <c r="J99" s="22">
        <v>25814832</v>
      </c>
      <c r="K99" s="5">
        <v>0</v>
      </c>
      <c r="L99" s="22">
        <f>+Tabla25[[#This Row],[VALOR UNITARIO]]*Tabla25[[#This Row],[META_CENTRO_ORIENTE]]</f>
        <v>0</v>
      </c>
      <c r="M99" s="41">
        <f>+Tabla25[[#This Row],[META_CENTRO_ORIENTE]]*4.55/100</f>
        <v>0</v>
      </c>
      <c r="N99" s="42">
        <f>+Tabla25[[#This Row],[META_CENTRO_ORIENTE]]*22.8/100</f>
        <v>0</v>
      </c>
      <c r="O99" s="42">
        <f>+Tabla25[[#This Row],[META_CENTRO_ORIENTE]]*8.3/100</f>
        <v>0</v>
      </c>
      <c r="P99" s="42">
        <f>+Tabla25[[#This Row],[META_CENTRO_ORIENTE]]*22.73/100</f>
        <v>0</v>
      </c>
      <c r="Q99" s="42">
        <f>+Tabla25[[#This Row],[META_CENTRO_ORIENTE]]*22.64/100</f>
        <v>0</v>
      </c>
      <c r="R99" s="42">
        <f>+Tabla25[[#This Row],[META_CENTRO_ORIENTE]]*0.14</f>
        <v>0</v>
      </c>
      <c r="S99" s="39">
        <v>0</v>
      </c>
      <c r="T99" s="40">
        <v>0</v>
      </c>
      <c r="U99" s="28">
        <f>+Tabla25[[#This Row],[META_CANDELARIA]]+Tabla25[[#This Row],[META_SANTA_FE]]+Tabla25[[#This Row],[META_MARTIRES]]+Tabla25[[#This Row],[META_SAN_CRISTOBAL]]+Tabla25[[#This Row],[META_RAFAEL_URIBE_URIBE]]+Tabla25[[#This Row],[META_ANTONIO_NARIÑO]]+Tabla25[[#This Row],[META_SUBRED]]+Tabla25[[#This Row],[META_DISTRITO]]</f>
        <v>0</v>
      </c>
      <c r="V99" s="29">
        <f>+Tabla25[[#This Row],[META_CENTRO_ORIENTE]]-Tabla25[[#This Row],[META_TOTAL]]</f>
        <v>0</v>
      </c>
      <c r="W99" s="30">
        <f>+Tabla25[[#This Row],[VALOR UNITARIO]]*Tabla25[[#This Row],[META_CANDELARIA]]</f>
        <v>0</v>
      </c>
      <c r="X99" s="31">
        <f>+Tabla25[[#This Row],[META_SANTA_FE]]*Tabla25[[#This Row],[VALOR UNITARIO]]</f>
        <v>0</v>
      </c>
      <c r="Y99" s="31">
        <f>+Tabla25[[#This Row],[META_MARTIRES]]*Tabla25[[#This Row],[VALOR UNITARIO]]</f>
        <v>0</v>
      </c>
      <c r="Z99" s="31">
        <f>+Tabla25[[#This Row],[META_SAN_CRISTOBAL]]*Tabla25[[#This Row],[VALOR UNITARIO]]</f>
        <v>0</v>
      </c>
      <c r="AA99" s="31">
        <f>+Tabla25[[#This Row],[META_RAFAEL_URIBE_URIBE]]*Tabla25[[#This Row],[VALOR UNITARIO]]</f>
        <v>0</v>
      </c>
      <c r="AB99" s="31">
        <f>+Tabla25[[#This Row],[META_ANTONIO_NARIÑO]]*Tabla25[[#This Row],[VALOR UNITARIO]]</f>
        <v>0</v>
      </c>
      <c r="AC99" s="31">
        <f>+Tabla25[[#This Row],[META_SUBRED]]*Tabla25[[#This Row],[VALOR UNITARIO]]</f>
        <v>0</v>
      </c>
      <c r="AD99" s="32">
        <f>+Tabla25[[#This Row],[META_DISTRITO]]*Tabla25[[#This Row],[VALOR UNITARIO]]</f>
        <v>0</v>
      </c>
      <c r="AE99" s="30">
        <f>SUM(Tabla25[[#This Row],[$_CANDELARIA]:[$_DISTRITO]])</f>
        <v>0</v>
      </c>
      <c r="AF99" s="32">
        <f>+Tabla25[[#This Row],[$_CENTRO_ORIENTE]]-Tabla25[[#This Row],[$_TOTAL]]</f>
        <v>0</v>
      </c>
      <c r="AO99" s="1">
        <v>0</v>
      </c>
      <c r="AP99" s="1">
        <v>0</v>
      </c>
      <c r="AQ99" s="68">
        <f>+Tabla25[[#This Row],[META_CANDELARIA2]]-Tabla25[[#This Row],[META_CANDELARIA]]</f>
        <v>0</v>
      </c>
      <c r="AR99" s="68">
        <f>+Tabla25[[#This Row],[META_CANDELARIA2]]-Tabla25[[#This Row],[META_CANDELARIA]]</f>
        <v>0</v>
      </c>
      <c r="AS99" s="68">
        <f>+Tabla25[[#This Row],[META_CANDELARIA2]]-Tabla25[[#This Row],[META_CANDELARIA]]</f>
        <v>0</v>
      </c>
    </row>
    <row r="100" spans="1:45" ht="39.75" thickTop="1" thickBot="1">
      <c r="A100" s="19" t="s">
        <v>82</v>
      </c>
      <c r="B100" s="20" t="s">
        <v>171</v>
      </c>
      <c r="C100" s="20" t="s">
        <v>84</v>
      </c>
      <c r="D100" s="21">
        <v>88</v>
      </c>
      <c r="E100" s="20" t="s">
        <v>173</v>
      </c>
      <c r="F100" s="20" t="s">
        <v>86</v>
      </c>
      <c r="G100" s="19" t="s">
        <v>54</v>
      </c>
      <c r="H100" s="19" t="s">
        <v>76</v>
      </c>
      <c r="I100" s="19" t="s">
        <v>56</v>
      </c>
      <c r="J100" s="22">
        <v>19848080</v>
      </c>
      <c r="K100" s="5">
        <v>0</v>
      </c>
      <c r="L100" s="22">
        <f>+Tabla25[[#This Row],[VALOR UNITARIO]]*Tabla25[[#This Row],[META_CENTRO_ORIENTE]]</f>
        <v>0</v>
      </c>
      <c r="M100" s="41">
        <f>+Tabla25[[#This Row],[META_CENTRO_ORIENTE]]*4.55/100</f>
        <v>0</v>
      </c>
      <c r="N100" s="42">
        <f>+Tabla25[[#This Row],[META_CENTRO_ORIENTE]]*22.8/100</f>
        <v>0</v>
      </c>
      <c r="O100" s="42">
        <f>+Tabla25[[#This Row],[META_CENTRO_ORIENTE]]*8.3/100</f>
        <v>0</v>
      </c>
      <c r="P100" s="42">
        <f>+Tabla25[[#This Row],[META_CENTRO_ORIENTE]]*22.73/100</f>
        <v>0</v>
      </c>
      <c r="Q100" s="42">
        <f>+Tabla25[[#This Row],[META_CENTRO_ORIENTE]]*22.64/100</f>
        <v>0</v>
      </c>
      <c r="R100" s="42">
        <f>+Tabla25[[#This Row],[META_CENTRO_ORIENTE]]*0.14</f>
        <v>0</v>
      </c>
      <c r="S100" s="39">
        <v>0</v>
      </c>
      <c r="T100" s="40">
        <v>0</v>
      </c>
      <c r="U100" s="28">
        <f>+Tabla25[[#This Row],[META_CANDELARIA]]+Tabla25[[#This Row],[META_SANTA_FE]]+Tabla25[[#This Row],[META_MARTIRES]]+Tabla25[[#This Row],[META_SAN_CRISTOBAL]]+Tabla25[[#This Row],[META_RAFAEL_URIBE_URIBE]]+Tabla25[[#This Row],[META_ANTONIO_NARIÑO]]+Tabla25[[#This Row],[META_SUBRED]]+Tabla25[[#This Row],[META_DISTRITO]]</f>
        <v>0</v>
      </c>
      <c r="V100" s="29">
        <f>+Tabla25[[#This Row],[META_CENTRO_ORIENTE]]-Tabla25[[#This Row],[META_TOTAL]]</f>
        <v>0</v>
      </c>
      <c r="W100" s="30">
        <f>+Tabla25[[#This Row],[VALOR UNITARIO]]*Tabla25[[#This Row],[META_CANDELARIA]]</f>
        <v>0</v>
      </c>
      <c r="X100" s="31">
        <f>+Tabla25[[#This Row],[META_SANTA_FE]]*Tabla25[[#This Row],[VALOR UNITARIO]]</f>
        <v>0</v>
      </c>
      <c r="Y100" s="31">
        <f>+Tabla25[[#This Row],[META_MARTIRES]]*Tabla25[[#This Row],[VALOR UNITARIO]]</f>
        <v>0</v>
      </c>
      <c r="Z100" s="31">
        <f>+Tabla25[[#This Row],[META_SAN_CRISTOBAL]]*Tabla25[[#This Row],[VALOR UNITARIO]]</f>
        <v>0</v>
      </c>
      <c r="AA100" s="31">
        <f>+Tabla25[[#This Row],[META_RAFAEL_URIBE_URIBE]]*Tabla25[[#This Row],[VALOR UNITARIO]]</f>
        <v>0</v>
      </c>
      <c r="AB100" s="31">
        <f>+Tabla25[[#This Row],[META_ANTONIO_NARIÑO]]*Tabla25[[#This Row],[VALOR UNITARIO]]</f>
        <v>0</v>
      </c>
      <c r="AC100" s="31">
        <f>+Tabla25[[#This Row],[META_SUBRED]]*Tabla25[[#This Row],[VALOR UNITARIO]]</f>
        <v>0</v>
      </c>
      <c r="AD100" s="32">
        <f>+Tabla25[[#This Row],[META_DISTRITO]]*Tabla25[[#This Row],[VALOR UNITARIO]]</f>
        <v>0</v>
      </c>
      <c r="AE100" s="30">
        <f>SUM(Tabla25[[#This Row],[$_CANDELARIA]:[$_DISTRITO]])</f>
        <v>0</v>
      </c>
      <c r="AF100" s="32">
        <f>+Tabla25[[#This Row],[$_CENTRO_ORIENTE]]-Tabla25[[#This Row],[$_TOTAL]]</f>
        <v>0</v>
      </c>
      <c r="AO100" s="1">
        <v>0</v>
      </c>
      <c r="AP100" s="1">
        <v>0</v>
      </c>
      <c r="AQ100" s="68">
        <f>+Tabla25[[#This Row],[META_CANDELARIA2]]-Tabla25[[#This Row],[META_CANDELARIA]]</f>
        <v>0</v>
      </c>
      <c r="AR100" s="68">
        <f>+Tabla25[[#This Row],[META_CANDELARIA2]]-Tabla25[[#This Row],[META_CANDELARIA]]</f>
        <v>0</v>
      </c>
      <c r="AS100" s="68">
        <f>+Tabla25[[#This Row],[META_CANDELARIA2]]-Tabla25[[#This Row],[META_CANDELARIA]]</f>
        <v>0</v>
      </c>
    </row>
    <row r="101" spans="1:45" ht="39.75" thickTop="1" thickBot="1">
      <c r="A101" s="19" t="s">
        <v>82</v>
      </c>
      <c r="B101" s="20" t="s">
        <v>171</v>
      </c>
      <c r="C101" s="20" t="s">
        <v>84</v>
      </c>
      <c r="D101" s="21">
        <v>89</v>
      </c>
      <c r="E101" s="20" t="s">
        <v>174</v>
      </c>
      <c r="F101" s="20" t="s">
        <v>86</v>
      </c>
      <c r="G101" s="19" t="s">
        <v>54</v>
      </c>
      <c r="H101" s="19" t="s">
        <v>76</v>
      </c>
      <c r="I101" s="19" t="s">
        <v>56</v>
      </c>
      <c r="J101" s="22">
        <v>33729408</v>
      </c>
      <c r="K101" s="5">
        <v>3</v>
      </c>
      <c r="L101" s="22">
        <f>+Tabla25[[#This Row],[VALOR UNITARIO]]*Tabla25[[#This Row],[META_CENTRO_ORIENTE]]</f>
        <v>101188224</v>
      </c>
      <c r="M101" s="41">
        <v>0</v>
      </c>
      <c r="N101" s="42">
        <v>0</v>
      </c>
      <c r="O101" s="42">
        <v>0</v>
      </c>
      <c r="P101" s="42">
        <v>3</v>
      </c>
      <c r="Q101" s="42">
        <v>0</v>
      </c>
      <c r="R101" s="42">
        <v>0</v>
      </c>
      <c r="S101" s="39">
        <v>0</v>
      </c>
      <c r="T101" s="40">
        <v>0</v>
      </c>
      <c r="U101" s="28">
        <f>+Tabla25[[#This Row],[META_CANDELARIA]]+Tabla25[[#This Row],[META_SANTA_FE]]+Tabla25[[#This Row],[META_MARTIRES]]+Tabla25[[#This Row],[META_SAN_CRISTOBAL]]+Tabla25[[#This Row],[META_RAFAEL_URIBE_URIBE]]+Tabla25[[#This Row],[META_ANTONIO_NARIÑO]]+Tabla25[[#This Row],[META_SUBRED]]+Tabla25[[#This Row],[META_DISTRITO]]</f>
        <v>3</v>
      </c>
      <c r="V101" s="29">
        <f>+Tabla25[[#This Row],[META_CENTRO_ORIENTE]]-Tabla25[[#This Row],[META_TOTAL]]</f>
        <v>0</v>
      </c>
      <c r="W101" s="30">
        <f>+Tabla25[[#This Row],[VALOR UNITARIO]]*Tabla25[[#This Row],[META_CANDELARIA]]</f>
        <v>0</v>
      </c>
      <c r="X101" s="31">
        <f>+Tabla25[[#This Row],[META_SANTA_FE]]*Tabla25[[#This Row],[VALOR UNITARIO]]</f>
        <v>0</v>
      </c>
      <c r="Y101" s="31">
        <f>+Tabla25[[#This Row],[META_MARTIRES]]*Tabla25[[#This Row],[VALOR UNITARIO]]</f>
        <v>0</v>
      </c>
      <c r="Z101" s="31">
        <f>+Tabla25[[#This Row],[META_SAN_CRISTOBAL]]*Tabla25[[#This Row],[VALOR UNITARIO]]</f>
        <v>101188224</v>
      </c>
      <c r="AA101" s="31">
        <f>+Tabla25[[#This Row],[META_RAFAEL_URIBE_URIBE]]*Tabla25[[#This Row],[VALOR UNITARIO]]</f>
        <v>0</v>
      </c>
      <c r="AB101" s="31">
        <f>+Tabla25[[#This Row],[META_ANTONIO_NARIÑO]]*Tabla25[[#This Row],[VALOR UNITARIO]]</f>
        <v>0</v>
      </c>
      <c r="AC101" s="31">
        <f>+Tabla25[[#This Row],[META_SUBRED]]*Tabla25[[#This Row],[VALOR UNITARIO]]</f>
        <v>0</v>
      </c>
      <c r="AD101" s="32">
        <f>+Tabla25[[#This Row],[META_DISTRITO]]*Tabla25[[#This Row],[VALOR UNITARIO]]</f>
        <v>0</v>
      </c>
      <c r="AE101" s="30">
        <f>SUM(Tabla25[[#This Row],[$_CANDELARIA]:[$_DISTRITO]])</f>
        <v>101188224</v>
      </c>
      <c r="AF101" s="32">
        <f>+Tabla25[[#This Row],[$_CENTRO_ORIENTE]]-Tabla25[[#This Row],[$_TOTAL]]</f>
        <v>0</v>
      </c>
      <c r="AN101" s="1">
        <v>3</v>
      </c>
      <c r="AO101" s="1">
        <v>3</v>
      </c>
      <c r="AP101" s="1">
        <v>0</v>
      </c>
      <c r="AQ101" s="68">
        <f>+Tabla25[[#This Row],[META_CANDELARIA2]]-Tabla25[[#This Row],[META_CANDELARIA]]</f>
        <v>0</v>
      </c>
      <c r="AR101" s="68">
        <f>+Tabla25[[#This Row],[META_CANDELARIA2]]-Tabla25[[#This Row],[META_CANDELARIA]]</f>
        <v>0</v>
      </c>
      <c r="AS101" s="68">
        <f>+Tabla25[[#This Row],[META_CANDELARIA2]]-Tabla25[[#This Row],[META_CANDELARIA]]</f>
        <v>0</v>
      </c>
    </row>
    <row r="102" spans="1:45" ht="39.75" thickTop="1" thickBot="1">
      <c r="A102" s="19" t="s">
        <v>82</v>
      </c>
      <c r="B102" s="20" t="s">
        <v>171</v>
      </c>
      <c r="C102" s="20" t="s">
        <v>84</v>
      </c>
      <c r="D102" s="21">
        <v>90</v>
      </c>
      <c r="E102" s="20" t="s">
        <v>175</v>
      </c>
      <c r="F102" s="20" t="s">
        <v>86</v>
      </c>
      <c r="G102" s="19" t="s">
        <v>54</v>
      </c>
      <c r="H102" s="19" t="s">
        <v>76</v>
      </c>
      <c r="I102" s="19" t="s">
        <v>56</v>
      </c>
      <c r="J102" s="22">
        <v>11243136</v>
      </c>
      <c r="K102" s="5">
        <v>0</v>
      </c>
      <c r="L102" s="22">
        <f>+Tabla25[[#This Row],[VALOR UNITARIO]]*Tabla25[[#This Row],[META_CENTRO_ORIENTE]]</f>
        <v>0</v>
      </c>
      <c r="M102" s="41">
        <f>+Tabla25[[#This Row],[META_CENTRO_ORIENTE]]*4.55/100</f>
        <v>0</v>
      </c>
      <c r="N102" s="42">
        <f>+Tabla25[[#This Row],[META_CENTRO_ORIENTE]]*22.8/100</f>
        <v>0</v>
      </c>
      <c r="O102" s="42">
        <f>+Tabla25[[#This Row],[META_CENTRO_ORIENTE]]*8.3/100</f>
        <v>0</v>
      </c>
      <c r="P102" s="42">
        <f>+Tabla25[[#This Row],[META_CENTRO_ORIENTE]]*22.73/100</f>
        <v>0</v>
      </c>
      <c r="Q102" s="42">
        <f>+Tabla25[[#This Row],[META_CENTRO_ORIENTE]]*22.64/100</f>
        <v>0</v>
      </c>
      <c r="R102" s="42">
        <f>+Tabla25[[#This Row],[META_CENTRO_ORIENTE]]*0.14</f>
        <v>0</v>
      </c>
      <c r="S102" s="39">
        <v>0</v>
      </c>
      <c r="T102" s="40">
        <v>0</v>
      </c>
      <c r="U102" s="28">
        <f>+Tabla25[[#This Row],[META_CANDELARIA]]+Tabla25[[#This Row],[META_SANTA_FE]]+Tabla25[[#This Row],[META_MARTIRES]]+Tabla25[[#This Row],[META_SAN_CRISTOBAL]]+Tabla25[[#This Row],[META_RAFAEL_URIBE_URIBE]]+Tabla25[[#This Row],[META_ANTONIO_NARIÑO]]+Tabla25[[#This Row],[META_SUBRED]]+Tabla25[[#This Row],[META_DISTRITO]]</f>
        <v>0</v>
      </c>
      <c r="V102" s="29">
        <f>+Tabla25[[#This Row],[META_CENTRO_ORIENTE]]-Tabla25[[#This Row],[META_TOTAL]]</f>
        <v>0</v>
      </c>
      <c r="W102" s="30">
        <f>+Tabla25[[#This Row],[VALOR UNITARIO]]*Tabla25[[#This Row],[META_CANDELARIA]]</f>
        <v>0</v>
      </c>
      <c r="X102" s="31">
        <f>+Tabla25[[#This Row],[META_SANTA_FE]]*Tabla25[[#This Row],[VALOR UNITARIO]]</f>
        <v>0</v>
      </c>
      <c r="Y102" s="31">
        <f>+Tabla25[[#This Row],[META_MARTIRES]]*Tabla25[[#This Row],[VALOR UNITARIO]]</f>
        <v>0</v>
      </c>
      <c r="Z102" s="31">
        <f>+Tabla25[[#This Row],[META_SAN_CRISTOBAL]]*Tabla25[[#This Row],[VALOR UNITARIO]]</f>
        <v>0</v>
      </c>
      <c r="AA102" s="31">
        <f>+Tabla25[[#This Row],[META_RAFAEL_URIBE_URIBE]]*Tabla25[[#This Row],[VALOR UNITARIO]]</f>
        <v>0</v>
      </c>
      <c r="AB102" s="31">
        <f>+Tabla25[[#This Row],[META_ANTONIO_NARIÑO]]*Tabla25[[#This Row],[VALOR UNITARIO]]</f>
        <v>0</v>
      </c>
      <c r="AC102" s="31">
        <f>+Tabla25[[#This Row],[META_SUBRED]]*Tabla25[[#This Row],[VALOR UNITARIO]]</f>
        <v>0</v>
      </c>
      <c r="AD102" s="32">
        <f>+Tabla25[[#This Row],[META_DISTRITO]]*Tabla25[[#This Row],[VALOR UNITARIO]]</f>
        <v>0</v>
      </c>
      <c r="AE102" s="30">
        <f>SUM(Tabla25[[#This Row],[$_CANDELARIA]:[$_DISTRITO]])</f>
        <v>0</v>
      </c>
      <c r="AF102" s="32">
        <f>+Tabla25[[#This Row],[$_CENTRO_ORIENTE]]-Tabla25[[#This Row],[$_TOTAL]]</f>
        <v>0</v>
      </c>
      <c r="AO102" s="1">
        <v>0</v>
      </c>
      <c r="AP102" s="1">
        <v>0</v>
      </c>
      <c r="AQ102" s="68">
        <f>+Tabla25[[#This Row],[META_CANDELARIA2]]-Tabla25[[#This Row],[META_CANDELARIA]]</f>
        <v>0</v>
      </c>
      <c r="AR102" s="68">
        <f>+Tabla25[[#This Row],[META_CANDELARIA2]]-Tabla25[[#This Row],[META_CANDELARIA]]</f>
        <v>0</v>
      </c>
      <c r="AS102" s="68">
        <f>+Tabla25[[#This Row],[META_CANDELARIA2]]-Tabla25[[#This Row],[META_CANDELARIA]]</f>
        <v>0</v>
      </c>
    </row>
    <row r="103" spans="1:45" ht="39.75" thickTop="1" thickBot="1">
      <c r="A103" s="19" t="s">
        <v>82</v>
      </c>
      <c r="B103" s="20" t="s">
        <v>171</v>
      </c>
      <c r="C103" s="20" t="s">
        <v>84</v>
      </c>
      <c r="D103" s="21">
        <v>91</v>
      </c>
      <c r="E103" s="20" t="s">
        <v>176</v>
      </c>
      <c r="F103" s="20" t="s">
        <v>86</v>
      </c>
      <c r="G103" s="19" t="s">
        <v>54</v>
      </c>
      <c r="H103" s="19" t="s">
        <v>76</v>
      </c>
      <c r="I103" s="19" t="s">
        <v>74</v>
      </c>
      <c r="J103" s="22">
        <v>19305648</v>
      </c>
      <c r="K103" s="5">
        <v>0</v>
      </c>
      <c r="L103" s="22">
        <f>+Tabla25[[#This Row],[VALOR UNITARIO]]*Tabla25[[#This Row],[META_CENTRO_ORIENTE]]</f>
        <v>0</v>
      </c>
      <c r="M103" s="41">
        <f>+Tabla25[[#This Row],[META_CENTRO_ORIENTE]]*4.55/100</f>
        <v>0</v>
      </c>
      <c r="N103" s="42">
        <f>+Tabla25[[#This Row],[META_CENTRO_ORIENTE]]*22.8/100</f>
        <v>0</v>
      </c>
      <c r="O103" s="42">
        <f>+Tabla25[[#This Row],[META_CENTRO_ORIENTE]]*8.3/100</f>
        <v>0</v>
      </c>
      <c r="P103" s="42">
        <f>+Tabla25[[#This Row],[META_CENTRO_ORIENTE]]*22.73/100</f>
        <v>0</v>
      </c>
      <c r="Q103" s="42">
        <f>+Tabla25[[#This Row],[META_CENTRO_ORIENTE]]*22.64/100</f>
        <v>0</v>
      </c>
      <c r="R103" s="42">
        <f>+Tabla25[[#This Row],[META_CENTRO_ORIENTE]]*0.14</f>
        <v>0</v>
      </c>
      <c r="S103" s="39">
        <v>0</v>
      </c>
      <c r="T103" s="40">
        <v>0</v>
      </c>
      <c r="U103" s="28">
        <f>+Tabla25[[#This Row],[META_CANDELARIA]]+Tabla25[[#This Row],[META_SANTA_FE]]+Tabla25[[#This Row],[META_MARTIRES]]+Tabla25[[#This Row],[META_SAN_CRISTOBAL]]+Tabla25[[#This Row],[META_RAFAEL_URIBE_URIBE]]+Tabla25[[#This Row],[META_ANTONIO_NARIÑO]]+Tabla25[[#This Row],[META_SUBRED]]+Tabla25[[#This Row],[META_DISTRITO]]</f>
        <v>0</v>
      </c>
      <c r="V103" s="29">
        <f>+Tabla25[[#This Row],[META_CENTRO_ORIENTE]]-Tabla25[[#This Row],[META_TOTAL]]</f>
        <v>0</v>
      </c>
      <c r="W103" s="30">
        <f>+Tabla25[[#This Row],[VALOR UNITARIO]]*Tabla25[[#This Row],[META_CANDELARIA]]</f>
        <v>0</v>
      </c>
      <c r="X103" s="31">
        <f>+Tabla25[[#This Row],[META_SANTA_FE]]*Tabla25[[#This Row],[VALOR UNITARIO]]</f>
        <v>0</v>
      </c>
      <c r="Y103" s="31">
        <f>+Tabla25[[#This Row],[META_MARTIRES]]*Tabla25[[#This Row],[VALOR UNITARIO]]</f>
        <v>0</v>
      </c>
      <c r="Z103" s="31">
        <f>+Tabla25[[#This Row],[META_SAN_CRISTOBAL]]*Tabla25[[#This Row],[VALOR UNITARIO]]</f>
        <v>0</v>
      </c>
      <c r="AA103" s="31">
        <f>+Tabla25[[#This Row],[META_RAFAEL_URIBE_URIBE]]*Tabla25[[#This Row],[VALOR UNITARIO]]</f>
        <v>0</v>
      </c>
      <c r="AB103" s="31">
        <f>+Tabla25[[#This Row],[META_ANTONIO_NARIÑO]]*Tabla25[[#This Row],[VALOR UNITARIO]]</f>
        <v>0</v>
      </c>
      <c r="AC103" s="31">
        <f>+Tabla25[[#This Row],[META_SUBRED]]*Tabla25[[#This Row],[VALOR UNITARIO]]</f>
        <v>0</v>
      </c>
      <c r="AD103" s="32">
        <f>+Tabla25[[#This Row],[META_DISTRITO]]*Tabla25[[#This Row],[VALOR UNITARIO]]</f>
        <v>0</v>
      </c>
      <c r="AE103" s="30">
        <f>SUM(Tabla25[[#This Row],[$_CANDELARIA]:[$_DISTRITO]])</f>
        <v>0</v>
      </c>
      <c r="AF103" s="32">
        <f>+Tabla25[[#This Row],[$_CENTRO_ORIENTE]]-Tabla25[[#This Row],[$_TOTAL]]</f>
        <v>0</v>
      </c>
      <c r="AO103" s="1">
        <v>0</v>
      </c>
      <c r="AP103" s="1">
        <v>0</v>
      </c>
      <c r="AQ103" s="68">
        <f>+Tabla25[[#This Row],[META_CANDELARIA2]]-Tabla25[[#This Row],[META_CANDELARIA]]</f>
        <v>0</v>
      </c>
      <c r="AR103" s="68">
        <f>+Tabla25[[#This Row],[META_CANDELARIA2]]-Tabla25[[#This Row],[META_CANDELARIA]]</f>
        <v>0</v>
      </c>
      <c r="AS103" s="68">
        <f>+Tabla25[[#This Row],[META_CANDELARIA2]]-Tabla25[[#This Row],[META_CANDELARIA]]</f>
        <v>0</v>
      </c>
    </row>
    <row r="104" spans="1:45" ht="39.75" thickTop="1" thickBot="1">
      <c r="A104" s="19" t="s">
        <v>82</v>
      </c>
      <c r="B104" s="20" t="s">
        <v>177</v>
      </c>
      <c r="C104" s="20" t="s">
        <v>84</v>
      </c>
      <c r="D104" s="21">
        <v>92</v>
      </c>
      <c r="E104" s="20" t="s">
        <v>178</v>
      </c>
      <c r="F104" s="20" t="s">
        <v>86</v>
      </c>
      <c r="G104" s="19" t="s">
        <v>87</v>
      </c>
      <c r="H104" s="19" t="s">
        <v>59</v>
      </c>
      <c r="I104" s="19" t="s">
        <v>56</v>
      </c>
      <c r="J104" s="22">
        <v>372151</v>
      </c>
      <c r="K104" s="5">
        <v>180</v>
      </c>
      <c r="L104" s="22">
        <f>+Tabla25[[#This Row],[VALOR UNITARIO]]*Tabla25[[#This Row],[META_CENTRO_ORIENTE]]</f>
        <v>66987180</v>
      </c>
      <c r="M104" s="41">
        <f>+Tabla25[[#This Row],[META_CENTRO_ORIENTE]]*4.55/100</f>
        <v>8.19</v>
      </c>
      <c r="N104" s="42">
        <f>+Tabla25[[#This Row],[META_CENTRO_ORIENTE]]*22.8/100</f>
        <v>41.04</v>
      </c>
      <c r="O104" s="42">
        <f>+Tabla25[[#This Row],[META_CENTRO_ORIENTE]]*8.3/100</f>
        <v>14.940000000000003</v>
      </c>
      <c r="P104" s="42">
        <f>+Tabla25[[#This Row],[META_CENTRO_ORIENTE]]*22.73/100</f>
        <v>40.914000000000001</v>
      </c>
      <c r="Q104" s="42">
        <f>+Tabla25[[#This Row],[META_CENTRO_ORIENTE]]*27.64/100</f>
        <v>49.751999999999995</v>
      </c>
      <c r="R104" s="42">
        <f>+Tabla25[[#This Row],[META_CENTRO_ORIENTE]]*14/100</f>
        <v>25.2</v>
      </c>
      <c r="S104" s="39">
        <v>0</v>
      </c>
      <c r="T104" s="40">
        <v>0</v>
      </c>
      <c r="U104" s="28">
        <f>+Tabla25[[#This Row],[META_CANDELARIA]]+Tabla25[[#This Row],[META_SANTA_FE]]+Tabla25[[#This Row],[META_MARTIRES]]+Tabla25[[#This Row],[META_SAN_CRISTOBAL]]+Tabla25[[#This Row],[META_RAFAEL_URIBE_URIBE]]+Tabla25[[#This Row],[META_ANTONIO_NARIÑO]]+Tabla25[[#This Row],[META_SUBRED]]+Tabla25[[#This Row],[META_DISTRITO]]</f>
        <v>180.036</v>
      </c>
      <c r="V104" s="29">
        <f>+Tabla25[[#This Row],[META_CENTRO_ORIENTE]]-Tabla25[[#This Row],[META_TOTAL]]</f>
        <v>-3.6000000000001364E-2</v>
      </c>
      <c r="W104" s="30">
        <f>+Tabla25[[#This Row],[VALOR UNITARIO]]*Tabla25[[#This Row],[META_CANDELARIA]]</f>
        <v>3047916.69</v>
      </c>
      <c r="X104" s="31">
        <f>+Tabla25[[#This Row],[META_SANTA_FE]]*Tabla25[[#This Row],[VALOR UNITARIO]]</f>
        <v>15273077.039999999</v>
      </c>
      <c r="Y104" s="31">
        <f>+Tabla25[[#This Row],[META_MARTIRES]]*Tabla25[[#This Row],[VALOR UNITARIO]]</f>
        <v>5559935.9400000013</v>
      </c>
      <c r="Z104" s="31">
        <f>+Tabla25[[#This Row],[META_SAN_CRISTOBAL]]*Tabla25[[#This Row],[VALOR UNITARIO]]</f>
        <v>15226186.014</v>
      </c>
      <c r="AA104" s="31">
        <f>+Tabla25[[#This Row],[META_RAFAEL_URIBE_URIBE]]*Tabla25[[#This Row],[VALOR UNITARIO]]</f>
        <v>18515256.551999997</v>
      </c>
      <c r="AB104" s="31">
        <f>+Tabla25[[#This Row],[META_ANTONIO_NARIÑO]]*Tabla25[[#This Row],[VALOR UNITARIO]]</f>
        <v>9378205.1999999993</v>
      </c>
      <c r="AC104" s="31">
        <f>+Tabla25[[#This Row],[META_SUBRED]]*Tabla25[[#This Row],[VALOR UNITARIO]]</f>
        <v>0</v>
      </c>
      <c r="AD104" s="32">
        <f>+Tabla25[[#This Row],[META_DISTRITO]]*Tabla25[[#This Row],[VALOR UNITARIO]]</f>
        <v>0</v>
      </c>
      <c r="AE104" s="30">
        <f>SUM(Tabla25[[#This Row],[$_CANDELARIA]:[$_DISTRITO]])</f>
        <v>67000577.436000004</v>
      </c>
      <c r="AF104" s="32">
        <f>+Tabla25[[#This Row],[$_CENTRO_ORIENTE]]-Tabla25[[#This Row],[$_TOTAL]]</f>
        <v>-13397.436000004411</v>
      </c>
      <c r="AG104" s="1">
        <v>25</v>
      </c>
      <c r="AH104" s="1">
        <v>34</v>
      </c>
      <c r="AI104" s="1">
        <v>23</v>
      </c>
      <c r="AJ104" s="1">
        <v>34</v>
      </c>
      <c r="AK104" s="1">
        <v>52</v>
      </c>
      <c r="AL104" s="1">
        <v>12</v>
      </c>
      <c r="AO104" s="1">
        <v>180</v>
      </c>
      <c r="AP104" s="1">
        <v>0</v>
      </c>
      <c r="AQ104" s="68">
        <f>+Tabla25[[#This Row],[META_CANDELARIA2]]-Tabla25[[#This Row],[META_CANDELARIA]]</f>
        <v>16.810000000000002</v>
      </c>
      <c r="AR104" s="68">
        <f>+Tabla25[[#This Row],[META_CANDELARIA2]]-Tabla25[[#This Row],[META_CANDELARIA]]</f>
        <v>16.810000000000002</v>
      </c>
      <c r="AS104" s="68">
        <f>+Tabla25[[#This Row],[META_CANDELARIA2]]-Tabla25[[#This Row],[META_CANDELARIA]]</f>
        <v>16.810000000000002</v>
      </c>
    </row>
    <row r="105" spans="1:45" ht="52.5" thickTop="1" thickBot="1">
      <c r="A105" s="19" t="s">
        <v>82</v>
      </c>
      <c r="B105" s="20" t="s">
        <v>177</v>
      </c>
      <c r="C105" s="20" t="s">
        <v>108</v>
      </c>
      <c r="D105" s="21">
        <v>93</v>
      </c>
      <c r="E105" s="20" t="s">
        <v>180</v>
      </c>
      <c r="F105" s="20" t="s">
        <v>86</v>
      </c>
      <c r="G105" s="19" t="s">
        <v>87</v>
      </c>
      <c r="H105" s="19" t="s">
        <v>59</v>
      </c>
      <c r="I105" s="19" t="s">
        <v>56</v>
      </c>
      <c r="J105" s="22">
        <v>372151</v>
      </c>
      <c r="K105" s="5">
        <v>90</v>
      </c>
      <c r="L105" s="22">
        <f>+Tabla25[[#This Row],[VALOR UNITARIO]]*Tabla25[[#This Row],[META_CENTRO_ORIENTE]]</f>
        <v>33493590</v>
      </c>
      <c r="M105" s="41">
        <f>+Tabla25[[#This Row],[META_CENTRO_ORIENTE]]*4.55/100</f>
        <v>4.0949999999999998</v>
      </c>
      <c r="N105" s="42">
        <f>+Tabla25[[#This Row],[META_CENTRO_ORIENTE]]*22.8/100</f>
        <v>20.52</v>
      </c>
      <c r="O105" s="42">
        <f>+Tabla25[[#This Row],[META_CENTRO_ORIENTE]]*8.3/100</f>
        <v>7.4700000000000015</v>
      </c>
      <c r="P105" s="42">
        <f>+Tabla25[[#This Row],[META_CENTRO_ORIENTE]]*22.73/100</f>
        <v>20.457000000000001</v>
      </c>
      <c r="Q105" s="42">
        <f>+Tabla25[[#This Row],[META_CENTRO_ORIENTE]]*27.64/100</f>
        <v>24.875999999999998</v>
      </c>
      <c r="R105" s="42">
        <f>+Tabla25[[#This Row],[META_CENTRO_ORIENTE]]*14/100</f>
        <v>12.6</v>
      </c>
      <c r="S105" s="39">
        <v>0</v>
      </c>
      <c r="T105" s="40">
        <v>0</v>
      </c>
      <c r="U105" s="28">
        <f>+Tabla25[[#This Row],[META_CANDELARIA]]+Tabla25[[#This Row],[META_SANTA_FE]]+Tabla25[[#This Row],[META_MARTIRES]]+Tabla25[[#This Row],[META_SAN_CRISTOBAL]]+Tabla25[[#This Row],[META_RAFAEL_URIBE_URIBE]]+Tabla25[[#This Row],[META_ANTONIO_NARIÑO]]+Tabla25[[#This Row],[META_SUBRED]]+Tabla25[[#This Row],[META_DISTRITO]]</f>
        <v>90.018000000000001</v>
      </c>
      <c r="V105" s="29">
        <f>+Tabla25[[#This Row],[META_CENTRO_ORIENTE]]-Tabla25[[#This Row],[META_TOTAL]]</f>
        <v>-1.8000000000000682E-2</v>
      </c>
      <c r="W105" s="30">
        <f>+Tabla25[[#This Row],[VALOR UNITARIO]]*Tabla25[[#This Row],[META_CANDELARIA]]</f>
        <v>1523958.345</v>
      </c>
      <c r="X105" s="31">
        <f>+Tabla25[[#This Row],[META_SANTA_FE]]*Tabla25[[#This Row],[VALOR UNITARIO]]</f>
        <v>7636538.5199999996</v>
      </c>
      <c r="Y105" s="31">
        <f>+Tabla25[[#This Row],[META_MARTIRES]]*Tabla25[[#This Row],[VALOR UNITARIO]]</f>
        <v>2779967.9700000007</v>
      </c>
      <c r="Z105" s="31">
        <f>+Tabla25[[#This Row],[META_SAN_CRISTOBAL]]*Tabla25[[#This Row],[VALOR UNITARIO]]</f>
        <v>7613093.0070000002</v>
      </c>
      <c r="AA105" s="31">
        <f>+Tabla25[[#This Row],[META_RAFAEL_URIBE_URIBE]]*Tabla25[[#This Row],[VALOR UNITARIO]]</f>
        <v>9257628.2759999987</v>
      </c>
      <c r="AB105" s="31">
        <f>+Tabla25[[#This Row],[META_ANTONIO_NARIÑO]]*Tabla25[[#This Row],[VALOR UNITARIO]]</f>
        <v>4689102.5999999996</v>
      </c>
      <c r="AC105" s="31">
        <f>+Tabla25[[#This Row],[META_SUBRED]]*Tabla25[[#This Row],[VALOR UNITARIO]]</f>
        <v>0</v>
      </c>
      <c r="AD105" s="32">
        <f>+Tabla25[[#This Row],[META_DISTRITO]]*Tabla25[[#This Row],[VALOR UNITARIO]]</f>
        <v>0</v>
      </c>
      <c r="AE105" s="30">
        <f>SUM(Tabla25[[#This Row],[$_CANDELARIA]:[$_DISTRITO]])</f>
        <v>33500288.718000002</v>
      </c>
      <c r="AF105" s="32">
        <f>+Tabla25[[#This Row],[$_CENTRO_ORIENTE]]-Tabla25[[#This Row],[$_TOTAL]]</f>
        <v>-6698.7180000022054</v>
      </c>
      <c r="AG105" s="1">
        <v>11</v>
      </c>
      <c r="AH105" s="1">
        <v>15</v>
      </c>
      <c r="AI105" s="1">
        <v>15</v>
      </c>
      <c r="AJ105" s="1">
        <v>19</v>
      </c>
      <c r="AK105" s="1">
        <v>15</v>
      </c>
      <c r="AL105" s="1">
        <v>15</v>
      </c>
      <c r="AO105" s="1">
        <v>90</v>
      </c>
      <c r="AP105" s="1">
        <v>0</v>
      </c>
      <c r="AQ105" s="68">
        <f>+Tabla25[[#This Row],[META_CANDELARIA2]]-Tabla25[[#This Row],[META_CANDELARIA]]</f>
        <v>6.9050000000000002</v>
      </c>
      <c r="AR105" s="68">
        <f>+Tabla25[[#This Row],[META_CANDELARIA2]]-Tabla25[[#This Row],[META_CANDELARIA]]</f>
        <v>6.9050000000000002</v>
      </c>
      <c r="AS105" s="68">
        <f>+Tabla25[[#This Row],[META_CANDELARIA2]]-Tabla25[[#This Row],[META_CANDELARIA]]</f>
        <v>6.9050000000000002</v>
      </c>
    </row>
    <row r="106" spans="1:45" ht="39.75" thickTop="1" thickBot="1">
      <c r="A106" s="19" t="s">
        <v>82</v>
      </c>
      <c r="B106" s="20" t="s">
        <v>177</v>
      </c>
      <c r="C106" s="20" t="s">
        <v>84</v>
      </c>
      <c r="D106" s="21">
        <v>94</v>
      </c>
      <c r="E106" s="20" t="s">
        <v>182</v>
      </c>
      <c r="F106" s="20" t="s">
        <v>86</v>
      </c>
      <c r="G106" s="19" t="s">
        <v>87</v>
      </c>
      <c r="H106" s="19" t="s">
        <v>59</v>
      </c>
      <c r="I106" s="19" t="s">
        <v>56</v>
      </c>
      <c r="J106" s="22">
        <v>372151</v>
      </c>
      <c r="K106" s="5">
        <v>36</v>
      </c>
      <c r="L106" s="22">
        <f>+Tabla25[[#This Row],[VALOR UNITARIO]]*Tabla25[[#This Row],[META_CENTRO_ORIENTE]]</f>
        <v>13397436</v>
      </c>
      <c r="M106" s="41">
        <f>+Tabla25[[#This Row],[META_CENTRO_ORIENTE]]*4.55/100</f>
        <v>1.6379999999999999</v>
      </c>
      <c r="N106" s="42">
        <f>+Tabla25[[#This Row],[META_CENTRO_ORIENTE]]*22.8/100</f>
        <v>8.2080000000000002</v>
      </c>
      <c r="O106" s="42">
        <f>+Tabla25[[#This Row],[META_CENTRO_ORIENTE]]*8.3/100</f>
        <v>2.988</v>
      </c>
      <c r="P106" s="42">
        <f>+Tabla25[[#This Row],[META_CENTRO_ORIENTE]]*22.73/100</f>
        <v>8.1828000000000003</v>
      </c>
      <c r="Q106" s="42">
        <f>+Tabla25[[#This Row],[META_CENTRO_ORIENTE]]*27.64/100</f>
        <v>9.9504000000000001</v>
      </c>
      <c r="R106" s="42">
        <f>+Tabla25[[#This Row],[META_CENTRO_ORIENTE]]*14/100</f>
        <v>5.04</v>
      </c>
      <c r="S106" s="39">
        <v>0</v>
      </c>
      <c r="T106" s="40">
        <v>0</v>
      </c>
      <c r="U106" s="28">
        <f>+Tabla25[[#This Row],[META_CANDELARIA]]+Tabla25[[#This Row],[META_SANTA_FE]]+Tabla25[[#This Row],[META_MARTIRES]]+Tabla25[[#This Row],[META_SAN_CRISTOBAL]]+Tabla25[[#This Row],[META_RAFAEL_URIBE_URIBE]]+Tabla25[[#This Row],[META_ANTONIO_NARIÑO]]+Tabla25[[#This Row],[META_SUBRED]]+Tabla25[[#This Row],[META_DISTRITO]]</f>
        <v>36.007199999999997</v>
      </c>
      <c r="V106" s="29">
        <f>+Tabla25[[#This Row],[META_CENTRO_ORIENTE]]-Tabla25[[#This Row],[META_TOTAL]]</f>
        <v>-7.1999999999974307E-3</v>
      </c>
      <c r="W106" s="30">
        <f>+Tabla25[[#This Row],[VALOR UNITARIO]]*Tabla25[[#This Row],[META_CANDELARIA]]</f>
        <v>609583.33799999999</v>
      </c>
      <c r="X106" s="31">
        <f>+Tabla25[[#This Row],[META_SANTA_FE]]*Tabla25[[#This Row],[VALOR UNITARIO]]</f>
        <v>3054615.4080000003</v>
      </c>
      <c r="Y106" s="31">
        <f>+Tabla25[[#This Row],[META_MARTIRES]]*Tabla25[[#This Row],[VALOR UNITARIO]]</f>
        <v>1111987.1880000001</v>
      </c>
      <c r="Z106" s="31">
        <f>+Tabla25[[#This Row],[META_SAN_CRISTOBAL]]*Tabla25[[#This Row],[VALOR UNITARIO]]</f>
        <v>3045237.2028000001</v>
      </c>
      <c r="AA106" s="31">
        <f>+Tabla25[[#This Row],[META_RAFAEL_URIBE_URIBE]]*Tabla25[[#This Row],[VALOR UNITARIO]]</f>
        <v>3703051.3103999998</v>
      </c>
      <c r="AB106" s="31">
        <f>+Tabla25[[#This Row],[META_ANTONIO_NARIÑO]]*Tabla25[[#This Row],[VALOR UNITARIO]]</f>
        <v>1875641.04</v>
      </c>
      <c r="AC106" s="31">
        <f>+Tabla25[[#This Row],[META_SUBRED]]*Tabla25[[#This Row],[VALOR UNITARIO]]</f>
        <v>0</v>
      </c>
      <c r="AD106" s="32">
        <f>+Tabla25[[#This Row],[META_DISTRITO]]*Tabla25[[#This Row],[VALOR UNITARIO]]</f>
        <v>0</v>
      </c>
      <c r="AE106" s="30">
        <f>SUM(Tabla25[[#This Row],[$_CANDELARIA]:[$_DISTRITO]])</f>
        <v>13400115.487199999</v>
      </c>
      <c r="AF106" s="32">
        <f>+Tabla25[[#This Row],[$_CENTRO_ORIENTE]]-Tabla25[[#This Row],[$_TOTAL]]</f>
        <v>-2679.487199999392</v>
      </c>
      <c r="AG106" s="1">
        <v>0</v>
      </c>
      <c r="AH106" s="1">
        <v>6</v>
      </c>
      <c r="AI106" s="1">
        <v>8</v>
      </c>
      <c r="AJ106" s="1">
        <v>8</v>
      </c>
      <c r="AK106" s="1">
        <v>11</v>
      </c>
      <c r="AL106" s="1">
        <v>3</v>
      </c>
      <c r="AO106" s="1">
        <v>36</v>
      </c>
      <c r="AP106" s="1">
        <v>0</v>
      </c>
      <c r="AQ106" s="68">
        <f>+Tabla25[[#This Row],[META_CANDELARIA2]]-Tabla25[[#This Row],[META_CANDELARIA]]</f>
        <v>-1.6379999999999999</v>
      </c>
      <c r="AR106" s="68">
        <f>+Tabla25[[#This Row],[META_CANDELARIA2]]-Tabla25[[#This Row],[META_CANDELARIA]]</f>
        <v>-1.6379999999999999</v>
      </c>
      <c r="AS106" s="68">
        <f>+Tabla25[[#This Row],[META_CANDELARIA2]]-Tabla25[[#This Row],[META_CANDELARIA]]</f>
        <v>-1.6379999999999999</v>
      </c>
    </row>
    <row r="107" spans="1:45" ht="52.5" thickTop="1" thickBot="1">
      <c r="A107" s="19" t="s">
        <v>82</v>
      </c>
      <c r="B107" s="20" t="s">
        <v>177</v>
      </c>
      <c r="C107" s="20" t="s">
        <v>108</v>
      </c>
      <c r="D107" s="21">
        <v>95</v>
      </c>
      <c r="E107" s="20" t="s">
        <v>184</v>
      </c>
      <c r="F107" s="20" t="s">
        <v>86</v>
      </c>
      <c r="G107" s="19" t="s">
        <v>87</v>
      </c>
      <c r="H107" s="19" t="s">
        <v>59</v>
      </c>
      <c r="I107" s="19" t="s">
        <v>56</v>
      </c>
      <c r="J107" s="22">
        <v>70270</v>
      </c>
      <c r="K107" s="5">
        <v>261</v>
      </c>
      <c r="L107" s="22">
        <f>+Tabla25[[#This Row],[VALOR UNITARIO]]*Tabla25[[#This Row],[META_CENTRO_ORIENTE]]</f>
        <v>18340470</v>
      </c>
      <c r="M107" s="41">
        <f>+Tabla25[[#This Row],[META_CENTRO_ORIENTE]]*4.55/100</f>
        <v>11.875499999999999</v>
      </c>
      <c r="N107" s="42">
        <f>+Tabla25[[#This Row],[META_CENTRO_ORIENTE]]*22.8/100</f>
        <v>59.508000000000003</v>
      </c>
      <c r="O107" s="42">
        <f>+Tabla25[[#This Row],[META_CENTRO_ORIENTE]]*8.3/100</f>
        <v>21.663</v>
      </c>
      <c r="P107" s="42">
        <f>+Tabla25[[#This Row],[META_CENTRO_ORIENTE]]*22.73/100</f>
        <v>59.325299999999999</v>
      </c>
      <c r="Q107" s="42">
        <f>+Tabla25[[#This Row],[META_CENTRO_ORIENTE]]*27.64/100</f>
        <v>72.1404</v>
      </c>
      <c r="R107" s="42">
        <f>+Tabla25[[#This Row],[META_CENTRO_ORIENTE]]*14/100</f>
        <v>36.54</v>
      </c>
      <c r="S107" s="39">
        <v>0</v>
      </c>
      <c r="T107" s="40">
        <v>0</v>
      </c>
      <c r="U107" s="28">
        <f>+Tabla25[[#This Row],[META_CANDELARIA]]+Tabla25[[#This Row],[META_SANTA_FE]]+Tabla25[[#This Row],[META_MARTIRES]]+Tabla25[[#This Row],[META_SAN_CRISTOBAL]]+Tabla25[[#This Row],[META_RAFAEL_URIBE_URIBE]]+Tabla25[[#This Row],[META_ANTONIO_NARIÑO]]+Tabla25[[#This Row],[META_SUBRED]]+Tabla25[[#This Row],[META_DISTRITO]]</f>
        <v>261.05220000000003</v>
      </c>
      <c r="V107" s="29">
        <f>+Tabla25[[#This Row],[META_CENTRO_ORIENTE]]-Tabla25[[#This Row],[META_TOTAL]]</f>
        <v>-5.2200000000027558E-2</v>
      </c>
      <c r="W107" s="30">
        <f>+Tabla25[[#This Row],[VALOR UNITARIO]]*Tabla25[[#This Row],[META_CANDELARIA]]</f>
        <v>834491.38499999989</v>
      </c>
      <c r="X107" s="31">
        <f>+Tabla25[[#This Row],[META_SANTA_FE]]*Tabla25[[#This Row],[VALOR UNITARIO]]</f>
        <v>4181627.16</v>
      </c>
      <c r="Y107" s="31">
        <f>+Tabla25[[#This Row],[META_MARTIRES]]*Tabla25[[#This Row],[VALOR UNITARIO]]</f>
        <v>1522259.01</v>
      </c>
      <c r="Z107" s="31">
        <f>+Tabla25[[#This Row],[META_SAN_CRISTOBAL]]*Tabla25[[#This Row],[VALOR UNITARIO]]</f>
        <v>4168788.8309999998</v>
      </c>
      <c r="AA107" s="31">
        <f>+Tabla25[[#This Row],[META_RAFAEL_URIBE_URIBE]]*Tabla25[[#This Row],[VALOR UNITARIO]]</f>
        <v>5069305.9079999998</v>
      </c>
      <c r="AB107" s="31">
        <f>+Tabla25[[#This Row],[META_ANTONIO_NARIÑO]]*Tabla25[[#This Row],[VALOR UNITARIO]]</f>
        <v>2567665.7999999998</v>
      </c>
      <c r="AC107" s="31">
        <f>+Tabla25[[#This Row],[META_SUBRED]]*Tabla25[[#This Row],[VALOR UNITARIO]]</f>
        <v>0</v>
      </c>
      <c r="AD107" s="32">
        <f>+Tabla25[[#This Row],[META_DISTRITO]]*Tabla25[[#This Row],[VALOR UNITARIO]]</f>
        <v>0</v>
      </c>
      <c r="AE107" s="30">
        <f>SUM(Tabla25[[#This Row],[$_CANDELARIA]:[$_DISTRITO]])</f>
        <v>18344138.094000001</v>
      </c>
      <c r="AF107" s="32">
        <f>+Tabla25[[#This Row],[$_CENTRO_ORIENTE]]-Tabla25[[#This Row],[$_TOTAL]]</f>
        <v>-3668.0940000005066</v>
      </c>
      <c r="AG107" s="1">
        <v>34</v>
      </c>
      <c r="AH107" s="1">
        <v>50</v>
      </c>
      <c r="AI107" s="1">
        <v>37</v>
      </c>
      <c r="AJ107" s="1">
        <v>52</v>
      </c>
      <c r="AK107" s="1">
        <v>70</v>
      </c>
      <c r="AL107" s="1">
        <v>18</v>
      </c>
      <c r="AO107" s="1">
        <v>261</v>
      </c>
      <c r="AP107" s="1">
        <v>0</v>
      </c>
      <c r="AQ107" s="68">
        <f>+Tabla25[[#This Row],[META_CANDELARIA2]]-Tabla25[[#This Row],[META_CANDELARIA]]</f>
        <v>22.124500000000001</v>
      </c>
      <c r="AR107" s="68">
        <f>+Tabla25[[#This Row],[META_CANDELARIA2]]-Tabla25[[#This Row],[META_CANDELARIA]]</f>
        <v>22.124500000000001</v>
      </c>
      <c r="AS107" s="68">
        <f>+Tabla25[[#This Row],[META_CANDELARIA2]]-Tabla25[[#This Row],[META_CANDELARIA]]</f>
        <v>22.124500000000001</v>
      </c>
    </row>
    <row r="108" spans="1:45" ht="52.5" thickTop="1" thickBot="1">
      <c r="A108" s="19" t="s">
        <v>82</v>
      </c>
      <c r="B108" s="20" t="s">
        <v>177</v>
      </c>
      <c r="C108" s="20" t="s">
        <v>108</v>
      </c>
      <c r="D108" s="21">
        <v>96</v>
      </c>
      <c r="E108" s="20" t="s">
        <v>186</v>
      </c>
      <c r="F108" s="20" t="s">
        <v>86</v>
      </c>
      <c r="G108" s="19" t="s">
        <v>87</v>
      </c>
      <c r="H108" s="19" t="s">
        <v>59</v>
      </c>
      <c r="I108" s="19" t="s">
        <v>56</v>
      </c>
      <c r="J108" s="22">
        <v>70270</v>
      </c>
      <c r="K108" s="5">
        <v>261</v>
      </c>
      <c r="L108" s="22">
        <f>+Tabla25[[#This Row],[VALOR UNITARIO]]*Tabla25[[#This Row],[META_CENTRO_ORIENTE]]</f>
        <v>18340470</v>
      </c>
      <c r="M108" s="41">
        <f>+Tabla25[[#This Row],[META_CENTRO_ORIENTE]]*4.55/100</f>
        <v>11.875499999999999</v>
      </c>
      <c r="N108" s="42">
        <f>+Tabla25[[#This Row],[META_CENTRO_ORIENTE]]*22.8/100</f>
        <v>59.508000000000003</v>
      </c>
      <c r="O108" s="42">
        <f>+Tabla25[[#This Row],[META_CENTRO_ORIENTE]]*8.3/100</f>
        <v>21.663</v>
      </c>
      <c r="P108" s="42">
        <f>+Tabla25[[#This Row],[META_CENTRO_ORIENTE]]*22.73/100</f>
        <v>59.325299999999999</v>
      </c>
      <c r="Q108" s="42">
        <f>+Tabla25[[#This Row],[META_CENTRO_ORIENTE]]*27.64/100</f>
        <v>72.1404</v>
      </c>
      <c r="R108" s="42">
        <f>+Tabla25[[#This Row],[META_CENTRO_ORIENTE]]*14/100</f>
        <v>36.54</v>
      </c>
      <c r="S108" s="39">
        <v>0</v>
      </c>
      <c r="T108" s="40">
        <v>0</v>
      </c>
      <c r="U108" s="28">
        <f>+Tabla25[[#This Row],[META_CANDELARIA]]+Tabla25[[#This Row],[META_SANTA_FE]]+Tabla25[[#This Row],[META_MARTIRES]]+Tabla25[[#This Row],[META_SAN_CRISTOBAL]]+Tabla25[[#This Row],[META_RAFAEL_URIBE_URIBE]]+Tabla25[[#This Row],[META_ANTONIO_NARIÑO]]+Tabla25[[#This Row],[META_SUBRED]]+Tabla25[[#This Row],[META_DISTRITO]]</f>
        <v>261.05220000000003</v>
      </c>
      <c r="V108" s="29">
        <f>+Tabla25[[#This Row],[META_CENTRO_ORIENTE]]-Tabla25[[#This Row],[META_TOTAL]]</f>
        <v>-5.2200000000027558E-2</v>
      </c>
      <c r="W108" s="30">
        <f>+Tabla25[[#This Row],[VALOR UNITARIO]]*Tabla25[[#This Row],[META_CANDELARIA]]</f>
        <v>834491.38499999989</v>
      </c>
      <c r="X108" s="31">
        <f>+Tabla25[[#This Row],[META_SANTA_FE]]*Tabla25[[#This Row],[VALOR UNITARIO]]</f>
        <v>4181627.16</v>
      </c>
      <c r="Y108" s="31">
        <f>+Tabla25[[#This Row],[META_MARTIRES]]*Tabla25[[#This Row],[VALOR UNITARIO]]</f>
        <v>1522259.01</v>
      </c>
      <c r="Z108" s="31">
        <f>+Tabla25[[#This Row],[META_SAN_CRISTOBAL]]*Tabla25[[#This Row],[VALOR UNITARIO]]</f>
        <v>4168788.8309999998</v>
      </c>
      <c r="AA108" s="31">
        <f>+Tabla25[[#This Row],[META_RAFAEL_URIBE_URIBE]]*Tabla25[[#This Row],[VALOR UNITARIO]]</f>
        <v>5069305.9079999998</v>
      </c>
      <c r="AB108" s="31">
        <f>+Tabla25[[#This Row],[META_ANTONIO_NARIÑO]]*Tabla25[[#This Row],[VALOR UNITARIO]]</f>
        <v>2567665.7999999998</v>
      </c>
      <c r="AC108" s="31">
        <f>+Tabla25[[#This Row],[META_SUBRED]]*Tabla25[[#This Row],[VALOR UNITARIO]]</f>
        <v>0</v>
      </c>
      <c r="AD108" s="32">
        <f>+Tabla25[[#This Row],[META_DISTRITO]]*Tabla25[[#This Row],[VALOR UNITARIO]]</f>
        <v>0</v>
      </c>
      <c r="AE108" s="30">
        <f>SUM(Tabla25[[#This Row],[$_CANDELARIA]:[$_DISTRITO]])</f>
        <v>18344138.094000001</v>
      </c>
      <c r="AF108" s="32">
        <f>+Tabla25[[#This Row],[$_CENTRO_ORIENTE]]-Tabla25[[#This Row],[$_TOTAL]]</f>
        <v>-3668.0940000005066</v>
      </c>
      <c r="AG108" s="1">
        <v>45</v>
      </c>
      <c r="AH108" s="1">
        <v>56</v>
      </c>
      <c r="AI108" s="1">
        <v>33</v>
      </c>
      <c r="AJ108" s="1">
        <v>43</v>
      </c>
      <c r="AK108" s="1">
        <v>61</v>
      </c>
      <c r="AL108" s="1">
        <v>23</v>
      </c>
      <c r="AO108" s="1">
        <v>261</v>
      </c>
      <c r="AP108" s="1">
        <v>0</v>
      </c>
      <c r="AQ108" s="68">
        <f>+Tabla25[[#This Row],[META_CANDELARIA2]]-Tabla25[[#This Row],[META_CANDELARIA]]</f>
        <v>33.124499999999998</v>
      </c>
      <c r="AR108" s="68">
        <f>+Tabla25[[#This Row],[META_CANDELARIA2]]-Tabla25[[#This Row],[META_CANDELARIA]]</f>
        <v>33.124499999999998</v>
      </c>
      <c r="AS108" s="68">
        <f>+Tabla25[[#This Row],[META_CANDELARIA2]]-Tabla25[[#This Row],[META_CANDELARIA]]</f>
        <v>33.124499999999998</v>
      </c>
    </row>
    <row r="109" spans="1:45" ht="39.75" thickTop="1" thickBot="1">
      <c r="A109" s="19" t="s">
        <v>82</v>
      </c>
      <c r="B109" s="20" t="s">
        <v>177</v>
      </c>
      <c r="C109" s="20" t="s">
        <v>84</v>
      </c>
      <c r="D109" s="21">
        <v>97</v>
      </c>
      <c r="E109" s="20" t="s">
        <v>187</v>
      </c>
      <c r="F109" s="20" t="s">
        <v>86</v>
      </c>
      <c r="G109" s="19" t="s">
        <v>87</v>
      </c>
      <c r="H109" s="19" t="s">
        <v>59</v>
      </c>
      <c r="I109" s="19" t="s">
        <v>56</v>
      </c>
      <c r="J109" s="22">
        <v>215123</v>
      </c>
      <c r="K109" s="5">
        <v>63</v>
      </c>
      <c r="L109" s="22">
        <f>+Tabla25[[#This Row],[VALOR UNITARIO]]*Tabla25[[#This Row],[META_CENTRO_ORIENTE]]</f>
        <v>13552749</v>
      </c>
      <c r="M109" s="41">
        <f>+Tabla25[[#This Row],[META_CENTRO_ORIENTE]]*4.55/100</f>
        <v>2.8664999999999998</v>
      </c>
      <c r="N109" s="42">
        <f>+Tabla25[[#This Row],[META_CENTRO_ORIENTE]]*22.8/100</f>
        <v>14.364000000000001</v>
      </c>
      <c r="O109" s="42">
        <f>+Tabla25[[#This Row],[META_CENTRO_ORIENTE]]*8.3/100</f>
        <v>5.229000000000001</v>
      </c>
      <c r="P109" s="42">
        <f>+Tabla25[[#This Row],[META_CENTRO_ORIENTE]]*22.73/100</f>
        <v>14.319900000000001</v>
      </c>
      <c r="Q109" s="42">
        <f>+Tabla25[[#This Row],[META_CENTRO_ORIENTE]]*27.64/100</f>
        <v>17.4132</v>
      </c>
      <c r="R109" s="42">
        <f>+Tabla25[[#This Row],[META_CENTRO_ORIENTE]]*14/100</f>
        <v>8.82</v>
      </c>
      <c r="S109" s="39">
        <v>0</v>
      </c>
      <c r="T109" s="40">
        <v>0</v>
      </c>
      <c r="U109" s="28">
        <f>+Tabla25[[#This Row],[META_CANDELARIA]]+Tabla25[[#This Row],[META_SANTA_FE]]+Tabla25[[#This Row],[META_MARTIRES]]+Tabla25[[#This Row],[META_SAN_CRISTOBAL]]+Tabla25[[#This Row],[META_RAFAEL_URIBE_URIBE]]+Tabla25[[#This Row],[META_ANTONIO_NARIÑO]]+Tabla25[[#This Row],[META_SUBRED]]+Tabla25[[#This Row],[META_DISTRITO]]</f>
        <v>63.012599999999999</v>
      </c>
      <c r="V109" s="29">
        <f>+Tabla25[[#This Row],[META_CENTRO_ORIENTE]]-Tabla25[[#This Row],[META_TOTAL]]</f>
        <v>-1.2599999999999056E-2</v>
      </c>
      <c r="W109" s="30">
        <f>+Tabla25[[#This Row],[VALOR UNITARIO]]*Tabla25[[#This Row],[META_CANDELARIA]]</f>
        <v>616650.07949999999</v>
      </c>
      <c r="X109" s="31">
        <f>+Tabla25[[#This Row],[META_SANTA_FE]]*Tabla25[[#This Row],[VALOR UNITARIO]]</f>
        <v>3090026.7720000003</v>
      </c>
      <c r="Y109" s="31">
        <f>+Tabla25[[#This Row],[META_MARTIRES]]*Tabla25[[#This Row],[VALOR UNITARIO]]</f>
        <v>1124878.1670000001</v>
      </c>
      <c r="Z109" s="31">
        <f>+Tabla25[[#This Row],[META_SAN_CRISTOBAL]]*Tabla25[[#This Row],[VALOR UNITARIO]]</f>
        <v>3080539.8477000003</v>
      </c>
      <c r="AA109" s="31">
        <f>+Tabla25[[#This Row],[META_RAFAEL_URIBE_URIBE]]*Tabla25[[#This Row],[VALOR UNITARIO]]</f>
        <v>3745979.8235999998</v>
      </c>
      <c r="AB109" s="31">
        <f>+Tabla25[[#This Row],[META_ANTONIO_NARIÑO]]*Tabla25[[#This Row],[VALOR UNITARIO]]</f>
        <v>1897384.86</v>
      </c>
      <c r="AC109" s="31">
        <f>+Tabla25[[#This Row],[META_SUBRED]]*Tabla25[[#This Row],[VALOR UNITARIO]]</f>
        <v>0</v>
      </c>
      <c r="AD109" s="32">
        <f>+Tabla25[[#This Row],[META_DISTRITO]]*Tabla25[[#This Row],[VALOR UNITARIO]]</f>
        <v>0</v>
      </c>
      <c r="AE109" s="30">
        <f>SUM(Tabla25[[#This Row],[$_CANDELARIA]:[$_DISTRITO]])</f>
        <v>13555459.549799999</v>
      </c>
      <c r="AF109" s="32">
        <f>+Tabla25[[#This Row],[$_CENTRO_ORIENTE]]-Tabla25[[#This Row],[$_TOTAL]]</f>
        <v>-2710.5497999992222</v>
      </c>
      <c r="AG109" s="1">
        <v>9</v>
      </c>
      <c r="AH109" s="1">
        <v>12</v>
      </c>
      <c r="AI109" s="1">
        <v>8</v>
      </c>
      <c r="AJ109" s="1">
        <v>12</v>
      </c>
      <c r="AK109" s="1">
        <v>18</v>
      </c>
      <c r="AL109" s="1">
        <v>4</v>
      </c>
      <c r="AO109" s="1">
        <v>63</v>
      </c>
      <c r="AP109" s="1">
        <v>0</v>
      </c>
      <c r="AQ109" s="68">
        <f>+Tabla25[[#This Row],[META_CANDELARIA2]]-Tabla25[[#This Row],[META_CANDELARIA]]</f>
        <v>6.1334999999999997</v>
      </c>
      <c r="AR109" s="68">
        <f>+Tabla25[[#This Row],[META_CANDELARIA2]]-Tabla25[[#This Row],[META_CANDELARIA]]</f>
        <v>6.1334999999999997</v>
      </c>
      <c r="AS109" s="68">
        <f>+Tabla25[[#This Row],[META_CANDELARIA2]]-Tabla25[[#This Row],[META_CANDELARIA]]</f>
        <v>6.1334999999999997</v>
      </c>
    </row>
    <row r="110" spans="1:45" ht="52.5" thickTop="1" thickBot="1">
      <c r="A110" s="19" t="s">
        <v>82</v>
      </c>
      <c r="B110" s="20" t="s">
        <v>177</v>
      </c>
      <c r="C110" s="20" t="s">
        <v>108</v>
      </c>
      <c r="D110" s="21">
        <v>98</v>
      </c>
      <c r="E110" s="20" t="s">
        <v>189</v>
      </c>
      <c r="F110" s="20" t="s">
        <v>86</v>
      </c>
      <c r="G110" s="19" t="s">
        <v>87</v>
      </c>
      <c r="H110" s="19" t="s">
        <v>59</v>
      </c>
      <c r="I110" s="19" t="s">
        <v>56</v>
      </c>
      <c r="J110" s="22">
        <v>161342</v>
      </c>
      <c r="K110" s="5">
        <v>90</v>
      </c>
      <c r="L110" s="22">
        <f>+Tabla25[[#This Row],[VALOR UNITARIO]]*Tabla25[[#This Row],[META_CENTRO_ORIENTE]]</f>
        <v>14520780</v>
      </c>
      <c r="M110" s="41">
        <f>+Tabla25[[#This Row],[META_CENTRO_ORIENTE]]*4.55/100</f>
        <v>4.0949999999999998</v>
      </c>
      <c r="N110" s="42">
        <f>+Tabla25[[#This Row],[META_CENTRO_ORIENTE]]*22.8/100</f>
        <v>20.52</v>
      </c>
      <c r="O110" s="42">
        <f>+Tabla25[[#This Row],[META_CENTRO_ORIENTE]]*8.3/100</f>
        <v>7.4700000000000015</v>
      </c>
      <c r="P110" s="42">
        <f>+Tabla25[[#This Row],[META_CENTRO_ORIENTE]]*22.73/100</f>
        <v>20.457000000000001</v>
      </c>
      <c r="Q110" s="42">
        <f>+Tabla25[[#This Row],[META_CENTRO_ORIENTE]]*27.64/100</f>
        <v>24.875999999999998</v>
      </c>
      <c r="R110" s="42">
        <f>+Tabla25[[#This Row],[META_CENTRO_ORIENTE]]*14/100</f>
        <v>12.6</v>
      </c>
      <c r="S110" s="39">
        <v>0</v>
      </c>
      <c r="T110" s="40">
        <v>0</v>
      </c>
      <c r="U110" s="28">
        <f>+Tabla25[[#This Row],[META_CANDELARIA]]+Tabla25[[#This Row],[META_SANTA_FE]]+Tabla25[[#This Row],[META_MARTIRES]]+Tabla25[[#This Row],[META_SAN_CRISTOBAL]]+Tabla25[[#This Row],[META_RAFAEL_URIBE_URIBE]]+Tabla25[[#This Row],[META_ANTONIO_NARIÑO]]+Tabla25[[#This Row],[META_SUBRED]]+Tabla25[[#This Row],[META_DISTRITO]]</f>
        <v>90.018000000000001</v>
      </c>
      <c r="V110" s="29">
        <f>+Tabla25[[#This Row],[META_CENTRO_ORIENTE]]-Tabla25[[#This Row],[META_TOTAL]]</f>
        <v>-1.8000000000000682E-2</v>
      </c>
      <c r="W110" s="30">
        <f>+Tabla25[[#This Row],[VALOR UNITARIO]]*Tabla25[[#This Row],[META_CANDELARIA]]</f>
        <v>660695.49</v>
      </c>
      <c r="X110" s="31">
        <f>+Tabla25[[#This Row],[META_SANTA_FE]]*Tabla25[[#This Row],[VALOR UNITARIO]]</f>
        <v>3310737.84</v>
      </c>
      <c r="Y110" s="31">
        <f>+Tabla25[[#This Row],[META_MARTIRES]]*Tabla25[[#This Row],[VALOR UNITARIO]]</f>
        <v>1205224.7400000002</v>
      </c>
      <c r="Z110" s="31">
        <f>+Tabla25[[#This Row],[META_SAN_CRISTOBAL]]*Tabla25[[#This Row],[VALOR UNITARIO]]</f>
        <v>3300573.2940000002</v>
      </c>
      <c r="AA110" s="31">
        <f>+Tabla25[[#This Row],[META_RAFAEL_URIBE_URIBE]]*Tabla25[[#This Row],[VALOR UNITARIO]]</f>
        <v>4013543.5919999997</v>
      </c>
      <c r="AB110" s="31">
        <f>+Tabla25[[#This Row],[META_ANTONIO_NARIÑO]]*Tabla25[[#This Row],[VALOR UNITARIO]]</f>
        <v>2032909.2</v>
      </c>
      <c r="AC110" s="31">
        <f>+Tabla25[[#This Row],[META_SUBRED]]*Tabla25[[#This Row],[VALOR UNITARIO]]</f>
        <v>0</v>
      </c>
      <c r="AD110" s="32">
        <f>+Tabla25[[#This Row],[META_DISTRITO]]*Tabla25[[#This Row],[VALOR UNITARIO]]</f>
        <v>0</v>
      </c>
      <c r="AE110" s="30">
        <f>SUM(Tabla25[[#This Row],[$_CANDELARIA]:[$_DISTRITO]])</f>
        <v>14523684.155999999</v>
      </c>
      <c r="AF110" s="32">
        <f>+Tabla25[[#This Row],[$_CENTRO_ORIENTE]]-Tabla25[[#This Row],[$_TOTAL]]</f>
        <v>-2904.1559999994934</v>
      </c>
      <c r="AG110" s="1">
        <v>13</v>
      </c>
      <c r="AH110" s="1">
        <v>17</v>
      </c>
      <c r="AI110" s="1">
        <v>11</v>
      </c>
      <c r="AJ110" s="1">
        <v>17</v>
      </c>
      <c r="AK110" s="1">
        <v>26</v>
      </c>
      <c r="AL110" s="1">
        <v>6</v>
      </c>
      <c r="AO110" s="1">
        <v>90</v>
      </c>
      <c r="AP110" s="1">
        <v>0</v>
      </c>
      <c r="AQ110" s="68">
        <f>+Tabla25[[#This Row],[META_CANDELARIA2]]-Tabla25[[#This Row],[META_CANDELARIA]]</f>
        <v>8.9050000000000011</v>
      </c>
      <c r="AR110" s="68">
        <f>+Tabla25[[#This Row],[META_CANDELARIA2]]-Tabla25[[#This Row],[META_CANDELARIA]]</f>
        <v>8.9050000000000011</v>
      </c>
      <c r="AS110" s="68">
        <f>+Tabla25[[#This Row],[META_CANDELARIA2]]-Tabla25[[#This Row],[META_CANDELARIA]]</f>
        <v>8.9050000000000011</v>
      </c>
    </row>
    <row r="111" spans="1:45" ht="52.5" thickTop="1" thickBot="1">
      <c r="A111" s="19" t="s">
        <v>82</v>
      </c>
      <c r="B111" s="20" t="s">
        <v>177</v>
      </c>
      <c r="C111" s="20" t="s">
        <v>108</v>
      </c>
      <c r="D111" s="21">
        <v>99</v>
      </c>
      <c r="E111" s="20" t="s">
        <v>191</v>
      </c>
      <c r="F111" s="20" t="s">
        <v>86</v>
      </c>
      <c r="G111" s="19" t="s">
        <v>54</v>
      </c>
      <c r="H111" s="19" t="s">
        <v>59</v>
      </c>
      <c r="I111" s="19" t="s">
        <v>56</v>
      </c>
      <c r="J111" s="22">
        <v>5621568</v>
      </c>
      <c r="K111" s="5">
        <v>3</v>
      </c>
      <c r="L111" s="22">
        <f>+Tabla25[[#This Row],[VALOR UNITARIO]]*Tabla25[[#This Row],[META_CENTRO_ORIENTE]]</f>
        <v>16864704</v>
      </c>
      <c r="M111" s="41">
        <v>0</v>
      </c>
      <c r="N111" s="42">
        <v>0</v>
      </c>
      <c r="O111" s="42">
        <v>0</v>
      </c>
      <c r="P111" s="42">
        <v>3</v>
      </c>
      <c r="Q111" s="42">
        <v>0</v>
      </c>
      <c r="R111" s="42">
        <v>0</v>
      </c>
      <c r="S111" s="39">
        <v>0</v>
      </c>
      <c r="T111" s="40">
        <v>0</v>
      </c>
      <c r="U111" s="28">
        <f>+Tabla25[[#This Row],[META_CANDELARIA]]+Tabla25[[#This Row],[META_SANTA_FE]]+Tabla25[[#This Row],[META_MARTIRES]]+Tabla25[[#This Row],[META_SAN_CRISTOBAL]]+Tabla25[[#This Row],[META_RAFAEL_URIBE_URIBE]]+Tabla25[[#This Row],[META_ANTONIO_NARIÑO]]+Tabla25[[#This Row],[META_SUBRED]]+Tabla25[[#This Row],[META_DISTRITO]]</f>
        <v>3</v>
      </c>
      <c r="V111" s="29">
        <f>+Tabla25[[#This Row],[META_CENTRO_ORIENTE]]-Tabla25[[#This Row],[META_TOTAL]]</f>
        <v>0</v>
      </c>
      <c r="W111" s="30">
        <f>+Tabla25[[#This Row],[VALOR UNITARIO]]*Tabla25[[#This Row],[META_CANDELARIA]]</f>
        <v>0</v>
      </c>
      <c r="X111" s="31">
        <f>+Tabla25[[#This Row],[META_SANTA_FE]]*Tabla25[[#This Row],[VALOR UNITARIO]]</f>
        <v>0</v>
      </c>
      <c r="Y111" s="31">
        <f>+Tabla25[[#This Row],[META_MARTIRES]]*Tabla25[[#This Row],[VALOR UNITARIO]]</f>
        <v>0</v>
      </c>
      <c r="Z111" s="31">
        <f>+Tabla25[[#This Row],[META_SAN_CRISTOBAL]]*Tabla25[[#This Row],[VALOR UNITARIO]]</f>
        <v>16864704</v>
      </c>
      <c r="AA111" s="31">
        <f>+Tabla25[[#This Row],[META_RAFAEL_URIBE_URIBE]]*Tabla25[[#This Row],[VALOR UNITARIO]]</f>
        <v>0</v>
      </c>
      <c r="AB111" s="31">
        <f>+Tabla25[[#This Row],[META_ANTONIO_NARIÑO]]*Tabla25[[#This Row],[VALOR UNITARIO]]</f>
        <v>0</v>
      </c>
      <c r="AC111" s="31">
        <f>+Tabla25[[#This Row],[META_SUBRED]]*Tabla25[[#This Row],[VALOR UNITARIO]]</f>
        <v>0</v>
      </c>
      <c r="AD111" s="32">
        <f>+Tabla25[[#This Row],[META_DISTRITO]]*Tabla25[[#This Row],[VALOR UNITARIO]]</f>
        <v>0</v>
      </c>
      <c r="AE111" s="30">
        <f>SUM(Tabla25[[#This Row],[$_CANDELARIA]:[$_DISTRITO]])</f>
        <v>16864704</v>
      </c>
      <c r="AF111" s="32">
        <f>+Tabla25[[#This Row],[$_CENTRO_ORIENTE]]-Tabla25[[#This Row],[$_TOTAL]]</f>
        <v>0</v>
      </c>
      <c r="AM111" s="1">
        <v>3</v>
      </c>
      <c r="AO111" s="1">
        <v>3</v>
      </c>
      <c r="AP111" s="1">
        <v>0</v>
      </c>
      <c r="AQ111" s="68">
        <f>+Tabla25[[#This Row],[META_CANDELARIA2]]-Tabla25[[#This Row],[META_CANDELARIA]]</f>
        <v>0</v>
      </c>
      <c r="AR111" s="68">
        <f>+Tabla25[[#This Row],[META_CANDELARIA2]]-Tabla25[[#This Row],[META_CANDELARIA]]</f>
        <v>0</v>
      </c>
      <c r="AS111" s="68">
        <f>+Tabla25[[#This Row],[META_CANDELARIA2]]-Tabla25[[#This Row],[META_CANDELARIA]]</f>
        <v>0</v>
      </c>
    </row>
    <row r="112" spans="1:45" ht="39.75" thickTop="1" thickBot="1">
      <c r="A112" s="19" t="s">
        <v>82</v>
      </c>
      <c r="B112" s="20" t="s">
        <v>177</v>
      </c>
      <c r="C112" s="20" t="s">
        <v>116</v>
      </c>
      <c r="D112" s="21">
        <v>100</v>
      </c>
      <c r="E112" s="20" t="s">
        <v>193</v>
      </c>
      <c r="F112" s="20" t="s">
        <v>86</v>
      </c>
      <c r="G112" s="19" t="s">
        <v>118</v>
      </c>
      <c r="H112" s="19" t="s">
        <v>59</v>
      </c>
      <c r="I112" s="19" t="s">
        <v>56</v>
      </c>
      <c r="J112" s="22">
        <v>199714</v>
      </c>
      <c r="K112" s="5">
        <v>120</v>
      </c>
      <c r="L112" s="22">
        <f>+Tabla25[[#This Row],[VALOR UNITARIO]]*Tabla25[[#This Row],[META_CENTRO_ORIENTE]]</f>
        <v>23965680</v>
      </c>
      <c r="M112" s="41">
        <f>+Tabla25[[#This Row],[META_CENTRO_ORIENTE]]*4.55/100</f>
        <v>5.46</v>
      </c>
      <c r="N112" s="42">
        <f>+Tabla25[[#This Row],[META_CENTRO_ORIENTE]]*22.8/100</f>
        <v>27.36</v>
      </c>
      <c r="O112" s="42">
        <f>+Tabla25[[#This Row],[META_CENTRO_ORIENTE]]*8.3/100</f>
        <v>9.9600000000000009</v>
      </c>
      <c r="P112" s="42">
        <f>+Tabla25[[#This Row],[META_CENTRO_ORIENTE]]*22.73/100</f>
        <v>27.276</v>
      </c>
      <c r="Q112" s="42">
        <f>+Tabla25[[#This Row],[META_CENTRO_ORIENTE]]*27.64/100</f>
        <v>33.167999999999999</v>
      </c>
      <c r="R112" s="42">
        <f>+Tabla25[[#This Row],[META_CENTRO_ORIENTE]]*14/100</f>
        <v>16.8</v>
      </c>
      <c r="S112" s="39">
        <v>0</v>
      </c>
      <c r="T112" s="40">
        <v>0</v>
      </c>
      <c r="U112" s="28">
        <f>+Tabla25[[#This Row],[META_CANDELARIA]]+Tabla25[[#This Row],[META_SANTA_FE]]+Tabla25[[#This Row],[META_MARTIRES]]+Tabla25[[#This Row],[META_SAN_CRISTOBAL]]+Tabla25[[#This Row],[META_RAFAEL_URIBE_URIBE]]+Tabla25[[#This Row],[META_ANTONIO_NARIÑO]]+Tabla25[[#This Row],[META_SUBRED]]+Tabla25[[#This Row],[META_DISTRITO]]</f>
        <v>120.02399999999999</v>
      </c>
      <c r="V112" s="29">
        <f>+Tabla25[[#This Row],[META_CENTRO_ORIENTE]]-Tabla25[[#This Row],[META_TOTAL]]</f>
        <v>-2.3999999999986699E-2</v>
      </c>
      <c r="W112" s="30">
        <f>+Tabla25[[#This Row],[VALOR UNITARIO]]*Tabla25[[#This Row],[META_CANDELARIA]]</f>
        <v>1090438.44</v>
      </c>
      <c r="X112" s="31">
        <f>+Tabla25[[#This Row],[META_SANTA_FE]]*Tabla25[[#This Row],[VALOR UNITARIO]]</f>
        <v>5464175.04</v>
      </c>
      <c r="Y112" s="31">
        <f>+Tabla25[[#This Row],[META_MARTIRES]]*Tabla25[[#This Row],[VALOR UNITARIO]]</f>
        <v>1989151.4400000002</v>
      </c>
      <c r="Z112" s="31">
        <f>+Tabla25[[#This Row],[META_SAN_CRISTOBAL]]*Tabla25[[#This Row],[VALOR UNITARIO]]</f>
        <v>5447399.0640000002</v>
      </c>
      <c r="AA112" s="31">
        <f>+Tabla25[[#This Row],[META_RAFAEL_URIBE_URIBE]]*Tabla25[[#This Row],[VALOR UNITARIO]]</f>
        <v>6624113.9519999996</v>
      </c>
      <c r="AB112" s="31">
        <f>+Tabla25[[#This Row],[META_ANTONIO_NARIÑO]]*Tabla25[[#This Row],[VALOR UNITARIO]]</f>
        <v>3355195.2</v>
      </c>
      <c r="AC112" s="31">
        <f>+Tabla25[[#This Row],[META_SUBRED]]*Tabla25[[#This Row],[VALOR UNITARIO]]</f>
        <v>0</v>
      </c>
      <c r="AD112" s="32">
        <f>+Tabla25[[#This Row],[META_DISTRITO]]*Tabla25[[#This Row],[VALOR UNITARIO]]</f>
        <v>0</v>
      </c>
      <c r="AE112" s="30">
        <f>SUM(Tabla25[[#This Row],[$_CANDELARIA]:[$_DISTRITO]])</f>
        <v>23970473.136</v>
      </c>
      <c r="AF112" s="32">
        <f>+Tabla25[[#This Row],[$_CENTRO_ORIENTE]]-Tabla25[[#This Row],[$_TOTAL]]</f>
        <v>-4793.1359999999404</v>
      </c>
      <c r="AG112" s="1">
        <v>20</v>
      </c>
      <c r="AH112" s="1">
        <v>19</v>
      </c>
      <c r="AI112" s="1">
        <v>19</v>
      </c>
      <c r="AJ112" s="1">
        <v>9</v>
      </c>
      <c r="AK112" s="1">
        <v>43</v>
      </c>
      <c r="AL112" s="1">
        <v>10</v>
      </c>
      <c r="AO112" s="1">
        <v>120</v>
      </c>
      <c r="AP112" s="1">
        <v>0</v>
      </c>
      <c r="AQ112" s="68">
        <f>+Tabla25[[#This Row],[META_CANDELARIA2]]-Tabla25[[#This Row],[META_CANDELARIA]]</f>
        <v>14.54</v>
      </c>
      <c r="AR112" s="68">
        <f>+Tabla25[[#This Row],[META_CANDELARIA2]]-Tabla25[[#This Row],[META_CANDELARIA]]</f>
        <v>14.54</v>
      </c>
      <c r="AS112" s="68">
        <f>+Tabla25[[#This Row],[META_CANDELARIA2]]-Tabla25[[#This Row],[META_CANDELARIA]]</f>
        <v>14.54</v>
      </c>
    </row>
    <row r="113" spans="1:45" ht="65.25" thickTop="1" thickBot="1">
      <c r="A113" s="19" t="s">
        <v>82</v>
      </c>
      <c r="B113" s="20" t="s">
        <v>195</v>
      </c>
      <c r="C113" s="20" t="s">
        <v>84</v>
      </c>
      <c r="D113" s="21">
        <v>101</v>
      </c>
      <c r="E113" s="20" t="s">
        <v>196</v>
      </c>
      <c r="F113" s="20" t="s">
        <v>86</v>
      </c>
      <c r="G113" s="19" t="s">
        <v>87</v>
      </c>
      <c r="H113" s="19" t="s">
        <v>59</v>
      </c>
      <c r="I113" s="19" t="s">
        <v>56</v>
      </c>
      <c r="J113" s="22">
        <v>322686</v>
      </c>
      <c r="K113" s="5">
        <v>30.000003098987872</v>
      </c>
      <c r="L113" s="22">
        <f>+Tabla25[[#This Row],[VALOR UNITARIO]]*Tabla25[[#This Row],[META_CENTRO_ORIENTE]]</f>
        <v>9680581</v>
      </c>
      <c r="M113" s="41">
        <f>+Tabla25[[#This Row],[META_CENTRO_ORIENTE]]*4.55/100</f>
        <v>1.3650001410039483</v>
      </c>
      <c r="N113" s="42">
        <f>+Tabla25[[#This Row],[META_CENTRO_ORIENTE]]*22.8/100</f>
        <v>6.840000706569235</v>
      </c>
      <c r="O113" s="42">
        <f>+Tabla25[[#This Row],[META_CENTRO_ORIENTE]]*8.3/100</f>
        <v>2.4900002572159936</v>
      </c>
      <c r="P113" s="42">
        <f>+Tabla25[[#This Row],[META_CENTRO_ORIENTE]]*22.73/100</f>
        <v>6.8190007043999437</v>
      </c>
      <c r="Q113" s="42">
        <f>+Tabla25[[#This Row],[META_CENTRO_ORIENTE]]*27.64/100</f>
        <v>8.2920008565602483</v>
      </c>
      <c r="R113" s="42">
        <f>+Tabla25[[#This Row],[META_CENTRO_ORIENTE]]*14/100</f>
        <v>4.2000004338583024</v>
      </c>
      <c r="S113" s="39">
        <v>0</v>
      </c>
      <c r="T113" s="40">
        <v>0</v>
      </c>
      <c r="U113" s="28">
        <f>+Tabla25[[#This Row],[META_CANDELARIA]]+Tabla25[[#This Row],[META_SANTA_FE]]+Tabla25[[#This Row],[META_MARTIRES]]+Tabla25[[#This Row],[META_SAN_CRISTOBAL]]+Tabla25[[#This Row],[META_RAFAEL_URIBE_URIBE]]+Tabla25[[#This Row],[META_ANTONIO_NARIÑO]]+Tabla25[[#This Row],[META_SUBRED]]+Tabla25[[#This Row],[META_DISTRITO]]</f>
        <v>30.006003099607671</v>
      </c>
      <c r="V113" s="29">
        <f>+Tabla25[[#This Row],[META_CENTRO_ORIENTE]]-Tabla25[[#This Row],[META_TOTAL]]</f>
        <v>-6.0000006197995503E-3</v>
      </c>
      <c r="W113" s="30">
        <f>+Tabla25[[#This Row],[VALOR UNITARIO]]*Tabla25[[#This Row],[META_CANDELARIA]]</f>
        <v>440466.43550000008</v>
      </c>
      <c r="X113" s="31">
        <f>+Tabla25[[#This Row],[META_SANTA_FE]]*Tabla25[[#This Row],[VALOR UNITARIO]]</f>
        <v>2207172.4680000003</v>
      </c>
      <c r="Y113" s="31">
        <f>+Tabla25[[#This Row],[META_MARTIRES]]*Tabla25[[#This Row],[VALOR UNITARIO]]</f>
        <v>803488.22300000011</v>
      </c>
      <c r="Z113" s="31">
        <f>+Tabla25[[#This Row],[META_SAN_CRISTOBAL]]*Tabla25[[#This Row],[VALOR UNITARIO]]</f>
        <v>2200396.0613000002</v>
      </c>
      <c r="AA113" s="31">
        <f>+Tabla25[[#This Row],[META_RAFAEL_URIBE_URIBE]]*Tabla25[[#This Row],[VALOR UNITARIO]]</f>
        <v>2675712.5884000002</v>
      </c>
      <c r="AB113" s="31">
        <f>+Tabla25[[#This Row],[META_ANTONIO_NARIÑO]]*Tabla25[[#This Row],[VALOR UNITARIO]]</f>
        <v>1355281.34</v>
      </c>
      <c r="AC113" s="31">
        <f>+Tabla25[[#This Row],[META_SUBRED]]*Tabla25[[#This Row],[VALOR UNITARIO]]</f>
        <v>0</v>
      </c>
      <c r="AD113" s="32">
        <f>+Tabla25[[#This Row],[META_DISTRITO]]*Tabla25[[#This Row],[VALOR UNITARIO]]</f>
        <v>0</v>
      </c>
      <c r="AE113" s="30">
        <f>SUM(Tabla25[[#This Row],[$_CANDELARIA]:[$_DISTRITO]])</f>
        <v>9682517.1162000019</v>
      </c>
      <c r="AF113" s="32">
        <f>+Tabla25[[#This Row],[$_CENTRO_ORIENTE]]-Tabla25[[#This Row],[$_TOTAL]]</f>
        <v>-1936.1162000019103</v>
      </c>
      <c r="AG113" s="1">
        <v>7</v>
      </c>
      <c r="AH113" s="1">
        <v>7</v>
      </c>
      <c r="AI113" s="1">
        <v>16.000003098987801</v>
      </c>
      <c r="AJ113" s="1">
        <v>0</v>
      </c>
      <c r="AK113" s="1">
        <v>0</v>
      </c>
      <c r="AL113" s="1">
        <v>0</v>
      </c>
      <c r="AO113" s="1">
        <v>30.000003098987801</v>
      </c>
      <c r="AP113" s="1">
        <v>7.1054273576010019E-14</v>
      </c>
      <c r="AQ113" s="68">
        <f>+Tabla25[[#This Row],[META_CANDELARIA2]]-Tabla25[[#This Row],[META_CANDELARIA]]</f>
        <v>5.6349998589960517</v>
      </c>
      <c r="AR113" s="68">
        <f>+Tabla25[[#This Row],[META_CANDELARIA2]]-Tabla25[[#This Row],[META_CANDELARIA]]</f>
        <v>5.6349998589960517</v>
      </c>
      <c r="AS113" s="68">
        <f>+Tabla25[[#This Row],[META_CANDELARIA2]]-Tabla25[[#This Row],[META_CANDELARIA]]</f>
        <v>5.6349998589960517</v>
      </c>
    </row>
    <row r="114" spans="1:45" ht="65.25" thickTop="1" thickBot="1">
      <c r="A114" s="19" t="s">
        <v>82</v>
      </c>
      <c r="B114" s="20" t="s">
        <v>195</v>
      </c>
      <c r="C114" s="20" t="s">
        <v>108</v>
      </c>
      <c r="D114" s="21">
        <v>102</v>
      </c>
      <c r="E114" s="20" t="s">
        <v>197</v>
      </c>
      <c r="F114" s="20" t="s">
        <v>86</v>
      </c>
      <c r="G114" s="19" t="s">
        <v>87</v>
      </c>
      <c r="H114" s="19" t="s">
        <v>59</v>
      </c>
      <c r="I114" s="19" t="s">
        <v>56</v>
      </c>
      <c r="J114" s="22">
        <v>322686</v>
      </c>
      <c r="K114" s="5">
        <v>69</v>
      </c>
      <c r="L114" s="22">
        <f>+Tabla25[[#This Row],[VALOR UNITARIO]]*Tabla25[[#This Row],[META_CENTRO_ORIENTE]]</f>
        <v>22265334</v>
      </c>
      <c r="M114" s="41">
        <f>+Tabla25[[#This Row],[META_CENTRO_ORIENTE]]*4.55/100</f>
        <v>3.1395</v>
      </c>
      <c r="N114" s="42">
        <f>+Tabla25[[#This Row],[META_CENTRO_ORIENTE]]*22.8/100</f>
        <v>15.732000000000001</v>
      </c>
      <c r="O114" s="42">
        <f>+Tabla25[[#This Row],[META_CENTRO_ORIENTE]]*8.3/100</f>
        <v>5.7270000000000003</v>
      </c>
      <c r="P114" s="42">
        <f>+Tabla25[[#This Row],[META_CENTRO_ORIENTE]]*22.73/100</f>
        <v>15.683700000000002</v>
      </c>
      <c r="Q114" s="42">
        <f>+Tabla25[[#This Row],[META_CENTRO_ORIENTE]]*27.64/100</f>
        <v>19.0716</v>
      </c>
      <c r="R114" s="42">
        <f>+Tabla25[[#This Row],[META_CENTRO_ORIENTE]]*14/100</f>
        <v>9.66</v>
      </c>
      <c r="S114" s="39">
        <v>0</v>
      </c>
      <c r="T114" s="40">
        <v>0</v>
      </c>
      <c r="U114" s="28">
        <f>+Tabla25[[#This Row],[META_CANDELARIA]]+Tabla25[[#This Row],[META_SANTA_FE]]+Tabla25[[#This Row],[META_MARTIRES]]+Tabla25[[#This Row],[META_SAN_CRISTOBAL]]+Tabla25[[#This Row],[META_RAFAEL_URIBE_URIBE]]+Tabla25[[#This Row],[META_ANTONIO_NARIÑO]]+Tabla25[[#This Row],[META_SUBRED]]+Tabla25[[#This Row],[META_DISTRITO]]</f>
        <v>69.013800000000003</v>
      </c>
      <c r="V114" s="29">
        <f>+Tabla25[[#This Row],[META_CENTRO_ORIENTE]]-Tabla25[[#This Row],[META_TOTAL]]</f>
        <v>-1.3800000000003365E-2</v>
      </c>
      <c r="W114" s="30">
        <f>+Tabla25[[#This Row],[VALOR UNITARIO]]*Tabla25[[#This Row],[META_CANDELARIA]]</f>
        <v>1013072.697</v>
      </c>
      <c r="X114" s="31">
        <f>+Tabla25[[#This Row],[META_SANTA_FE]]*Tabla25[[#This Row],[VALOR UNITARIO]]</f>
        <v>5076496.1520000007</v>
      </c>
      <c r="Y114" s="31">
        <f>+Tabla25[[#This Row],[META_MARTIRES]]*Tabla25[[#This Row],[VALOR UNITARIO]]</f>
        <v>1848022.7220000001</v>
      </c>
      <c r="Z114" s="31">
        <f>+Tabla25[[#This Row],[META_SAN_CRISTOBAL]]*Tabla25[[#This Row],[VALOR UNITARIO]]</f>
        <v>5060910.4182000002</v>
      </c>
      <c r="AA114" s="31">
        <f>+Tabla25[[#This Row],[META_RAFAEL_URIBE_URIBE]]*Tabla25[[#This Row],[VALOR UNITARIO]]</f>
        <v>6154138.3175999997</v>
      </c>
      <c r="AB114" s="31">
        <f>+Tabla25[[#This Row],[META_ANTONIO_NARIÑO]]*Tabla25[[#This Row],[VALOR UNITARIO]]</f>
        <v>3117146.7600000002</v>
      </c>
      <c r="AC114" s="31">
        <f>+Tabla25[[#This Row],[META_SUBRED]]*Tabla25[[#This Row],[VALOR UNITARIO]]</f>
        <v>0</v>
      </c>
      <c r="AD114" s="32">
        <f>+Tabla25[[#This Row],[META_DISTRITO]]*Tabla25[[#This Row],[VALOR UNITARIO]]</f>
        <v>0</v>
      </c>
      <c r="AE114" s="30">
        <f>SUM(Tabla25[[#This Row],[$_CANDELARIA]:[$_DISTRITO]])</f>
        <v>22269787.066800002</v>
      </c>
      <c r="AF114" s="32">
        <f>+Tabla25[[#This Row],[$_CENTRO_ORIENTE]]-Tabla25[[#This Row],[$_TOTAL]]</f>
        <v>-4453.0668000020087</v>
      </c>
      <c r="AO114" s="1">
        <v>0</v>
      </c>
      <c r="AP114" s="1">
        <v>69</v>
      </c>
      <c r="AQ114" s="68">
        <f>+Tabla25[[#This Row],[META_CANDELARIA2]]-Tabla25[[#This Row],[META_CANDELARIA]]</f>
        <v>-3.1395</v>
      </c>
      <c r="AR114" s="68">
        <f>+Tabla25[[#This Row],[META_CANDELARIA2]]-Tabla25[[#This Row],[META_CANDELARIA]]</f>
        <v>-3.1395</v>
      </c>
      <c r="AS114" s="68">
        <f>+Tabla25[[#This Row],[META_CANDELARIA2]]-Tabla25[[#This Row],[META_CANDELARIA]]</f>
        <v>-3.1395</v>
      </c>
    </row>
    <row r="115" spans="1:45" ht="65.25" thickTop="1" thickBot="1">
      <c r="A115" s="19" t="s">
        <v>82</v>
      </c>
      <c r="B115" s="20" t="s">
        <v>195</v>
      </c>
      <c r="C115" s="20" t="s">
        <v>116</v>
      </c>
      <c r="D115" s="21">
        <v>103</v>
      </c>
      <c r="E115" s="20" t="s">
        <v>198</v>
      </c>
      <c r="F115" s="20" t="s">
        <v>86</v>
      </c>
      <c r="G115" s="19" t="s">
        <v>87</v>
      </c>
      <c r="H115" s="19" t="s">
        <v>59</v>
      </c>
      <c r="I115" s="19" t="s">
        <v>56</v>
      </c>
      <c r="J115" s="22">
        <v>53781</v>
      </c>
      <c r="K115" s="5">
        <v>366.00001859392722</v>
      </c>
      <c r="L115" s="22">
        <f>+Tabla25[[#This Row],[VALOR UNITARIO]]*Tabla25[[#This Row],[META_CENTRO_ORIENTE]]</f>
        <v>19683847</v>
      </c>
      <c r="M115" s="41">
        <f>+Tabla25[[#This Row],[META_CENTRO_ORIENTE]]*4.55/100</f>
        <v>16.653000846023687</v>
      </c>
      <c r="N115" s="42">
        <f>+Tabla25[[#This Row],[META_CENTRO_ORIENTE]]*22.8/100</f>
        <v>83.448004239415411</v>
      </c>
      <c r="O115" s="42">
        <f>+Tabla25[[#This Row],[META_CENTRO_ORIENTE]]*8.3/100</f>
        <v>30.378001543295962</v>
      </c>
      <c r="P115" s="42">
        <f>+Tabla25[[#This Row],[META_CENTRO_ORIENTE]]*22.73/100</f>
        <v>83.191804226399654</v>
      </c>
      <c r="Q115" s="42">
        <f>+Tabla25[[#This Row],[META_CENTRO_ORIENTE]]*27.64/100</f>
        <v>101.1624051393615</v>
      </c>
      <c r="R115" s="42">
        <f>+Tabla25[[#This Row],[META_CENTRO_ORIENTE]]*14/100</f>
        <v>51.240002603149811</v>
      </c>
      <c r="S115" s="39">
        <v>0</v>
      </c>
      <c r="T115" s="40">
        <v>0</v>
      </c>
      <c r="U115" s="28">
        <f>+Tabla25[[#This Row],[META_CANDELARIA]]+Tabla25[[#This Row],[META_SANTA_FE]]+Tabla25[[#This Row],[META_MARTIRES]]+Tabla25[[#This Row],[META_SAN_CRISTOBAL]]+Tabla25[[#This Row],[META_RAFAEL_URIBE_URIBE]]+Tabla25[[#This Row],[META_ANTONIO_NARIÑO]]+Tabla25[[#This Row],[META_SUBRED]]+Tabla25[[#This Row],[META_DISTRITO]]</f>
        <v>366.07321859764602</v>
      </c>
      <c r="V115" s="29">
        <f>+Tabla25[[#This Row],[META_CENTRO_ORIENTE]]-Tabla25[[#This Row],[META_TOTAL]]</f>
        <v>-7.320000371879587E-2</v>
      </c>
      <c r="W115" s="30">
        <f>+Tabla25[[#This Row],[VALOR UNITARIO]]*Tabla25[[#This Row],[META_CANDELARIA]]</f>
        <v>895615.03849999991</v>
      </c>
      <c r="X115" s="31">
        <f>+Tabla25[[#This Row],[META_SANTA_FE]]*Tabla25[[#This Row],[VALOR UNITARIO]]</f>
        <v>4487917.1160000004</v>
      </c>
      <c r="Y115" s="31">
        <f>+Tabla25[[#This Row],[META_MARTIRES]]*Tabla25[[#This Row],[VALOR UNITARIO]]</f>
        <v>1633759.3010000002</v>
      </c>
      <c r="Z115" s="31">
        <f>+Tabla25[[#This Row],[META_SAN_CRISTOBAL]]*Tabla25[[#This Row],[VALOR UNITARIO]]</f>
        <v>4474138.4231000002</v>
      </c>
      <c r="AA115" s="31">
        <f>+Tabla25[[#This Row],[META_RAFAEL_URIBE_URIBE]]*Tabla25[[#This Row],[VALOR UNITARIO]]</f>
        <v>5440615.310800001</v>
      </c>
      <c r="AB115" s="31">
        <f>+Tabla25[[#This Row],[META_ANTONIO_NARIÑO]]*Tabla25[[#This Row],[VALOR UNITARIO]]</f>
        <v>2755738.58</v>
      </c>
      <c r="AC115" s="31">
        <f>+Tabla25[[#This Row],[META_SUBRED]]*Tabla25[[#This Row],[VALOR UNITARIO]]</f>
        <v>0</v>
      </c>
      <c r="AD115" s="32">
        <f>+Tabla25[[#This Row],[META_DISTRITO]]*Tabla25[[#This Row],[VALOR UNITARIO]]</f>
        <v>0</v>
      </c>
      <c r="AE115" s="30">
        <f>SUM(Tabla25[[#This Row],[$_CANDELARIA]:[$_DISTRITO]])</f>
        <v>19687783.769400001</v>
      </c>
      <c r="AF115" s="32">
        <f>+Tabla25[[#This Row],[$_CENTRO_ORIENTE]]-Tabla25[[#This Row],[$_TOTAL]]</f>
        <v>-3936.7694000005722</v>
      </c>
      <c r="AG115" s="1">
        <v>83</v>
      </c>
      <c r="AH115" s="1">
        <v>80.000018593926995</v>
      </c>
      <c r="AI115" s="1">
        <v>203</v>
      </c>
      <c r="AJ115" s="1">
        <v>0</v>
      </c>
      <c r="AK115" s="1">
        <v>0</v>
      </c>
      <c r="AL115" s="1">
        <v>0</v>
      </c>
      <c r="AO115" s="1">
        <v>366.000018593927</v>
      </c>
      <c r="AP115" s="1">
        <v>0</v>
      </c>
      <c r="AQ115" s="68">
        <f>+Tabla25[[#This Row],[META_CANDELARIA2]]-Tabla25[[#This Row],[META_CANDELARIA]]</f>
        <v>66.346999153976313</v>
      </c>
      <c r="AR115" s="68">
        <f>+Tabla25[[#This Row],[META_CANDELARIA2]]-Tabla25[[#This Row],[META_CANDELARIA]]</f>
        <v>66.346999153976313</v>
      </c>
      <c r="AS115" s="68">
        <f>+Tabla25[[#This Row],[META_CANDELARIA2]]-Tabla25[[#This Row],[META_CANDELARIA]]</f>
        <v>66.346999153976313</v>
      </c>
    </row>
    <row r="116" spans="1:45" ht="65.25" thickTop="1" thickBot="1">
      <c r="A116" s="19" t="s">
        <v>82</v>
      </c>
      <c r="B116" s="20" t="s">
        <v>195</v>
      </c>
      <c r="C116" s="20" t="s">
        <v>84</v>
      </c>
      <c r="D116" s="21">
        <v>104</v>
      </c>
      <c r="E116" s="20" t="s">
        <v>199</v>
      </c>
      <c r="F116" s="20" t="s">
        <v>86</v>
      </c>
      <c r="G116" s="19" t="s">
        <v>87</v>
      </c>
      <c r="H116" s="19" t="s">
        <v>59</v>
      </c>
      <c r="I116" s="19" t="s">
        <v>56</v>
      </c>
      <c r="J116" s="22">
        <v>210809</v>
      </c>
      <c r="K116" s="5">
        <v>0</v>
      </c>
      <c r="L116" s="22">
        <f>+Tabla25[[#This Row],[VALOR UNITARIO]]*Tabla25[[#This Row],[META_CENTRO_ORIENTE]]</f>
        <v>0</v>
      </c>
      <c r="M116" s="41">
        <f>+Tabla25[[#This Row],[META_CENTRO_ORIENTE]]*4.55/100</f>
        <v>0</v>
      </c>
      <c r="N116" s="42">
        <f>+Tabla25[[#This Row],[META_CENTRO_ORIENTE]]*22.8/100</f>
        <v>0</v>
      </c>
      <c r="O116" s="42">
        <f>+Tabla25[[#This Row],[META_CENTRO_ORIENTE]]*8.3/100</f>
        <v>0</v>
      </c>
      <c r="P116" s="42">
        <f>+Tabla25[[#This Row],[META_CENTRO_ORIENTE]]*22.73/100</f>
        <v>0</v>
      </c>
      <c r="Q116" s="42">
        <f>+Tabla25[[#This Row],[META_CENTRO_ORIENTE]]*27.64/100</f>
        <v>0</v>
      </c>
      <c r="R116" s="42">
        <f>+Tabla25[[#This Row],[META_CENTRO_ORIENTE]]*14/100</f>
        <v>0</v>
      </c>
      <c r="S116" s="39">
        <v>0</v>
      </c>
      <c r="T116" s="40">
        <v>0</v>
      </c>
      <c r="U116" s="28">
        <f>+Tabla25[[#This Row],[META_CANDELARIA]]+Tabla25[[#This Row],[META_SANTA_FE]]+Tabla25[[#This Row],[META_MARTIRES]]+Tabla25[[#This Row],[META_SAN_CRISTOBAL]]+Tabla25[[#This Row],[META_RAFAEL_URIBE_URIBE]]+Tabla25[[#This Row],[META_ANTONIO_NARIÑO]]+Tabla25[[#This Row],[META_SUBRED]]+Tabla25[[#This Row],[META_DISTRITO]]</f>
        <v>0</v>
      </c>
      <c r="V116" s="29">
        <f>+Tabla25[[#This Row],[META_CENTRO_ORIENTE]]-Tabla25[[#This Row],[META_TOTAL]]</f>
        <v>0</v>
      </c>
      <c r="W116" s="30">
        <f>+Tabla25[[#This Row],[VALOR UNITARIO]]*Tabla25[[#This Row],[META_CANDELARIA]]</f>
        <v>0</v>
      </c>
      <c r="X116" s="31">
        <f>+Tabla25[[#This Row],[META_SANTA_FE]]*Tabla25[[#This Row],[VALOR UNITARIO]]</f>
        <v>0</v>
      </c>
      <c r="Y116" s="31">
        <f>+Tabla25[[#This Row],[META_MARTIRES]]*Tabla25[[#This Row],[VALOR UNITARIO]]</f>
        <v>0</v>
      </c>
      <c r="Z116" s="31">
        <f>+Tabla25[[#This Row],[META_SAN_CRISTOBAL]]*Tabla25[[#This Row],[VALOR UNITARIO]]</f>
        <v>0</v>
      </c>
      <c r="AA116" s="31">
        <f>+Tabla25[[#This Row],[META_RAFAEL_URIBE_URIBE]]*Tabla25[[#This Row],[VALOR UNITARIO]]</f>
        <v>0</v>
      </c>
      <c r="AB116" s="31">
        <f>+Tabla25[[#This Row],[META_ANTONIO_NARIÑO]]*Tabla25[[#This Row],[VALOR UNITARIO]]</f>
        <v>0</v>
      </c>
      <c r="AC116" s="31">
        <f>+Tabla25[[#This Row],[META_SUBRED]]*Tabla25[[#This Row],[VALOR UNITARIO]]</f>
        <v>0</v>
      </c>
      <c r="AD116" s="32">
        <f>+Tabla25[[#This Row],[META_DISTRITO]]*Tabla25[[#This Row],[VALOR UNITARIO]]</f>
        <v>0</v>
      </c>
      <c r="AE116" s="30">
        <f>SUM(Tabla25[[#This Row],[$_CANDELARIA]:[$_DISTRITO]])</f>
        <v>0</v>
      </c>
      <c r="AF116" s="32">
        <f>+Tabla25[[#This Row],[$_CENTRO_ORIENTE]]-Tabla25[[#This Row],[$_TOTAL]]</f>
        <v>0</v>
      </c>
      <c r="AG116" s="1">
        <v>16</v>
      </c>
      <c r="AH116" s="1">
        <v>15</v>
      </c>
      <c r="AI116" s="1">
        <v>38</v>
      </c>
      <c r="AJ116" s="1">
        <v>0</v>
      </c>
      <c r="AK116" s="1">
        <v>0</v>
      </c>
      <c r="AL116" s="1">
        <v>0</v>
      </c>
      <c r="AO116" s="1">
        <v>69</v>
      </c>
      <c r="AP116" s="1">
        <v>-69</v>
      </c>
      <c r="AQ116" s="68">
        <f>+Tabla25[[#This Row],[META_CANDELARIA2]]-Tabla25[[#This Row],[META_CANDELARIA]]</f>
        <v>16</v>
      </c>
      <c r="AR116" s="68">
        <f>+Tabla25[[#This Row],[META_CANDELARIA2]]-Tabla25[[#This Row],[META_CANDELARIA]]</f>
        <v>16</v>
      </c>
      <c r="AS116" s="68">
        <f>+Tabla25[[#This Row],[META_CANDELARIA2]]-Tabla25[[#This Row],[META_CANDELARIA]]</f>
        <v>16</v>
      </c>
    </row>
    <row r="117" spans="1:45" ht="65.25" thickTop="1" thickBot="1">
      <c r="A117" s="19" t="s">
        <v>82</v>
      </c>
      <c r="B117" s="20" t="s">
        <v>195</v>
      </c>
      <c r="C117" s="20" t="s">
        <v>116</v>
      </c>
      <c r="D117" s="21">
        <v>105</v>
      </c>
      <c r="E117" s="20" t="s">
        <v>200</v>
      </c>
      <c r="F117" s="20" t="s">
        <v>86</v>
      </c>
      <c r="G117" s="19" t="s">
        <v>118</v>
      </c>
      <c r="H117" s="19" t="s">
        <v>59</v>
      </c>
      <c r="I117" s="19" t="s">
        <v>56</v>
      </c>
      <c r="J117" s="22">
        <v>281078</v>
      </c>
      <c r="K117" s="5">
        <v>60</v>
      </c>
      <c r="L117" s="22">
        <f>+Tabla25[[#This Row],[VALOR UNITARIO]]*Tabla25[[#This Row],[META_CENTRO_ORIENTE]]</f>
        <v>16864680</v>
      </c>
      <c r="M117" s="41">
        <f>+Tabla25[[#This Row],[META_CENTRO_ORIENTE]]*4.55/100</f>
        <v>2.73</v>
      </c>
      <c r="N117" s="42">
        <f>+Tabla25[[#This Row],[META_CENTRO_ORIENTE]]*22.8/100</f>
        <v>13.68</v>
      </c>
      <c r="O117" s="42">
        <f>+Tabla25[[#This Row],[META_CENTRO_ORIENTE]]*8.3/100</f>
        <v>4.9800000000000004</v>
      </c>
      <c r="P117" s="42">
        <f>+Tabla25[[#This Row],[META_CENTRO_ORIENTE]]*22.73/100</f>
        <v>13.638</v>
      </c>
      <c r="Q117" s="42">
        <f>+Tabla25[[#This Row],[META_CENTRO_ORIENTE]]*27.64/100</f>
        <v>16.584</v>
      </c>
      <c r="R117" s="42">
        <f>+Tabla25[[#This Row],[META_CENTRO_ORIENTE]]*14/100</f>
        <v>8.4</v>
      </c>
      <c r="S117" s="39">
        <v>0</v>
      </c>
      <c r="T117" s="40">
        <v>0</v>
      </c>
      <c r="U117"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117" s="29">
        <f>+Tabla25[[#This Row],[META_CENTRO_ORIENTE]]-Tabla25[[#This Row],[META_TOTAL]]</f>
        <v>-1.1999999999993349E-2</v>
      </c>
      <c r="W117" s="30">
        <f>+Tabla25[[#This Row],[VALOR UNITARIO]]*Tabla25[[#This Row],[META_CANDELARIA]]</f>
        <v>767342.94</v>
      </c>
      <c r="X117" s="31">
        <f>+Tabla25[[#This Row],[META_SANTA_FE]]*Tabla25[[#This Row],[VALOR UNITARIO]]</f>
        <v>3845147.04</v>
      </c>
      <c r="Y117" s="31">
        <f>+Tabla25[[#This Row],[META_MARTIRES]]*Tabla25[[#This Row],[VALOR UNITARIO]]</f>
        <v>1399768.4400000002</v>
      </c>
      <c r="Z117" s="31">
        <f>+Tabla25[[#This Row],[META_SAN_CRISTOBAL]]*Tabla25[[#This Row],[VALOR UNITARIO]]</f>
        <v>3833341.764</v>
      </c>
      <c r="AA117" s="31">
        <f>+Tabla25[[#This Row],[META_RAFAEL_URIBE_URIBE]]*Tabla25[[#This Row],[VALOR UNITARIO]]</f>
        <v>4661397.5520000001</v>
      </c>
      <c r="AB117" s="31">
        <f>+Tabla25[[#This Row],[META_ANTONIO_NARIÑO]]*Tabla25[[#This Row],[VALOR UNITARIO]]</f>
        <v>2361055.2000000002</v>
      </c>
      <c r="AC117" s="31">
        <f>+Tabla25[[#This Row],[META_SUBRED]]*Tabla25[[#This Row],[VALOR UNITARIO]]</f>
        <v>0</v>
      </c>
      <c r="AD117" s="32">
        <f>+Tabla25[[#This Row],[META_DISTRITO]]*Tabla25[[#This Row],[VALOR UNITARIO]]</f>
        <v>0</v>
      </c>
      <c r="AE117" s="30">
        <f>SUM(Tabla25[[#This Row],[$_CANDELARIA]:[$_DISTRITO]])</f>
        <v>16868052.936000001</v>
      </c>
      <c r="AF117" s="32">
        <f>+Tabla25[[#This Row],[$_CENTRO_ORIENTE]]-Tabla25[[#This Row],[$_TOTAL]]</f>
        <v>-3372.9360000006855</v>
      </c>
      <c r="AG117" s="1">
        <v>14</v>
      </c>
      <c r="AH117" s="1">
        <v>13</v>
      </c>
      <c r="AI117" s="1">
        <v>33</v>
      </c>
      <c r="AJ117" s="1">
        <v>0</v>
      </c>
      <c r="AK117" s="1">
        <v>0</v>
      </c>
      <c r="AL117" s="1">
        <v>0</v>
      </c>
      <c r="AO117" s="1">
        <v>60</v>
      </c>
      <c r="AP117" s="1">
        <v>0</v>
      </c>
      <c r="AQ117" s="68">
        <f>+Tabla25[[#This Row],[META_CANDELARIA2]]-Tabla25[[#This Row],[META_CANDELARIA]]</f>
        <v>11.27</v>
      </c>
      <c r="AR117" s="68">
        <f>+Tabla25[[#This Row],[META_CANDELARIA2]]-Tabla25[[#This Row],[META_CANDELARIA]]</f>
        <v>11.27</v>
      </c>
      <c r="AS117" s="68">
        <f>+Tabla25[[#This Row],[META_CANDELARIA2]]-Tabla25[[#This Row],[META_CANDELARIA]]</f>
        <v>11.27</v>
      </c>
    </row>
    <row r="118" spans="1:45" ht="65.25" thickTop="1" thickBot="1">
      <c r="A118" s="19" t="s">
        <v>82</v>
      </c>
      <c r="B118" s="20" t="s">
        <v>195</v>
      </c>
      <c r="C118" s="20" t="s">
        <v>84</v>
      </c>
      <c r="D118" s="21">
        <v>106</v>
      </c>
      <c r="E118" s="20" t="s">
        <v>201</v>
      </c>
      <c r="F118" s="20" t="s">
        <v>86</v>
      </c>
      <c r="G118" s="19" t="s">
        <v>87</v>
      </c>
      <c r="H118" s="19" t="s">
        <v>59</v>
      </c>
      <c r="I118" s="19" t="s">
        <v>56</v>
      </c>
      <c r="J118" s="22">
        <v>210809</v>
      </c>
      <c r="K118" s="5">
        <v>321</v>
      </c>
      <c r="L118" s="22">
        <f>+Tabla25[[#This Row],[VALOR UNITARIO]]*Tabla25[[#This Row],[META_CENTRO_ORIENTE]]</f>
        <v>67669689</v>
      </c>
      <c r="M118" s="41">
        <f>+Tabla25[[#This Row],[META_CENTRO_ORIENTE]]*4.55/100</f>
        <v>14.605499999999999</v>
      </c>
      <c r="N118" s="42">
        <f>+Tabla25[[#This Row],[META_CENTRO_ORIENTE]]*22.8/100</f>
        <v>73.188000000000002</v>
      </c>
      <c r="O118" s="42">
        <f>+Tabla25[[#This Row],[META_CENTRO_ORIENTE]]*8.3/100</f>
        <v>26.643000000000001</v>
      </c>
      <c r="P118" s="42">
        <f>+Tabla25[[#This Row],[META_CENTRO_ORIENTE]]*22.73/100</f>
        <v>72.963300000000004</v>
      </c>
      <c r="Q118" s="42">
        <f>+Tabla25[[#This Row],[META_CENTRO_ORIENTE]]*27.64/100</f>
        <v>88.724400000000003</v>
      </c>
      <c r="R118" s="42">
        <f>+Tabla25[[#This Row],[META_CENTRO_ORIENTE]]*14/100</f>
        <v>44.94</v>
      </c>
      <c r="S118" s="39">
        <v>0</v>
      </c>
      <c r="T118" s="40">
        <v>0</v>
      </c>
      <c r="U118" s="28">
        <f>+Tabla25[[#This Row],[META_CANDELARIA]]+Tabla25[[#This Row],[META_SANTA_FE]]+Tabla25[[#This Row],[META_MARTIRES]]+Tabla25[[#This Row],[META_SAN_CRISTOBAL]]+Tabla25[[#This Row],[META_RAFAEL_URIBE_URIBE]]+Tabla25[[#This Row],[META_ANTONIO_NARIÑO]]+Tabla25[[#This Row],[META_SUBRED]]+Tabla25[[#This Row],[META_DISTRITO]]</f>
        <v>321.06419999999997</v>
      </c>
      <c r="V118" s="29">
        <f>+Tabla25[[#This Row],[META_CENTRO_ORIENTE]]-Tabla25[[#This Row],[META_TOTAL]]</f>
        <v>-6.4199999999971169E-2</v>
      </c>
      <c r="W118" s="30">
        <f>+Tabla25[[#This Row],[VALOR UNITARIO]]*Tabla25[[#This Row],[META_CANDELARIA]]</f>
        <v>3078970.8495</v>
      </c>
      <c r="X118" s="31">
        <f>+Tabla25[[#This Row],[META_SANTA_FE]]*Tabla25[[#This Row],[VALOR UNITARIO]]</f>
        <v>15428689.092</v>
      </c>
      <c r="Y118" s="31">
        <f>+Tabla25[[#This Row],[META_MARTIRES]]*Tabla25[[#This Row],[VALOR UNITARIO]]</f>
        <v>5616584.1869999999</v>
      </c>
      <c r="Z118" s="31">
        <f>+Tabla25[[#This Row],[META_SAN_CRISTOBAL]]*Tabla25[[#This Row],[VALOR UNITARIO]]</f>
        <v>15381320.309700001</v>
      </c>
      <c r="AA118" s="31">
        <f>+Tabla25[[#This Row],[META_RAFAEL_URIBE_URIBE]]*Tabla25[[#This Row],[VALOR UNITARIO]]</f>
        <v>18703902.0396</v>
      </c>
      <c r="AB118" s="31">
        <f>+Tabla25[[#This Row],[META_ANTONIO_NARIÑO]]*Tabla25[[#This Row],[VALOR UNITARIO]]</f>
        <v>9473756.459999999</v>
      </c>
      <c r="AC118" s="31">
        <f>+Tabla25[[#This Row],[META_SUBRED]]*Tabla25[[#This Row],[VALOR UNITARIO]]</f>
        <v>0</v>
      </c>
      <c r="AD118" s="32">
        <f>+Tabla25[[#This Row],[META_DISTRITO]]*Tabla25[[#This Row],[VALOR UNITARIO]]</f>
        <v>0</v>
      </c>
      <c r="AE118" s="30">
        <f>SUM(Tabla25[[#This Row],[$_CANDELARIA]:[$_DISTRITO]])</f>
        <v>67683222.93779999</v>
      </c>
      <c r="AF118" s="32">
        <f>+Tabla25[[#This Row],[$_CENTRO_ORIENTE]]-Tabla25[[#This Row],[$_TOTAL]]</f>
        <v>-13533.937799990177</v>
      </c>
      <c r="AG118" s="1">
        <v>41</v>
      </c>
      <c r="AH118" s="1">
        <v>48</v>
      </c>
      <c r="AI118" s="1">
        <v>113</v>
      </c>
      <c r="AJ118" s="1">
        <v>34</v>
      </c>
      <c r="AK118" s="1">
        <v>44</v>
      </c>
      <c r="AL118" s="1">
        <v>41</v>
      </c>
      <c r="AO118" s="1">
        <v>321</v>
      </c>
      <c r="AP118" s="1">
        <v>0</v>
      </c>
      <c r="AQ118" s="68">
        <f>+Tabla25[[#This Row],[META_CANDELARIA2]]-Tabla25[[#This Row],[META_CANDELARIA]]</f>
        <v>26.394500000000001</v>
      </c>
      <c r="AR118" s="68">
        <f>+Tabla25[[#This Row],[META_CANDELARIA2]]-Tabla25[[#This Row],[META_CANDELARIA]]</f>
        <v>26.394500000000001</v>
      </c>
      <c r="AS118" s="68">
        <f>+Tabla25[[#This Row],[META_CANDELARIA2]]-Tabla25[[#This Row],[META_CANDELARIA]]</f>
        <v>26.394500000000001</v>
      </c>
    </row>
    <row r="119" spans="1:45" ht="65.25" thickTop="1" thickBot="1">
      <c r="A119" s="19" t="s">
        <v>82</v>
      </c>
      <c r="B119" s="20" t="s">
        <v>195</v>
      </c>
      <c r="C119" s="20" t="s">
        <v>108</v>
      </c>
      <c r="D119" s="21">
        <v>107</v>
      </c>
      <c r="E119" s="20" t="s">
        <v>203</v>
      </c>
      <c r="F119" s="20" t="s">
        <v>86</v>
      </c>
      <c r="G119" s="19" t="s">
        <v>87</v>
      </c>
      <c r="H119" s="19" t="s">
        <v>59</v>
      </c>
      <c r="I119" s="19" t="s">
        <v>56</v>
      </c>
      <c r="J119" s="22">
        <v>55938</v>
      </c>
      <c r="K119" s="5">
        <v>318.0000178769352</v>
      </c>
      <c r="L119" s="22">
        <f>+Tabla25[[#This Row],[VALOR UNITARIO]]*Tabla25[[#This Row],[META_CENTRO_ORIENTE]]</f>
        <v>17788285</v>
      </c>
      <c r="M119" s="41">
        <f>+Tabla25[[#This Row],[META_CENTRO_ORIENTE]]*4.55/100</f>
        <v>14.46900081340055</v>
      </c>
      <c r="N119" s="42">
        <f>+Tabla25[[#This Row],[META_CENTRO_ORIENTE]]*22.8/100</f>
        <v>72.504004075941225</v>
      </c>
      <c r="O119" s="42">
        <f>+Tabla25[[#This Row],[META_CENTRO_ORIENTE]]*8.3/100</f>
        <v>26.394001483785622</v>
      </c>
      <c r="P119" s="42">
        <f>+Tabla25[[#This Row],[META_CENTRO_ORIENTE]]*22.73/100</f>
        <v>72.281404063427374</v>
      </c>
      <c r="Q119" s="42">
        <f>+Tabla25[[#This Row],[META_CENTRO_ORIENTE]]*27.64/100</f>
        <v>87.895204941184886</v>
      </c>
      <c r="R119" s="42">
        <f>+Tabla25[[#This Row],[META_CENTRO_ORIENTE]]*14/100</f>
        <v>44.520002502770929</v>
      </c>
      <c r="S119" s="39">
        <v>0</v>
      </c>
      <c r="T119" s="40">
        <v>0</v>
      </c>
      <c r="U119" s="28">
        <f>+Tabla25[[#This Row],[META_CANDELARIA]]+Tabla25[[#This Row],[META_SANTA_FE]]+Tabla25[[#This Row],[META_MARTIRES]]+Tabla25[[#This Row],[META_SAN_CRISTOBAL]]+Tabla25[[#This Row],[META_RAFAEL_URIBE_URIBE]]+Tabla25[[#This Row],[META_ANTONIO_NARIÑO]]+Tabla25[[#This Row],[META_SUBRED]]+Tabla25[[#This Row],[META_DISTRITO]]</f>
        <v>318.06361788051061</v>
      </c>
      <c r="V119" s="29">
        <f>+Tabla25[[#This Row],[META_CENTRO_ORIENTE]]-Tabla25[[#This Row],[META_TOTAL]]</f>
        <v>-6.3600003575402297E-2</v>
      </c>
      <c r="W119" s="30">
        <f>+Tabla25[[#This Row],[VALOR UNITARIO]]*Tabla25[[#This Row],[META_CANDELARIA]]</f>
        <v>809366.96749999991</v>
      </c>
      <c r="X119" s="31">
        <f>+Tabla25[[#This Row],[META_SANTA_FE]]*Tabla25[[#This Row],[VALOR UNITARIO]]</f>
        <v>4055728.9800000004</v>
      </c>
      <c r="Y119" s="31">
        <f>+Tabla25[[#This Row],[META_MARTIRES]]*Tabla25[[#This Row],[VALOR UNITARIO]]</f>
        <v>1476427.6550000003</v>
      </c>
      <c r="Z119" s="31">
        <f>+Tabla25[[#This Row],[META_SAN_CRISTOBAL]]*Tabla25[[#This Row],[VALOR UNITARIO]]</f>
        <v>4043277.1805000002</v>
      </c>
      <c r="AA119" s="31">
        <f>+Tabla25[[#This Row],[META_RAFAEL_URIBE_URIBE]]*Tabla25[[#This Row],[VALOR UNITARIO]]</f>
        <v>4916681.9740000004</v>
      </c>
      <c r="AB119" s="31">
        <f>+Tabla25[[#This Row],[META_ANTONIO_NARIÑO]]*Tabla25[[#This Row],[VALOR UNITARIO]]</f>
        <v>2490359.9000000004</v>
      </c>
      <c r="AC119" s="31">
        <f>+Tabla25[[#This Row],[META_SUBRED]]*Tabla25[[#This Row],[VALOR UNITARIO]]</f>
        <v>0</v>
      </c>
      <c r="AD119" s="32">
        <f>+Tabla25[[#This Row],[META_DISTRITO]]*Tabla25[[#This Row],[VALOR UNITARIO]]</f>
        <v>0</v>
      </c>
      <c r="AE119" s="30">
        <f>SUM(Tabla25[[#This Row],[$_CANDELARIA]:[$_DISTRITO]])</f>
        <v>17791842.657000005</v>
      </c>
      <c r="AF119" s="32">
        <f>+Tabla25[[#This Row],[$_CENTRO_ORIENTE]]-Tabla25[[#This Row],[$_TOTAL]]</f>
        <v>-3557.6570000052452</v>
      </c>
      <c r="AG119" s="1">
        <v>49</v>
      </c>
      <c r="AH119" s="1">
        <v>98</v>
      </c>
      <c r="AI119" s="1">
        <v>0</v>
      </c>
      <c r="AJ119" s="1">
        <v>24.000017876935001</v>
      </c>
      <c r="AK119" s="1">
        <v>0</v>
      </c>
      <c r="AL119" s="1">
        <v>147</v>
      </c>
      <c r="AO119" s="1">
        <v>318.00001787693498</v>
      </c>
      <c r="AP119" s="1">
        <v>0</v>
      </c>
      <c r="AQ119" s="68">
        <f>+Tabla25[[#This Row],[META_CANDELARIA2]]-Tabla25[[#This Row],[META_CANDELARIA]]</f>
        <v>34.530999186599452</v>
      </c>
      <c r="AR119" s="68">
        <f>+Tabla25[[#This Row],[META_CANDELARIA2]]-Tabla25[[#This Row],[META_CANDELARIA]]</f>
        <v>34.530999186599452</v>
      </c>
      <c r="AS119" s="68">
        <f>+Tabla25[[#This Row],[META_CANDELARIA2]]-Tabla25[[#This Row],[META_CANDELARIA]]</f>
        <v>34.530999186599452</v>
      </c>
    </row>
    <row r="120" spans="1:45" ht="65.25" thickTop="1" thickBot="1">
      <c r="A120" s="19" t="s">
        <v>82</v>
      </c>
      <c r="B120" s="20" t="s">
        <v>195</v>
      </c>
      <c r="C120" s="20" t="s">
        <v>108</v>
      </c>
      <c r="D120" s="21">
        <v>108</v>
      </c>
      <c r="E120" s="20" t="s">
        <v>205</v>
      </c>
      <c r="F120" s="20" t="s">
        <v>86</v>
      </c>
      <c r="G120" s="19" t="s">
        <v>87</v>
      </c>
      <c r="H120" s="19" t="s">
        <v>59</v>
      </c>
      <c r="I120" s="19" t="s">
        <v>56</v>
      </c>
      <c r="J120" s="22">
        <v>210809</v>
      </c>
      <c r="K120" s="5">
        <v>321</v>
      </c>
      <c r="L120" s="22">
        <f>+Tabla25[[#This Row],[VALOR UNITARIO]]*Tabla25[[#This Row],[META_CENTRO_ORIENTE]]</f>
        <v>67669689</v>
      </c>
      <c r="M120" s="41">
        <f>+Tabla25[[#This Row],[META_CENTRO_ORIENTE]]*4.55/100</f>
        <v>14.605499999999999</v>
      </c>
      <c r="N120" s="42">
        <f>+Tabla25[[#This Row],[META_CENTRO_ORIENTE]]*22.8/100</f>
        <v>73.188000000000002</v>
      </c>
      <c r="O120" s="42">
        <f>+Tabla25[[#This Row],[META_CENTRO_ORIENTE]]*8.3/100</f>
        <v>26.643000000000001</v>
      </c>
      <c r="P120" s="42">
        <f>+Tabla25[[#This Row],[META_CENTRO_ORIENTE]]*22.73/100</f>
        <v>72.963300000000004</v>
      </c>
      <c r="Q120" s="42">
        <f>+Tabla25[[#This Row],[META_CENTRO_ORIENTE]]*27.64/100</f>
        <v>88.724400000000003</v>
      </c>
      <c r="R120" s="42">
        <f>+Tabla25[[#This Row],[META_CENTRO_ORIENTE]]*14/100</f>
        <v>44.94</v>
      </c>
      <c r="S120" s="39">
        <v>0</v>
      </c>
      <c r="T120" s="40">
        <v>0</v>
      </c>
      <c r="U120" s="28">
        <f>+Tabla25[[#This Row],[META_CANDELARIA]]+Tabla25[[#This Row],[META_SANTA_FE]]+Tabla25[[#This Row],[META_MARTIRES]]+Tabla25[[#This Row],[META_SAN_CRISTOBAL]]+Tabla25[[#This Row],[META_RAFAEL_URIBE_URIBE]]+Tabla25[[#This Row],[META_ANTONIO_NARIÑO]]+Tabla25[[#This Row],[META_SUBRED]]+Tabla25[[#This Row],[META_DISTRITO]]</f>
        <v>321.06419999999997</v>
      </c>
      <c r="V120" s="29">
        <f>+Tabla25[[#This Row],[META_CENTRO_ORIENTE]]-Tabla25[[#This Row],[META_TOTAL]]</f>
        <v>-6.4199999999971169E-2</v>
      </c>
      <c r="W120" s="30">
        <f>+Tabla25[[#This Row],[VALOR UNITARIO]]*Tabla25[[#This Row],[META_CANDELARIA]]</f>
        <v>3078970.8495</v>
      </c>
      <c r="X120" s="31">
        <f>+Tabla25[[#This Row],[META_SANTA_FE]]*Tabla25[[#This Row],[VALOR UNITARIO]]</f>
        <v>15428689.092</v>
      </c>
      <c r="Y120" s="31">
        <f>+Tabla25[[#This Row],[META_MARTIRES]]*Tabla25[[#This Row],[VALOR UNITARIO]]</f>
        <v>5616584.1869999999</v>
      </c>
      <c r="Z120" s="31">
        <f>+Tabla25[[#This Row],[META_SAN_CRISTOBAL]]*Tabla25[[#This Row],[VALOR UNITARIO]]</f>
        <v>15381320.309700001</v>
      </c>
      <c r="AA120" s="31">
        <f>+Tabla25[[#This Row],[META_RAFAEL_URIBE_URIBE]]*Tabla25[[#This Row],[VALOR UNITARIO]]</f>
        <v>18703902.0396</v>
      </c>
      <c r="AB120" s="31">
        <f>+Tabla25[[#This Row],[META_ANTONIO_NARIÑO]]*Tabla25[[#This Row],[VALOR UNITARIO]]</f>
        <v>9473756.459999999</v>
      </c>
      <c r="AC120" s="31">
        <f>+Tabla25[[#This Row],[META_SUBRED]]*Tabla25[[#This Row],[VALOR UNITARIO]]</f>
        <v>0</v>
      </c>
      <c r="AD120" s="32">
        <f>+Tabla25[[#This Row],[META_DISTRITO]]*Tabla25[[#This Row],[VALOR UNITARIO]]</f>
        <v>0</v>
      </c>
      <c r="AE120" s="30">
        <f>SUM(Tabla25[[#This Row],[$_CANDELARIA]:[$_DISTRITO]])</f>
        <v>67683222.93779999</v>
      </c>
      <c r="AF120" s="32">
        <f>+Tabla25[[#This Row],[$_CENTRO_ORIENTE]]-Tabla25[[#This Row],[$_TOTAL]]</f>
        <v>-13533.937799990177</v>
      </c>
      <c r="AG120" s="1">
        <v>26</v>
      </c>
      <c r="AH120" s="1">
        <v>62</v>
      </c>
      <c r="AI120" s="1">
        <v>88</v>
      </c>
      <c r="AJ120" s="1">
        <v>29</v>
      </c>
      <c r="AK120" s="1">
        <v>78</v>
      </c>
      <c r="AL120" s="1">
        <v>38</v>
      </c>
      <c r="AO120" s="1">
        <v>321</v>
      </c>
      <c r="AP120" s="1">
        <v>0</v>
      </c>
      <c r="AQ120" s="68">
        <f>+Tabla25[[#This Row],[META_CANDELARIA2]]-Tabla25[[#This Row],[META_CANDELARIA]]</f>
        <v>11.394500000000001</v>
      </c>
      <c r="AR120" s="68">
        <f>+Tabla25[[#This Row],[META_CANDELARIA2]]-Tabla25[[#This Row],[META_CANDELARIA]]</f>
        <v>11.394500000000001</v>
      </c>
      <c r="AS120" s="68">
        <f>+Tabla25[[#This Row],[META_CANDELARIA2]]-Tabla25[[#This Row],[META_CANDELARIA]]</f>
        <v>11.394500000000001</v>
      </c>
    </row>
    <row r="121" spans="1:45" ht="65.25" thickTop="1" thickBot="1">
      <c r="A121" s="19" t="s">
        <v>82</v>
      </c>
      <c r="B121" s="20" t="s">
        <v>195</v>
      </c>
      <c r="C121" s="20" t="s">
        <v>116</v>
      </c>
      <c r="D121" s="21">
        <v>109</v>
      </c>
      <c r="E121" s="20" t="s">
        <v>206</v>
      </c>
      <c r="F121" s="20" t="s">
        <v>86</v>
      </c>
      <c r="G121" s="19" t="s">
        <v>118</v>
      </c>
      <c r="H121" s="19" t="s">
        <v>59</v>
      </c>
      <c r="I121" s="19" t="s">
        <v>56</v>
      </c>
      <c r="J121" s="22">
        <v>199714</v>
      </c>
      <c r="K121" s="5">
        <v>60</v>
      </c>
      <c r="L121" s="22">
        <f>+Tabla25[[#This Row],[VALOR UNITARIO]]*Tabla25[[#This Row],[META_CENTRO_ORIENTE]]</f>
        <v>11982840</v>
      </c>
      <c r="M121" s="41">
        <f>+Tabla25[[#This Row],[META_CENTRO_ORIENTE]]*4.55/100</f>
        <v>2.73</v>
      </c>
      <c r="N121" s="42">
        <f>+Tabla25[[#This Row],[META_CENTRO_ORIENTE]]*22.8/100</f>
        <v>13.68</v>
      </c>
      <c r="O121" s="42">
        <f>+Tabla25[[#This Row],[META_CENTRO_ORIENTE]]*8.3/100</f>
        <v>4.9800000000000004</v>
      </c>
      <c r="P121" s="42">
        <f>+Tabla25[[#This Row],[META_CENTRO_ORIENTE]]*22.73/100</f>
        <v>13.638</v>
      </c>
      <c r="Q121" s="42">
        <f>+Tabla25[[#This Row],[META_CENTRO_ORIENTE]]*27.64/100</f>
        <v>16.584</v>
      </c>
      <c r="R121" s="42">
        <f>+Tabla25[[#This Row],[META_CENTRO_ORIENTE]]*14/100</f>
        <v>8.4</v>
      </c>
      <c r="S121" s="39">
        <v>0</v>
      </c>
      <c r="T121" s="40">
        <v>0</v>
      </c>
      <c r="U121"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121" s="29">
        <f>+Tabla25[[#This Row],[META_CENTRO_ORIENTE]]-Tabla25[[#This Row],[META_TOTAL]]</f>
        <v>-1.1999999999993349E-2</v>
      </c>
      <c r="W121" s="30">
        <f>+Tabla25[[#This Row],[VALOR UNITARIO]]*Tabla25[[#This Row],[META_CANDELARIA]]</f>
        <v>545219.22</v>
      </c>
      <c r="X121" s="31">
        <f>+Tabla25[[#This Row],[META_SANTA_FE]]*Tabla25[[#This Row],[VALOR UNITARIO]]</f>
        <v>2732087.52</v>
      </c>
      <c r="Y121" s="31">
        <f>+Tabla25[[#This Row],[META_MARTIRES]]*Tabla25[[#This Row],[VALOR UNITARIO]]</f>
        <v>994575.72000000009</v>
      </c>
      <c r="Z121" s="31">
        <f>+Tabla25[[#This Row],[META_SAN_CRISTOBAL]]*Tabla25[[#This Row],[VALOR UNITARIO]]</f>
        <v>2723699.5320000001</v>
      </c>
      <c r="AA121" s="31">
        <f>+Tabla25[[#This Row],[META_RAFAEL_URIBE_URIBE]]*Tabla25[[#This Row],[VALOR UNITARIO]]</f>
        <v>3312056.9759999998</v>
      </c>
      <c r="AB121" s="31">
        <f>+Tabla25[[#This Row],[META_ANTONIO_NARIÑO]]*Tabla25[[#This Row],[VALOR UNITARIO]]</f>
        <v>1677597.6</v>
      </c>
      <c r="AC121" s="31">
        <f>+Tabla25[[#This Row],[META_SUBRED]]*Tabla25[[#This Row],[VALOR UNITARIO]]</f>
        <v>0</v>
      </c>
      <c r="AD121" s="32">
        <f>+Tabla25[[#This Row],[META_DISTRITO]]*Tabla25[[#This Row],[VALOR UNITARIO]]</f>
        <v>0</v>
      </c>
      <c r="AE121" s="30">
        <f>SUM(Tabla25[[#This Row],[$_CANDELARIA]:[$_DISTRITO]])</f>
        <v>11985236.568</v>
      </c>
      <c r="AF121" s="32">
        <f>+Tabla25[[#This Row],[$_CENTRO_ORIENTE]]-Tabla25[[#This Row],[$_TOTAL]]</f>
        <v>-2396.5679999999702</v>
      </c>
      <c r="AG121" s="1">
        <v>6</v>
      </c>
      <c r="AH121" s="1">
        <v>7</v>
      </c>
      <c r="AI121" s="1">
        <v>20</v>
      </c>
      <c r="AJ121" s="1">
        <v>5</v>
      </c>
      <c r="AK121" s="1">
        <v>14</v>
      </c>
      <c r="AL121" s="1">
        <v>8</v>
      </c>
      <c r="AO121" s="1">
        <v>60</v>
      </c>
      <c r="AP121" s="1">
        <v>0</v>
      </c>
      <c r="AQ121" s="68">
        <f>+Tabla25[[#This Row],[META_CANDELARIA2]]-Tabla25[[#This Row],[META_CANDELARIA]]</f>
        <v>3.27</v>
      </c>
      <c r="AR121" s="68">
        <f>+Tabla25[[#This Row],[META_CANDELARIA2]]-Tabla25[[#This Row],[META_CANDELARIA]]</f>
        <v>3.27</v>
      </c>
      <c r="AS121" s="68">
        <f>+Tabla25[[#This Row],[META_CANDELARIA2]]-Tabla25[[#This Row],[META_CANDELARIA]]</f>
        <v>3.27</v>
      </c>
    </row>
    <row r="122" spans="1:45" ht="65.25" thickTop="1" thickBot="1">
      <c r="A122" s="19" t="s">
        <v>82</v>
      </c>
      <c r="B122" s="20" t="s">
        <v>195</v>
      </c>
      <c r="C122" s="20" t="s">
        <v>84</v>
      </c>
      <c r="D122" s="21">
        <v>110</v>
      </c>
      <c r="E122" s="20" t="s">
        <v>207</v>
      </c>
      <c r="F122" s="20" t="s">
        <v>97</v>
      </c>
      <c r="G122" s="19" t="s">
        <v>87</v>
      </c>
      <c r="H122" s="19" t="s">
        <v>59</v>
      </c>
      <c r="I122" s="19" t="s">
        <v>56</v>
      </c>
      <c r="J122" s="22">
        <v>316213</v>
      </c>
      <c r="K122" s="5">
        <v>24</v>
      </c>
      <c r="L122" s="22">
        <f>+Tabla25[[#This Row],[VALOR UNITARIO]]*Tabla25[[#This Row],[META_CENTRO_ORIENTE]]</f>
        <v>7589112</v>
      </c>
      <c r="M122" s="41">
        <f>+Tabla25[[#This Row],[META_CENTRO_ORIENTE]]*4.55/100</f>
        <v>1.0919999999999999</v>
      </c>
      <c r="N122" s="42">
        <f>+Tabla25[[#This Row],[META_CENTRO_ORIENTE]]*22.8/100</f>
        <v>5.4720000000000004</v>
      </c>
      <c r="O122" s="42">
        <f>+Tabla25[[#This Row],[META_CENTRO_ORIENTE]]*8.3/100</f>
        <v>1.9920000000000002</v>
      </c>
      <c r="P122" s="42">
        <f>+Tabla25[[#This Row],[META_CENTRO_ORIENTE]]*22.73/100</f>
        <v>5.4551999999999996</v>
      </c>
      <c r="Q122" s="42">
        <f>+Tabla25[[#This Row],[META_CENTRO_ORIENTE]]*27.64/100</f>
        <v>6.6336000000000004</v>
      </c>
      <c r="R122" s="42">
        <f>+Tabla25[[#This Row],[META_CENTRO_ORIENTE]]*14/100</f>
        <v>3.36</v>
      </c>
      <c r="S122" s="39">
        <v>0</v>
      </c>
      <c r="T122" s="40">
        <v>0</v>
      </c>
      <c r="U122" s="28">
        <f>+Tabla25[[#This Row],[META_CANDELARIA]]+Tabla25[[#This Row],[META_SANTA_FE]]+Tabla25[[#This Row],[META_MARTIRES]]+Tabla25[[#This Row],[META_SAN_CRISTOBAL]]+Tabla25[[#This Row],[META_RAFAEL_URIBE_URIBE]]+Tabla25[[#This Row],[META_ANTONIO_NARIÑO]]+Tabla25[[#This Row],[META_SUBRED]]+Tabla25[[#This Row],[META_DISTRITO]]</f>
        <v>24.004799999999999</v>
      </c>
      <c r="V122" s="29">
        <f>+Tabla25[[#This Row],[META_CENTRO_ORIENTE]]-Tabla25[[#This Row],[META_TOTAL]]</f>
        <v>-4.7999999999994714E-3</v>
      </c>
      <c r="W122" s="30">
        <f>+Tabla25[[#This Row],[VALOR UNITARIO]]*Tabla25[[#This Row],[META_CANDELARIA]]</f>
        <v>345304.59599999996</v>
      </c>
      <c r="X122" s="31">
        <f>+Tabla25[[#This Row],[META_SANTA_FE]]*Tabla25[[#This Row],[VALOR UNITARIO]]</f>
        <v>1730317.5360000001</v>
      </c>
      <c r="Y122" s="31">
        <f>+Tabla25[[#This Row],[META_MARTIRES]]*Tabla25[[#This Row],[VALOR UNITARIO]]</f>
        <v>629896.29600000009</v>
      </c>
      <c r="Z122" s="31">
        <f>+Tabla25[[#This Row],[META_SAN_CRISTOBAL]]*Tabla25[[#This Row],[VALOR UNITARIO]]</f>
        <v>1725005.1575999998</v>
      </c>
      <c r="AA122" s="31">
        <f>+Tabla25[[#This Row],[META_RAFAEL_URIBE_URIBE]]*Tabla25[[#This Row],[VALOR UNITARIO]]</f>
        <v>2097630.5567999999</v>
      </c>
      <c r="AB122" s="31">
        <f>+Tabla25[[#This Row],[META_ANTONIO_NARIÑO]]*Tabla25[[#This Row],[VALOR UNITARIO]]</f>
        <v>1062475.68</v>
      </c>
      <c r="AC122" s="31">
        <f>+Tabla25[[#This Row],[META_SUBRED]]*Tabla25[[#This Row],[VALOR UNITARIO]]</f>
        <v>0</v>
      </c>
      <c r="AD122" s="32">
        <f>+Tabla25[[#This Row],[META_DISTRITO]]*Tabla25[[#This Row],[VALOR UNITARIO]]</f>
        <v>0</v>
      </c>
      <c r="AE122" s="30">
        <f>SUM(Tabla25[[#This Row],[$_CANDELARIA]:[$_DISTRITO]])</f>
        <v>7590629.8223999999</v>
      </c>
      <c r="AF122" s="32">
        <f>+Tabla25[[#This Row],[$_CENTRO_ORIENTE]]-Tabla25[[#This Row],[$_TOTAL]]</f>
        <v>-1517.8223999999464</v>
      </c>
      <c r="AH122" s="1">
        <v>5</v>
      </c>
      <c r="AI122" s="1">
        <v>15</v>
      </c>
      <c r="AK122" s="1">
        <v>4</v>
      </c>
      <c r="AO122" s="1">
        <v>24</v>
      </c>
      <c r="AP122" s="1">
        <v>0</v>
      </c>
      <c r="AQ122" s="68">
        <f>+Tabla25[[#This Row],[META_CANDELARIA2]]-Tabla25[[#This Row],[META_CANDELARIA]]</f>
        <v>-1.0919999999999999</v>
      </c>
      <c r="AR122" s="68">
        <f>+Tabla25[[#This Row],[META_CANDELARIA2]]-Tabla25[[#This Row],[META_CANDELARIA]]</f>
        <v>-1.0919999999999999</v>
      </c>
      <c r="AS122" s="68">
        <f>+Tabla25[[#This Row],[META_CANDELARIA2]]-Tabla25[[#This Row],[META_CANDELARIA]]</f>
        <v>-1.0919999999999999</v>
      </c>
    </row>
    <row r="123" spans="1:45" ht="65.25" thickTop="1" thickBot="1">
      <c r="A123" s="19" t="s">
        <v>82</v>
      </c>
      <c r="B123" s="20" t="s">
        <v>195</v>
      </c>
      <c r="C123" s="20" t="s">
        <v>108</v>
      </c>
      <c r="D123" s="21">
        <v>111</v>
      </c>
      <c r="E123" s="20" t="s">
        <v>208</v>
      </c>
      <c r="F123" s="20" t="s">
        <v>97</v>
      </c>
      <c r="G123" s="19" t="s">
        <v>209</v>
      </c>
      <c r="H123" s="19" t="s">
        <v>59</v>
      </c>
      <c r="I123" s="19" t="s">
        <v>56</v>
      </c>
      <c r="J123" s="22">
        <v>421618</v>
      </c>
      <c r="K123" s="5">
        <v>33</v>
      </c>
      <c r="L123" s="22">
        <f>+Tabla25[[#This Row],[VALOR UNITARIO]]*Tabla25[[#This Row],[META_CENTRO_ORIENTE]]</f>
        <v>13913394</v>
      </c>
      <c r="M123" s="41">
        <f>+Tabla25[[#This Row],[META_CENTRO_ORIENTE]]*4.55/100</f>
        <v>1.5015000000000001</v>
      </c>
      <c r="N123" s="42">
        <f>+Tabla25[[#This Row],[META_CENTRO_ORIENTE]]*22.8/100</f>
        <v>7.524</v>
      </c>
      <c r="O123" s="42">
        <f>+Tabla25[[#This Row],[META_CENTRO_ORIENTE]]*8.3/100</f>
        <v>2.7390000000000003</v>
      </c>
      <c r="P123" s="42">
        <f>+Tabla25[[#This Row],[META_CENTRO_ORIENTE]]*22.73/100</f>
        <v>7.5009000000000006</v>
      </c>
      <c r="Q123" s="42">
        <f>+Tabla25[[#This Row],[META_CENTRO_ORIENTE]]*27.64/100</f>
        <v>9.1212</v>
      </c>
      <c r="R123" s="42">
        <f>+Tabla25[[#This Row],[META_CENTRO_ORIENTE]]*14/100</f>
        <v>4.62</v>
      </c>
      <c r="S123" s="39">
        <v>0</v>
      </c>
      <c r="T123" s="40">
        <v>0</v>
      </c>
      <c r="U123" s="28">
        <f>+Tabla25[[#This Row],[META_CANDELARIA]]+Tabla25[[#This Row],[META_SANTA_FE]]+Tabla25[[#This Row],[META_MARTIRES]]+Tabla25[[#This Row],[META_SAN_CRISTOBAL]]+Tabla25[[#This Row],[META_RAFAEL_URIBE_URIBE]]+Tabla25[[#This Row],[META_ANTONIO_NARIÑO]]+Tabla25[[#This Row],[META_SUBRED]]+Tabla25[[#This Row],[META_DISTRITO]]</f>
        <v>33.006599999999999</v>
      </c>
      <c r="V123" s="29">
        <f>+Tabla25[[#This Row],[META_CENTRO_ORIENTE]]-Tabla25[[#This Row],[META_TOTAL]]</f>
        <v>-6.599999999998829E-3</v>
      </c>
      <c r="W123" s="30">
        <f>+Tabla25[[#This Row],[VALOR UNITARIO]]*Tabla25[[#This Row],[META_CANDELARIA]]</f>
        <v>633059.42700000003</v>
      </c>
      <c r="X123" s="31">
        <f>+Tabla25[[#This Row],[META_SANTA_FE]]*Tabla25[[#This Row],[VALOR UNITARIO]]</f>
        <v>3172253.8319999999</v>
      </c>
      <c r="Y123" s="31">
        <f>+Tabla25[[#This Row],[META_MARTIRES]]*Tabla25[[#This Row],[VALOR UNITARIO]]</f>
        <v>1154811.702</v>
      </c>
      <c r="Z123" s="31">
        <f>+Tabla25[[#This Row],[META_SAN_CRISTOBAL]]*Tabla25[[#This Row],[VALOR UNITARIO]]</f>
        <v>3162514.4562000004</v>
      </c>
      <c r="AA123" s="31">
        <f>+Tabla25[[#This Row],[META_RAFAEL_URIBE_URIBE]]*Tabla25[[#This Row],[VALOR UNITARIO]]</f>
        <v>3845662.1016000002</v>
      </c>
      <c r="AB123" s="31">
        <f>+Tabla25[[#This Row],[META_ANTONIO_NARIÑO]]*Tabla25[[#This Row],[VALOR UNITARIO]]</f>
        <v>1947875.1600000001</v>
      </c>
      <c r="AC123" s="31">
        <f>+Tabla25[[#This Row],[META_SUBRED]]*Tabla25[[#This Row],[VALOR UNITARIO]]</f>
        <v>0</v>
      </c>
      <c r="AD123" s="32">
        <f>+Tabla25[[#This Row],[META_DISTRITO]]*Tabla25[[#This Row],[VALOR UNITARIO]]</f>
        <v>0</v>
      </c>
      <c r="AE123" s="30">
        <f>SUM(Tabla25[[#This Row],[$_CANDELARIA]:[$_DISTRITO]])</f>
        <v>13916176.678800002</v>
      </c>
      <c r="AF123" s="32">
        <f>+Tabla25[[#This Row],[$_CENTRO_ORIENTE]]-Tabla25[[#This Row],[$_TOTAL]]</f>
        <v>-2782.6788000017405</v>
      </c>
      <c r="AH123" s="1">
        <v>6</v>
      </c>
      <c r="AI123" s="1">
        <v>23</v>
      </c>
      <c r="AK123" s="1">
        <v>3</v>
      </c>
      <c r="AL123" s="1">
        <v>1</v>
      </c>
      <c r="AO123" s="1">
        <v>33</v>
      </c>
      <c r="AP123" s="1">
        <v>0</v>
      </c>
      <c r="AQ123" s="68">
        <f>+Tabla25[[#This Row],[META_CANDELARIA2]]-Tabla25[[#This Row],[META_CANDELARIA]]</f>
        <v>-1.5015000000000001</v>
      </c>
      <c r="AR123" s="68">
        <f>+Tabla25[[#This Row],[META_CANDELARIA2]]-Tabla25[[#This Row],[META_CANDELARIA]]</f>
        <v>-1.5015000000000001</v>
      </c>
      <c r="AS123" s="68">
        <f>+Tabla25[[#This Row],[META_CANDELARIA2]]-Tabla25[[#This Row],[META_CANDELARIA]]</f>
        <v>-1.5015000000000001</v>
      </c>
    </row>
    <row r="124" spans="1:45" ht="65.25" thickTop="1" thickBot="1">
      <c r="A124" s="19" t="s">
        <v>82</v>
      </c>
      <c r="B124" s="20" t="s">
        <v>195</v>
      </c>
      <c r="C124" s="20" t="s">
        <v>84</v>
      </c>
      <c r="D124" s="21">
        <v>112</v>
      </c>
      <c r="E124" s="20" t="s">
        <v>210</v>
      </c>
      <c r="F124" s="20" t="s">
        <v>97</v>
      </c>
      <c r="G124" s="19" t="s">
        <v>87</v>
      </c>
      <c r="H124" s="19" t="s">
        <v>59</v>
      </c>
      <c r="I124" s="19" t="s">
        <v>56</v>
      </c>
      <c r="J124" s="22">
        <v>140539</v>
      </c>
      <c r="K124" s="5">
        <v>24</v>
      </c>
      <c r="L124" s="22">
        <f>+Tabla25[[#This Row],[VALOR UNITARIO]]*Tabla25[[#This Row],[META_CENTRO_ORIENTE]]</f>
        <v>3372936</v>
      </c>
      <c r="M124" s="41">
        <f>+Tabla25[[#This Row],[META_CENTRO_ORIENTE]]*4.55/100</f>
        <v>1.0919999999999999</v>
      </c>
      <c r="N124" s="42">
        <f>+Tabla25[[#This Row],[META_CENTRO_ORIENTE]]*22.8/100</f>
        <v>5.4720000000000004</v>
      </c>
      <c r="O124" s="42">
        <f>+Tabla25[[#This Row],[META_CENTRO_ORIENTE]]*8.3/100</f>
        <v>1.9920000000000002</v>
      </c>
      <c r="P124" s="42">
        <f>+Tabla25[[#This Row],[META_CENTRO_ORIENTE]]*22.73/100</f>
        <v>5.4551999999999996</v>
      </c>
      <c r="Q124" s="42">
        <f>+Tabla25[[#This Row],[META_CENTRO_ORIENTE]]*27.64/100</f>
        <v>6.6336000000000004</v>
      </c>
      <c r="R124" s="42">
        <f>+Tabla25[[#This Row],[META_CENTRO_ORIENTE]]*14/100</f>
        <v>3.36</v>
      </c>
      <c r="S124" s="39">
        <v>0</v>
      </c>
      <c r="T124" s="40">
        <v>0</v>
      </c>
      <c r="U124" s="28">
        <f>+Tabla25[[#This Row],[META_CANDELARIA]]+Tabla25[[#This Row],[META_SANTA_FE]]+Tabla25[[#This Row],[META_MARTIRES]]+Tabla25[[#This Row],[META_SAN_CRISTOBAL]]+Tabla25[[#This Row],[META_RAFAEL_URIBE_URIBE]]+Tabla25[[#This Row],[META_ANTONIO_NARIÑO]]+Tabla25[[#This Row],[META_SUBRED]]+Tabla25[[#This Row],[META_DISTRITO]]</f>
        <v>24.004799999999999</v>
      </c>
      <c r="V124" s="29">
        <f>+Tabla25[[#This Row],[META_CENTRO_ORIENTE]]-Tabla25[[#This Row],[META_TOTAL]]</f>
        <v>-4.7999999999994714E-3</v>
      </c>
      <c r="W124" s="30">
        <f>+Tabla25[[#This Row],[VALOR UNITARIO]]*Tabla25[[#This Row],[META_CANDELARIA]]</f>
        <v>153468.58799999999</v>
      </c>
      <c r="X124" s="31">
        <f>+Tabla25[[#This Row],[META_SANTA_FE]]*Tabla25[[#This Row],[VALOR UNITARIO]]</f>
        <v>769029.40800000005</v>
      </c>
      <c r="Y124" s="31">
        <f>+Tabla25[[#This Row],[META_MARTIRES]]*Tabla25[[#This Row],[VALOR UNITARIO]]</f>
        <v>279953.68800000002</v>
      </c>
      <c r="Z124" s="31">
        <f>+Tabla25[[#This Row],[META_SAN_CRISTOBAL]]*Tabla25[[#This Row],[VALOR UNITARIO]]</f>
        <v>766668.35279999999</v>
      </c>
      <c r="AA124" s="31">
        <f>+Tabla25[[#This Row],[META_RAFAEL_URIBE_URIBE]]*Tabla25[[#This Row],[VALOR UNITARIO]]</f>
        <v>932279.51040000003</v>
      </c>
      <c r="AB124" s="31">
        <f>+Tabla25[[#This Row],[META_ANTONIO_NARIÑO]]*Tabla25[[#This Row],[VALOR UNITARIO]]</f>
        <v>472211.04</v>
      </c>
      <c r="AC124" s="31">
        <f>+Tabla25[[#This Row],[META_SUBRED]]*Tabla25[[#This Row],[VALOR UNITARIO]]</f>
        <v>0</v>
      </c>
      <c r="AD124" s="32">
        <f>+Tabla25[[#This Row],[META_DISTRITO]]*Tabla25[[#This Row],[VALOR UNITARIO]]</f>
        <v>0</v>
      </c>
      <c r="AE124" s="30">
        <f>SUM(Tabla25[[#This Row],[$_CANDELARIA]:[$_DISTRITO]])</f>
        <v>3373610.5872</v>
      </c>
      <c r="AF124" s="32">
        <f>+Tabla25[[#This Row],[$_CENTRO_ORIENTE]]-Tabla25[[#This Row],[$_TOTAL]]</f>
        <v>-674.58719999995083</v>
      </c>
      <c r="AH124" s="1">
        <v>1</v>
      </c>
      <c r="AI124" s="1">
        <v>11</v>
      </c>
      <c r="AK124" s="1">
        <v>11</v>
      </c>
      <c r="AL124" s="1">
        <v>1</v>
      </c>
      <c r="AO124" s="1">
        <v>24</v>
      </c>
      <c r="AP124" s="1">
        <v>0</v>
      </c>
      <c r="AQ124" s="68">
        <f>+Tabla25[[#This Row],[META_CANDELARIA2]]-Tabla25[[#This Row],[META_CANDELARIA]]</f>
        <v>-1.0919999999999999</v>
      </c>
      <c r="AR124" s="68">
        <f>+Tabla25[[#This Row],[META_CANDELARIA2]]-Tabla25[[#This Row],[META_CANDELARIA]]</f>
        <v>-1.0919999999999999</v>
      </c>
      <c r="AS124" s="68">
        <f>+Tabla25[[#This Row],[META_CANDELARIA2]]-Tabla25[[#This Row],[META_CANDELARIA]]</f>
        <v>-1.0919999999999999</v>
      </c>
    </row>
    <row r="125" spans="1:45" ht="65.25" thickTop="1" thickBot="1">
      <c r="A125" s="19" t="s">
        <v>82</v>
      </c>
      <c r="B125" s="20" t="s">
        <v>195</v>
      </c>
      <c r="C125" s="20" t="s">
        <v>108</v>
      </c>
      <c r="D125" s="21">
        <v>113</v>
      </c>
      <c r="E125" s="20" t="s">
        <v>211</v>
      </c>
      <c r="F125" s="20" t="s">
        <v>97</v>
      </c>
      <c r="G125" s="19" t="s">
        <v>158</v>
      </c>
      <c r="H125" s="19" t="s">
        <v>59</v>
      </c>
      <c r="I125" s="19" t="s">
        <v>56</v>
      </c>
      <c r="J125" s="22">
        <v>70270</v>
      </c>
      <c r="K125" s="5">
        <v>276</v>
      </c>
      <c r="L125" s="22">
        <f>+Tabla25[[#This Row],[VALOR UNITARIO]]*Tabla25[[#This Row],[META_CENTRO_ORIENTE]]</f>
        <v>19394520</v>
      </c>
      <c r="M125" s="41">
        <f>+Tabla25[[#This Row],[META_CENTRO_ORIENTE]]*4.55/100</f>
        <v>12.558</v>
      </c>
      <c r="N125" s="42">
        <f>+Tabla25[[#This Row],[META_CENTRO_ORIENTE]]*22.8/100</f>
        <v>62.928000000000004</v>
      </c>
      <c r="O125" s="42">
        <f>+Tabla25[[#This Row],[META_CENTRO_ORIENTE]]*8.3/100</f>
        <v>22.908000000000001</v>
      </c>
      <c r="P125" s="42">
        <f>+Tabla25[[#This Row],[META_CENTRO_ORIENTE]]*22.73/100</f>
        <v>62.734800000000007</v>
      </c>
      <c r="Q125" s="42">
        <f>+Tabla25[[#This Row],[META_CENTRO_ORIENTE]]*27.64/100</f>
        <v>76.2864</v>
      </c>
      <c r="R125" s="42">
        <f>+Tabla25[[#This Row],[META_CENTRO_ORIENTE]]*14/100</f>
        <v>38.64</v>
      </c>
      <c r="S125" s="39">
        <v>0</v>
      </c>
      <c r="T125" s="40">
        <v>0</v>
      </c>
      <c r="U125" s="28">
        <f>+Tabla25[[#This Row],[META_CANDELARIA]]+Tabla25[[#This Row],[META_SANTA_FE]]+Tabla25[[#This Row],[META_MARTIRES]]+Tabla25[[#This Row],[META_SAN_CRISTOBAL]]+Tabla25[[#This Row],[META_RAFAEL_URIBE_URIBE]]+Tabla25[[#This Row],[META_ANTONIO_NARIÑO]]+Tabla25[[#This Row],[META_SUBRED]]+Tabla25[[#This Row],[META_DISTRITO]]</f>
        <v>276.05520000000001</v>
      </c>
      <c r="V125" s="29">
        <f>+Tabla25[[#This Row],[META_CENTRO_ORIENTE]]-Tabla25[[#This Row],[META_TOTAL]]</f>
        <v>-5.5200000000013461E-2</v>
      </c>
      <c r="W125" s="30">
        <f>+Tabla25[[#This Row],[VALOR UNITARIO]]*Tabla25[[#This Row],[META_CANDELARIA]]</f>
        <v>882450.66</v>
      </c>
      <c r="X125" s="31">
        <f>+Tabla25[[#This Row],[META_SANTA_FE]]*Tabla25[[#This Row],[VALOR UNITARIO]]</f>
        <v>4421950.5600000005</v>
      </c>
      <c r="Y125" s="31">
        <f>+Tabla25[[#This Row],[META_MARTIRES]]*Tabla25[[#This Row],[VALOR UNITARIO]]</f>
        <v>1609745.1600000001</v>
      </c>
      <c r="Z125" s="31">
        <f>+Tabla25[[#This Row],[META_SAN_CRISTOBAL]]*Tabla25[[#This Row],[VALOR UNITARIO]]</f>
        <v>4408374.3960000006</v>
      </c>
      <c r="AA125" s="31">
        <f>+Tabla25[[#This Row],[META_RAFAEL_URIBE_URIBE]]*Tabla25[[#This Row],[VALOR UNITARIO]]</f>
        <v>5360645.3279999997</v>
      </c>
      <c r="AB125" s="31">
        <f>+Tabla25[[#This Row],[META_ANTONIO_NARIÑO]]*Tabla25[[#This Row],[VALOR UNITARIO]]</f>
        <v>2715232.8</v>
      </c>
      <c r="AC125" s="31">
        <f>+Tabla25[[#This Row],[META_SUBRED]]*Tabla25[[#This Row],[VALOR UNITARIO]]</f>
        <v>0</v>
      </c>
      <c r="AD125" s="32">
        <f>+Tabla25[[#This Row],[META_DISTRITO]]*Tabla25[[#This Row],[VALOR UNITARIO]]</f>
        <v>0</v>
      </c>
      <c r="AE125" s="30">
        <f>SUM(Tabla25[[#This Row],[$_CANDELARIA]:[$_DISTRITO]])</f>
        <v>19398398.903999999</v>
      </c>
      <c r="AF125" s="32">
        <f>+Tabla25[[#This Row],[$_CENTRO_ORIENTE]]-Tabla25[[#This Row],[$_TOTAL]]</f>
        <v>-3878.9039999991655</v>
      </c>
      <c r="AH125" s="1">
        <v>90</v>
      </c>
      <c r="AI125" s="1">
        <v>134</v>
      </c>
      <c r="AK125" s="1">
        <v>42</v>
      </c>
      <c r="AL125" s="1">
        <v>10</v>
      </c>
      <c r="AO125" s="1">
        <v>276</v>
      </c>
      <c r="AP125" s="1">
        <v>0</v>
      </c>
      <c r="AQ125" s="68">
        <f>+Tabla25[[#This Row],[META_CANDELARIA2]]-Tabla25[[#This Row],[META_CANDELARIA]]</f>
        <v>-12.558</v>
      </c>
      <c r="AR125" s="68">
        <f>+Tabla25[[#This Row],[META_CANDELARIA2]]-Tabla25[[#This Row],[META_CANDELARIA]]</f>
        <v>-12.558</v>
      </c>
      <c r="AS125" s="68">
        <f>+Tabla25[[#This Row],[META_CANDELARIA2]]-Tabla25[[#This Row],[META_CANDELARIA]]</f>
        <v>-12.558</v>
      </c>
    </row>
    <row r="126" spans="1:45" ht="65.25" thickTop="1" thickBot="1">
      <c r="A126" s="19" t="s">
        <v>82</v>
      </c>
      <c r="B126" s="20" t="s">
        <v>195</v>
      </c>
      <c r="C126" s="20" t="s">
        <v>116</v>
      </c>
      <c r="D126" s="21">
        <v>114</v>
      </c>
      <c r="E126" s="20" t="s">
        <v>212</v>
      </c>
      <c r="F126" s="20" t="s">
        <v>97</v>
      </c>
      <c r="G126" s="19" t="s">
        <v>213</v>
      </c>
      <c r="H126" s="19" t="s">
        <v>59</v>
      </c>
      <c r="I126" s="19" t="s">
        <v>56</v>
      </c>
      <c r="J126" s="22">
        <v>19971</v>
      </c>
      <c r="K126" s="5">
        <v>600</v>
      </c>
      <c r="L126" s="22">
        <f>+Tabla25[[#This Row],[VALOR UNITARIO]]*Tabla25[[#This Row],[META_CENTRO_ORIENTE]]</f>
        <v>11982600</v>
      </c>
      <c r="M126" s="41">
        <f>+Tabla25[[#This Row],[META_CENTRO_ORIENTE]]*4.55/100</f>
        <v>27.3</v>
      </c>
      <c r="N126" s="42">
        <f>+Tabla25[[#This Row],[META_CENTRO_ORIENTE]]*22.8/100</f>
        <v>136.80000000000001</v>
      </c>
      <c r="O126" s="42">
        <f>+Tabla25[[#This Row],[META_CENTRO_ORIENTE]]*8.3/100</f>
        <v>49.8</v>
      </c>
      <c r="P126" s="42">
        <f>+Tabla25[[#This Row],[META_CENTRO_ORIENTE]]*22.73/100</f>
        <v>136.38</v>
      </c>
      <c r="Q126" s="42">
        <f>+Tabla25[[#This Row],[META_CENTRO_ORIENTE]]*27.64/100</f>
        <v>165.84</v>
      </c>
      <c r="R126" s="42">
        <f>+Tabla25[[#This Row],[META_CENTRO_ORIENTE]]*14/100</f>
        <v>84</v>
      </c>
      <c r="S126" s="39">
        <v>0</v>
      </c>
      <c r="T126" s="40">
        <v>0</v>
      </c>
      <c r="U126" s="28">
        <f>+Tabla25[[#This Row],[META_CANDELARIA]]+Tabla25[[#This Row],[META_SANTA_FE]]+Tabla25[[#This Row],[META_MARTIRES]]+Tabla25[[#This Row],[META_SAN_CRISTOBAL]]+Tabla25[[#This Row],[META_RAFAEL_URIBE_URIBE]]+Tabla25[[#This Row],[META_ANTONIO_NARIÑO]]+Tabla25[[#This Row],[META_SUBRED]]+Tabla25[[#This Row],[META_DISTRITO]]</f>
        <v>600.12</v>
      </c>
      <c r="V126" s="29">
        <f>+Tabla25[[#This Row],[META_CENTRO_ORIENTE]]-Tabla25[[#This Row],[META_TOTAL]]</f>
        <v>-0.12000000000000455</v>
      </c>
      <c r="W126" s="30">
        <f>+Tabla25[[#This Row],[VALOR UNITARIO]]*Tabla25[[#This Row],[META_CANDELARIA]]</f>
        <v>545208.30000000005</v>
      </c>
      <c r="X126" s="31">
        <f>+Tabla25[[#This Row],[META_SANTA_FE]]*Tabla25[[#This Row],[VALOR UNITARIO]]</f>
        <v>2732032.8000000003</v>
      </c>
      <c r="Y126" s="31">
        <f>+Tabla25[[#This Row],[META_MARTIRES]]*Tabla25[[#This Row],[VALOR UNITARIO]]</f>
        <v>994555.79999999993</v>
      </c>
      <c r="Z126" s="31">
        <f>+Tabla25[[#This Row],[META_SAN_CRISTOBAL]]*Tabla25[[#This Row],[VALOR UNITARIO]]</f>
        <v>2723644.98</v>
      </c>
      <c r="AA126" s="31">
        <f>+Tabla25[[#This Row],[META_RAFAEL_URIBE_URIBE]]*Tabla25[[#This Row],[VALOR UNITARIO]]</f>
        <v>3311990.64</v>
      </c>
      <c r="AB126" s="31">
        <f>+Tabla25[[#This Row],[META_ANTONIO_NARIÑO]]*Tabla25[[#This Row],[VALOR UNITARIO]]</f>
        <v>1677564</v>
      </c>
      <c r="AC126" s="31">
        <f>+Tabla25[[#This Row],[META_SUBRED]]*Tabla25[[#This Row],[VALOR UNITARIO]]</f>
        <v>0</v>
      </c>
      <c r="AD126" s="32">
        <f>+Tabla25[[#This Row],[META_DISTRITO]]*Tabla25[[#This Row],[VALOR UNITARIO]]</f>
        <v>0</v>
      </c>
      <c r="AE126" s="30">
        <f>SUM(Tabla25[[#This Row],[$_CANDELARIA]:[$_DISTRITO]])</f>
        <v>11984996.520000001</v>
      </c>
      <c r="AF126" s="32">
        <f>+Tabla25[[#This Row],[$_CENTRO_ORIENTE]]-Tabla25[[#This Row],[$_TOTAL]]</f>
        <v>-2396.5200000014156</v>
      </c>
      <c r="AH126" s="1">
        <v>90</v>
      </c>
      <c r="AI126" s="1">
        <v>465</v>
      </c>
      <c r="AK126" s="1">
        <v>30</v>
      </c>
      <c r="AL126" s="1">
        <v>15</v>
      </c>
      <c r="AO126" s="1">
        <v>600</v>
      </c>
      <c r="AP126" s="1">
        <v>0</v>
      </c>
      <c r="AQ126" s="68">
        <f>+Tabla25[[#This Row],[META_CANDELARIA2]]-Tabla25[[#This Row],[META_CANDELARIA]]</f>
        <v>-27.3</v>
      </c>
      <c r="AR126" s="68">
        <f>+Tabla25[[#This Row],[META_CANDELARIA2]]-Tabla25[[#This Row],[META_CANDELARIA]]</f>
        <v>-27.3</v>
      </c>
      <c r="AS126" s="68">
        <f>+Tabla25[[#This Row],[META_CANDELARIA2]]-Tabla25[[#This Row],[META_CANDELARIA]]</f>
        <v>-27.3</v>
      </c>
    </row>
    <row r="127" spans="1:45" ht="65.25" thickTop="1" thickBot="1">
      <c r="A127" s="19" t="s">
        <v>82</v>
      </c>
      <c r="B127" s="20" t="s">
        <v>195</v>
      </c>
      <c r="C127" s="20" t="s">
        <v>108</v>
      </c>
      <c r="D127" s="21">
        <v>115</v>
      </c>
      <c r="E127" s="20" t="s">
        <v>214</v>
      </c>
      <c r="F127" s="20" t="s">
        <v>97</v>
      </c>
      <c r="G127" s="19" t="s">
        <v>215</v>
      </c>
      <c r="H127" s="19" t="s">
        <v>59</v>
      </c>
      <c r="I127" s="19" t="s">
        <v>56</v>
      </c>
      <c r="J127" s="22">
        <v>70270</v>
      </c>
      <c r="K127" s="5">
        <v>102</v>
      </c>
      <c r="L127" s="22">
        <f>+Tabla25[[#This Row],[VALOR UNITARIO]]*Tabla25[[#This Row],[META_CENTRO_ORIENTE]]</f>
        <v>7167540</v>
      </c>
      <c r="M127" s="41">
        <f>+Tabla25[[#This Row],[META_CENTRO_ORIENTE]]*4.55/100</f>
        <v>4.641</v>
      </c>
      <c r="N127" s="42">
        <f>+Tabla25[[#This Row],[META_CENTRO_ORIENTE]]*22.8/100</f>
        <v>23.256</v>
      </c>
      <c r="O127" s="42">
        <f>+Tabla25[[#This Row],[META_CENTRO_ORIENTE]]*8.3/100</f>
        <v>8.4660000000000011</v>
      </c>
      <c r="P127" s="42">
        <f>+Tabla25[[#This Row],[META_CENTRO_ORIENTE]]*22.73/100</f>
        <v>23.1846</v>
      </c>
      <c r="Q127" s="42">
        <f>+Tabla25[[#This Row],[META_CENTRO_ORIENTE]]*27.64/100</f>
        <v>28.192800000000002</v>
      </c>
      <c r="R127" s="42">
        <f>+Tabla25[[#This Row],[META_CENTRO_ORIENTE]]*14/100</f>
        <v>14.28</v>
      </c>
      <c r="S127" s="39">
        <v>0</v>
      </c>
      <c r="T127" s="40">
        <v>0</v>
      </c>
      <c r="U127" s="28">
        <f>+Tabla25[[#This Row],[META_CANDELARIA]]+Tabla25[[#This Row],[META_SANTA_FE]]+Tabla25[[#This Row],[META_MARTIRES]]+Tabla25[[#This Row],[META_SAN_CRISTOBAL]]+Tabla25[[#This Row],[META_RAFAEL_URIBE_URIBE]]+Tabla25[[#This Row],[META_ANTONIO_NARIÑO]]+Tabla25[[#This Row],[META_SUBRED]]+Tabla25[[#This Row],[META_DISTRITO]]</f>
        <v>102.02040000000001</v>
      </c>
      <c r="V127" s="29">
        <f>+Tabla25[[#This Row],[META_CENTRO_ORIENTE]]-Tabla25[[#This Row],[META_TOTAL]]</f>
        <v>-2.04000000000093E-2</v>
      </c>
      <c r="W127" s="30">
        <f>+Tabla25[[#This Row],[VALOR UNITARIO]]*Tabla25[[#This Row],[META_CANDELARIA]]</f>
        <v>326123.07</v>
      </c>
      <c r="X127" s="31">
        <f>+Tabla25[[#This Row],[META_SANTA_FE]]*Tabla25[[#This Row],[VALOR UNITARIO]]</f>
        <v>1634199.12</v>
      </c>
      <c r="Y127" s="31">
        <f>+Tabla25[[#This Row],[META_MARTIRES]]*Tabla25[[#This Row],[VALOR UNITARIO]]</f>
        <v>594905.82000000007</v>
      </c>
      <c r="Z127" s="31">
        <f>+Tabla25[[#This Row],[META_SAN_CRISTOBAL]]*Tabla25[[#This Row],[VALOR UNITARIO]]</f>
        <v>1629181.8419999999</v>
      </c>
      <c r="AA127" s="31">
        <f>+Tabla25[[#This Row],[META_RAFAEL_URIBE_URIBE]]*Tabla25[[#This Row],[VALOR UNITARIO]]</f>
        <v>1981108.0560000001</v>
      </c>
      <c r="AB127" s="31">
        <f>+Tabla25[[#This Row],[META_ANTONIO_NARIÑO]]*Tabla25[[#This Row],[VALOR UNITARIO]]</f>
        <v>1003455.6</v>
      </c>
      <c r="AC127" s="31">
        <f>+Tabla25[[#This Row],[META_SUBRED]]*Tabla25[[#This Row],[VALOR UNITARIO]]</f>
        <v>0</v>
      </c>
      <c r="AD127" s="32">
        <f>+Tabla25[[#This Row],[META_DISTRITO]]*Tabla25[[#This Row],[VALOR UNITARIO]]</f>
        <v>0</v>
      </c>
      <c r="AE127" s="30">
        <f>SUM(Tabla25[[#This Row],[$_CANDELARIA]:[$_DISTRITO]])</f>
        <v>7168973.5079999994</v>
      </c>
      <c r="AF127" s="32">
        <f>+Tabla25[[#This Row],[$_CENTRO_ORIENTE]]-Tabla25[[#This Row],[$_TOTAL]]</f>
        <v>-1433.5079999994487</v>
      </c>
      <c r="AH127" s="1">
        <v>27</v>
      </c>
      <c r="AI127" s="1">
        <v>60</v>
      </c>
      <c r="AK127" s="1">
        <v>10</v>
      </c>
      <c r="AL127" s="1">
        <v>5</v>
      </c>
      <c r="AO127" s="1">
        <v>102</v>
      </c>
      <c r="AP127" s="1">
        <v>0</v>
      </c>
      <c r="AQ127" s="68">
        <f>+Tabla25[[#This Row],[META_CANDELARIA2]]-Tabla25[[#This Row],[META_CANDELARIA]]</f>
        <v>-4.641</v>
      </c>
      <c r="AR127" s="68">
        <f>+Tabla25[[#This Row],[META_CANDELARIA2]]-Tabla25[[#This Row],[META_CANDELARIA]]</f>
        <v>-4.641</v>
      </c>
      <c r="AS127" s="68">
        <f>+Tabla25[[#This Row],[META_CANDELARIA2]]-Tabla25[[#This Row],[META_CANDELARIA]]</f>
        <v>-4.641</v>
      </c>
    </row>
    <row r="128" spans="1:45" ht="52.5" thickTop="1" thickBot="1">
      <c r="A128" s="19" t="s">
        <v>82</v>
      </c>
      <c r="B128" s="20" t="s">
        <v>216</v>
      </c>
      <c r="C128" s="20" t="s">
        <v>84</v>
      </c>
      <c r="D128" s="21">
        <v>116</v>
      </c>
      <c r="E128" s="20" t="s">
        <v>217</v>
      </c>
      <c r="F128" s="20" t="s">
        <v>89</v>
      </c>
      <c r="G128" s="19" t="s">
        <v>87</v>
      </c>
      <c r="H128" s="19" t="s">
        <v>59</v>
      </c>
      <c r="I128" s="19" t="s">
        <v>56</v>
      </c>
      <c r="J128" s="22">
        <v>105404</v>
      </c>
      <c r="K128" s="5">
        <v>138</v>
      </c>
      <c r="L128" s="22">
        <f>+Tabla25[[#This Row],[VALOR UNITARIO]]*Tabla25[[#This Row],[META_CENTRO_ORIENTE]]</f>
        <v>14545752</v>
      </c>
      <c r="M128" s="41">
        <f>+Tabla25[[#This Row],[META_CENTRO_ORIENTE]]*4.55/100</f>
        <v>6.2789999999999999</v>
      </c>
      <c r="N128" s="42">
        <f>+Tabla25[[#This Row],[META_CENTRO_ORIENTE]]*22.8/100</f>
        <v>31.464000000000002</v>
      </c>
      <c r="O128" s="42">
        <f>+Tabla25[[#This Row],[META_CENTRO_ORIENTE]]*8.3/100</f>
        <v>11.454000000000001</v>
      </c>
      <c r="P128" s="42">
        <f>+Tabla25[[#This Row],[META_CENTRO_ORIENTE]]*22.73/100</f>
        <v>31.367400000000004</v>
      </c>
      <c r="Q128" s="42">
        <f>+Tabla25[[#This Row],[META_CENTRO_ORIENTE]]*27.64/100</f>
        <v>38.1432</v>
      </c>
      <c r="R128" s="42">
        <f>+Tabla25[[#This Row],[META_CENTRO_ORIENTE]]*14/100</f>
        <v>19.32</v>
      </c>
      <c r="S128" s="39">
        <v>0</v>
      </c>
      <c r="T128" s="40">
        <v>0</v>
      </c>
      <c r="U128" s="28">
        <f>+Tabla25[[#This Row],[META_CANDELARIA]]+Tabla25[[#This Row],[META_SANTA_FE]]+Tabla25[[#This Row],[META_MARTIRES]]+Tabla25[[#This Row],[META_SAN_CRISTOBAL]]+Tabla25[[#This Row],[META_RAFAEL_URIBE_URIBE]]+Tabla25[[#This Row],[META_ANTONIO_NARIÑO]]+Tabla25[[#This Row],[META_SUBRED]]+Tabla25[[#This Row],[META_DISTRITO]]</f>
        <v>138.02760000000001</v>
      </c>
      <c r="V128" s="29">
        <f>+Tabla25[[#This Row],[META_CENTRO_ORIENTE]]-Tabla25[[#This Row],[META_TOTAL]]</f>
        <v>-2.760000000000673E-2</v>
      </c>
      <c r="W128" s="30">
        <f>+Tabla25[[#This Row],[VALOR UNITARIO]]*Tabla25[[#This Row],[META_CANDELARIA]]</f>
        <v>661831.71600000001</v>
      </c>
      <c r="X128" s="31">
        <f>+Tabla25[[#This Row],[META_SANTA_FE]]*Tabla25[[#This Row],[VALOR UNITARIO]]</f>
        <v>3316431.4560000002</v>
      </c>
      <c r="Y128" s="31">
        <f>+Tabla25[[#This Row],[META_MARTIRES]]*Tabla25[[#This Row],[VALOR UNITARIO]]</f>
        <v>1207297.416</v>
      </c>
      <c r="Z128" s="31">
        <f>+Tabla25[[#This Row],[META_SAN_CRISTOBAL]]*Tabla25[[#This Row],[VALOR UNITARIO]]</f>
        <v>3306249.4296000004</v>
      </c>
      <c r="AA128" s="31">
        <f>+Tabla25[[#This Row],[META_RAFAEL_URIBE_URIBE]]*Tabla25[[#This Row],[VALOR UNITARIO]]</f>
        <v>4020445.8528</v>
      </c>
      <c r="AB128" s="31">
        <f>+Tabla25[[#This Row],[META_ANTONIO_NARIÑO]]*Tabla25[[#This Row],[VALOR UNITARIO]]</f>
        <v>2036405.28</v>
      </c>
      <c r="AC128" s="31">
        <f>+Tabla25[[#This Row],[META_SUBRED]]*Tabla25[[#This Row],[VALOR UNITARIO]]</f>
        <v>0</v>
      </c>
      <c r="AD128" s="32">
        <f>+Tabla25[[#This Row],[META_DISTRITO]]*Tabla25[[#This Row],[VALOR UNITARIO]]</f>
        <v>0</v>
      </c>
      <c r="AE128" s="30">
        <f>SUM(Tabla25[[#This Row],[$_CANDELARIA]:[$_DISTRITO]])</f>
        <v>14548661.1504</v>
      </c>
      <c r="AF128" s="32">
        <f>+Tabla25[[#This Row],[$_CENTRO_ORIENTE]]-Tabla25[[#This Row],[$_TOTAL]]</f>
        <v>-2909.150399999693</v>
      </c>
      <c r="AG128" s="1">
        <v>30</v>
      </c>
      <c r="AH128" s="1">
        <v>30</v>
      </c>
      <c r="AI128" s="1">
        <v>78</v>
      </c>
      <c r="AJ128" s="1">
        <v>0</v>
      </c>
      <c r="AK128" s="1">
        <v>0</v>
      </c>
      <c r="AL128" s="1">
        <v>0</v>
      </c>
      <c r="AM128" s="1">
        <v>0</v>
      </c>
      <c r="AN128" s="1">
        <v>0</v>
      </c>
      <c r="AO128" s="1">
        <v>138</v>
      </c>
      <c r="AP128" s="1">
        <v>0</v>
      </c>
      <c r="AQ128" s="68">
        <f>+Tabla25[[#This Row],[META_CANDELARIA2]]-Tabla25[[#This Row],[META_CANDELARIA]]</f>
        <v>23.721</v>
      </c>
      <c r="AR128" s="68">
        <f>+Tabla25[[#This Row],[META_CANDELARIA2]]-Tabla25[[#This Row],[META_CANDELARIA]]</f>
        <v>23.721</v>
      </c>
      <c r="AS128" s="68">
        <f>+Tabla25[[#This Row],[META_CANDELARIA2]]-Tabla25[[#This Row],[META_CANDELARIA]]</f>
        <v>23.721</v>
      </c>
    </row>
    <row r="129" spans="1:45" ht="129" thickTop="1" thickBot="1">
      <c r="A129" s="19" t="s">
        <v>82</v>
      </c>
      <c r="B129" s="20" t="s">
        <v>218</v>
      </c>
      <c r="C129" s="20" t="s">
        <v>84</v>
      </c>
      <c r="D129" s="21">
        <v>117</v>
      </c>
      <c r="E129" s="20" t="s">
        <v>219</v>
      </c>
      <c r="F129" s="20" t="s">
        <v>89</v>
      </c>
      <c r="G129" s="19" t="s">
        <v>87</v>
      </c>
      <c r="H129" s="19" t="s">
        <v>148</v>
      </c>
      <c r="I129" s="19" t="s">
        <v>74</v>
      </c>
      <c r="J129" s="22">
        <v>161342</v>
      </c>
      <c r="K129" s="5">
        <v>102</v>
      </c>
      <c r="L129" s="22">
        <f>+Tabla25[[#This Row],[VALOR UNITARIO]]*Tabla25[[#This Row],[META_CENTRO_ORIENTE]]</f>
        <v>16456884</v>
      </c>
      <c r="M129" s="41">
        <f>+Tabla25[[#This Row],[META_CENTRO_ORIENTE]]*4.55/100</f>
        <v>4.641</v>
      </c>
      <c r="N129" s="42">
        <f>+Tabla25[[#This Row],[META_CENTRO_ORIENTE]]*22.8/100</f>
        <v>23.256</v>
      </c>
      <c r="O129" s="42">
        <f>+Tabla25[[#This Row],[META_CENTRO_ORIENTE]]*8.3/100</f>
        <v>8.4660000000000011</v>
      </c>
      <c r="P129" s="42">
        <f>+Tabla25[[#This Row],[META_CENTRO_ORIENTE]]*22.73/100</f>
        <v>23.1846</v>
      </c>
      <c r="Q129" s="42">
        <f>+Tabla25[[#This Row],[META_CENTRO_ORIENTE]]*27.64/100</f>
        <v>28.192800000000002</v>
      </c>
      <c r="R129" s="42">
        <f>+Tabla25[[#This Row],[META_CENTRO_ORIENTE]]*14/100</f>
        <v>14.28</v>
      </c>
      <c r="S129" s="39">
        <v>0</v>
      </c>
      <c r="T129" s="40">
        <v>0</v>
      </c>
      <c r="U129" s="28">
        <f>+Tabla25[[#This Row],[META_CANDELARIA]]+Tabla25[[#This Row],[META_SANTA_FE]]+Tabla25[[#This Row],[META_MARTIRES]]+Tabla25[[#This Row],[META_SAN_CRISTOBAL]]+Tabla25[[#This Row],[META_RAFAEL_URIBE_URIBE]]+Tabla25[[#This Row],[META_ANTONIO_NARIÑO]]+Tabla25[[#This Row],[META_SUBRED]]+Tabla25[[#This Row],[META_DISTRITO]]</f>
        <v>102.02040000000001</v>
      </c>
      <c r="V129" s="29">
        <f>+Tabla25[[#This Row],[META_CENTRO_ORIENTE]]-Tabla25[[#This Row],[META_TOTAL]]</f>
        <v>-2.04000000000093E-2</v>
      </c>
      <c r="W129" s="30">
        <f>+Tabla25[[#This Row],[VALOR UNITARIO]]*Tabla25[[#This Row],[META_CANDELARIA]]</f>
        <v>748788.22199999995</v>
      </c>
      <c r="X129" s="31">
        <f>+Tabla25[[#This Row],[META_SANTA_FE]]*Tabla25[[#This Row],[VALOR UNITARIO]]</f>
        <v>3752169.5520000001</v>
      </c>
      <c r="Y129" s="31">
        <f>+Tabla25[[#This Row],[META_MARTIRES]]*Tabla25[[#This Row],[VALOR UNITARIO]]</f>
        <v>1365921.3720000002</v>
      </c>
      <c r="Z129" s="31">
        <f>+Tabla25[[#This Row],[META_SAN_CRISTOBAL]]*Tabla25[[#This Row],[VALOR UNITARIO]]</f>
        <v>3740649.7332000001</v>
      </c>
      <c r="AA129" s="31">
        <f>+Tabla25[[#This Row],[META_RAFAEL_URIBE_URIBE]]*Tabla25[[#This Row],[VALOR UNITARIO]]</f>
        <v>4548682.7376000006</v>
      </c>
      <c r="AB129" s="31">
        <f>+Tabla25[[#This Row],[META_ANTONIO_NARIÑO]]*Tabla25[[#This Row],[VALOR UNITARIO]]</f>
        <v>2303963.7599999998</v>
      </c>
      <c r="AC129" s="31">
        <f>+Tabla25[[#This Row],[META_SUBRED]]*Tabla25[[#This Row],[VALOR UNITARIO]]</f>
        <v>0</v>
      </c>
      <c r="AD129" s="32">
        <f>+Tabla25[[#This Row],[META_DISTRITO]]*Tabla25[[#This Row],[VALOR UNITARIO]]</f>
        <v>0</v>
      </c>
      <c r="AE129" s="30">
        <f>SUM(Tabla25[[#This Row],[$_CANDELARIA]:[$_DISTRITO]])</f>
        <v>16460175.376800001</v>
      </c>
      <c r="AF129" s="32">
        <f>+Tabla25[[#This Row],[$_CENTRO_ORIENTE]]-Tabla25[[#This Row],[$_TOTAL]]</f>
        <v>-3291.3768000006676</v>
      </c>
      <c r="AG129" s="1">
        <v>0</v>
      </c>
      <c r="AH129" s="1">
        <v>0</v>
      </c>
      <c r="AI129" s="1">
        <v>0</v>
      </c>
      <c r="AJ129" s="1">
        <v>42</v>
      </c>
      <c r="AK129" s="1">
        <v>18</v>
      </c>
      <c r="AL129" s="1">
        <v>42</v>
      </c>
      <c r="AM129" s="1">
        <v>0</v>
      </c>
      <c r="AN129" s="1">
        <v>0</v>
      </c>
      <c r="AO129" s="1">
        <v>102</v>
      </c>
      <c r="AP129" s="1">
        <v>0</v>
      </c>
      <c r="AQ129" s="68">
        <f>+Tabla25[[#This Row],[META_CANDELARIA2]]-Tabla25[[#This Row],[META_CANDELARIA]]</f>
        <v>-4.641</v>
      </c>
      <c r="AR129" s="68">
        <f>+Tabla25[[#This Row],[META_CANDELARIA2]]-Tabla25[[#This Row],[META_CANDELARIA]]</f>
        <v>-4.641</v>
      </c>
      <c r="AS129" s="68">
        <f>+Tabla25[[#This Row],[META_CANDELARIA2]]-Tabla25[[#This Row],[META_CANDELARIA]]</f>
        <v>-4.641</v>
      </c>
    </row>
    <row r="130" spans="1:45" ht="129" thickTop="1" thickBot="1">
      <c r="A130" s="19" t="s">
        <v>82</v>
      </c>
      <c r="B130" s="20" t="s">
        <v>218</v>
      </c>
      <c r="C130" s="20" t="s">
        <v>84</v>
      </c>
      <c r="D130" s="21">
        <v>117</v>
      </c>
      <c r="E130" s="20" t="s">
        <v>219</v>
      </c>
      <c r="F130" s="20" t="s">
        <v>97</v>
      </c>
      <c r="G130" s="19" t="s">
        <v>87</v>
      </c>
      <c r="H130" s="19" t="s">
        <v>148</v>
      </c>
      <c r="I130" s="19" t="s">
        <v>74</v>
      </c>
      <c r="J130" s="22">
        <v>161342</v>
      </c>
      <c r="K130" s="5">
        <v>102</v>
      </c>
      <c r="L130" s="22">
        <f>+Tabla25[[#This Row],[VALOR UNITARIO]]*Tabla25[[#This Row],[META_CENTRO_ORIENTE]]</f>
        <v>16456884</v>
      </c>
      <c r="M130" s="41">
        <f>+Tabla25[[#This Row],[META_CENTRO_ORIENTE]]*4.55/100</f>
        <v>4.641</v>
      </c>
      <c r="N130" s="42">
        <f>+Tabla25[[#This Row],[META_CENTRO_ORIENTE]]*22.8/100</f>
        <v>23.256</v>
      </c>
      <c r="O130" s="42">
        <f>+Tabla25[[#This Row],[META_CENTRO_ORIENTE]]*8.3/100</f>
        <v>8.4660000000000011</v>
      </c>
      <c r="P130" s="42">
        <f>+Tabla25[[#This Row],[META_CENTRO_ORIENTE]]*22.73/100</f>
        <v>23.1846</v>
      </c>
      <c r="Q130" s="42">
        <f>+Tabla25[[#This Row],[META_CENTRO_ORIENTE]]*27.64/100</f>
        <v>28.192800000000002</v>
      </c>
      <c r="R130" s="42">
        <f>+Tabla25[[#This Row],[META_CENTRO_ORIENTE]]*14/100</f>
        <v>14.28</v>
      </c>
      <c r="S130" s="39">
        <v>0</v>
      </c>
      <c r="T130" s="40">
        <v>0</v>
      </c>
      <c r="U130" s="28">
        <f>+Tabla25[[#This Row],[META_CANDELARIA]]+Tabla25[[#This Row],[META_SANTA_FE]]+Tabla25[[#This Row],[META_MARTIRES]]+Tabla25[[#This Row],[META_SAN_CRISTOBAL]]+Tabla25[[#This Row],[META_RAFAEL_URIBE_URIBE]]+Tabla25[[#This Row],[META_ANTONIO_NARIÑO]]+Tabla25[[#This Row],[META_SUBRED]]+Tabla25[[#This Row],[META_DISTRITO]]</f>
        <v>102.02040000000001</v>
      </c>
      <c r="V130" s="29">
        <f>+Tabla25[[#This Row],[META_CENTRO_ORIENTE]]-Tabla25[[#This Row],[META_TOTAL]]</f>
        <v>-2.04000000000093E-2</v>
      </c>
      <c r="W130" s="30">
        <f>+Tabla25[[#This Row],[VALOR UNITARIO]]*Tabla25[[#This Row],[META_CANDELARIA]]</f>
        <v>748788.22199999995</v>
      </c>
      <c r="X130" s="31">
        <f>+Tabla25[[#This Row],[META_SANTA_FE]]*Tabla25[[#This Row],[VALOR UNITARIO]]</f>
        <v>3752169.5520000001</v>
      </c>
      <c r="Y130" s="31">
        <f>+Tabla25[[#This Row],[META_MARTIRES]]*Tabla25[[#This Row],[VALOR UNITARIO]]</f>
        <v>1365921.3720000002</v>
      </c>
      <c r="Z130" s="31">
        <f>+Tabla25[[#This Row],[META_SAN_CRISTOBAL]]*Tabla25[[#This Row],[VALOR UNITARIO]]</f>
        <v>3740649.7332000001</v>
      </c>
      <c r="AA130" s="31">
        <f>+Tabla25[[#This Row],[META_RAFAEL_URIBE_URIBE]]*Tabla25[[#This Row],[VALOR UNITARIO]]</f>
        <v>4548682.7376000006</v>
      </c>
      <c r="AB130" s="31">
        <f>+Tabla25[[#This Row],[META_ANTONIO_NARIÑO]]*Tabla25[[#This Row],[VALOR UNITARIO]]</f>
        <v>2303963.7599999998</v>
      </c>
      <c r="AC130" s="31">
        <f>+Tabla25[[#This Row],[META_SUBRED]]*Tabla25[[#This Row],[VALOR UNITARIO]]</f>
        <v>0</v>
      </c>
      <c r="AD130" s="32">
        <f>+Tabla25[[#This Row],[META_DISTRITO]]*Tabla25[[#This Row],[VALOR UNITARIO]]</f>
        <v>0</v>
      </c>
      <c r="AE130" s="30">
        <f>SUM(Tabla25[[#This Row],[$_CANDELARIA]:[$_DISTRITO]])</f>
        <v>16460175.376800001</v>
      </c>
      <c r="AF130" s="32">
        <f>+Tabla25[[#This Row],[$_CENTRO_ORIENTE]]-Tabla25[[#This Row],[$_TOTAL]]</f>
        <v>-3291.3768000006676</v>
      </c>
      <c r="AK130" s="1">
        <v>102</v>
      </c>
      <c r="AO130" s="1">
        <v>102</v>
      </c>
      <c r="AP130" s="1">
        <v>0</v>
      </c>
      <c r="AQ130" s="68">
        <f>+Tabla25[[#This Row],[META_CANDELARIA2]]-Tabla25[[#This Row],[META_CANDELARIA]]</f>
        <v>-4.641</v>
      </c>
      <c r="AR130" s="68">
        <f>+Tabla25[[#This Row],[META_CANDELARIA2]]-Tabla25[[#This Row],[META_CANDELARIA]]</f>
        <v>-4.641</v>
      </c>
      <c r="AS130" s="68">
        <f>+Tabla25[[#This Row],[META_CANDELARIA2]]-Tabla25[[#This Row],[META_CANDELARIA]]</f>
        <v>-4.641</v>
      </c>
    </row>
    <row r="131" spans="1:45" ht="116.25" thickTop="1" thickBot="1">
      <c r="A131" s="19" t="s">
        <v>82</v>
      </c>
      <c r="B131" s="20" t="s">
        <v>218</v>
      </c>
      <c r="C131" s="20" t="s">
        <v>84</v>
      </c>
      <c r="D131" s="21">
        <v>118</v>
      </c>
      <c r="E131" s="20" t="s">
        <v>221</v>
      </c>
      <c r="F131" s="20" t="s">
        <v>86</v>
      </c>
      <c r="G131" s="19" t="s">
        <v>107</v>
      </c>
      <c r="H131" s="19" t="s">
        <v>148</v>
      </c>
      <c r="I131" s="19" t="s">
        <v>74</v>
      </c>
      <c r="J131" s="22">
        <v>992404</v>
      </c>
      <c r="K131" s="5">
        <v>72</v>
      </c>
      <c r="L131" s="22">
        <f>+Tabla25[[#This Row],[VALOR UNITARIO]]*Tabla25[[#This Row],[META_CENTRO_ORIENTE]]</f>
        <v>71453088</v>
      </c>
      <c r="M131" s="41">
        <f>+Tabla25[[#This Row],[META_CENTRO_ORIENTE]]*4.55/100</f>
        <v>3.2759999999999998</v>
      </c>
      <c r="N131" s="42">
        <f>+Tabla25[[#This Row],[META_CENTRO_ORIENTE]]*22.8/100</f>
        <v>16.416</v>
      </c>
      <c r="O131" s="42">
        <f>+Tabla25[[#This Row],[META_CENTRO_ORIENTE]]*8.3/100</f>
        <v>5.976</v>
      </c>
      <c r="P131" s="42">
        <f>+Tabla25[[#This Row],[META_CENTRO_ORIENTE]]*22.73/100</f>
        <v>16.365600000000001</v>
      </c>
      <c r="Q131" s="42">
        <f>+Tabla25[[#This Row],[META_CENTRO_ORIENTE]]*27.64/100</f>
        <v>19.9008</v>
      </c>
      <c r="R131" s="42">
        <f>+Tabla25[[#This Row],[META_CENTRO_ORIENTE]]*14/100</f>
        <v>10.08</v>
      </c>
      <c r="S131" s="39">
        <v>0</v>
      </c>
      <c r="T131" s="40">
        <v>0</v>
      </c>
      <c r="U131" s="28">
        <f>+Tabla25[[#This Row],[META_CANDELARIA]]+Tabla25[[#This Row],[META_SANTA_FE]]+Tabla25[[#This Row],[META_MARTIRES]]+Tabla25[[#This Row],[META_SAN_CRISTOBAL]]+Tabla25[[#This Row],[META_RAFAEL_URIBE_URIBE]]+Tabla25[[#This Row],[META_ANTONIO_NARIÑO]]+Tabla25[[#This Row],[META_SUBRED]]+Tabla25[[#This Row],[META_DISTRITO]]</f>
        <v>72.014399999999995</v>
      </c>
      <c r="V131" s="29">
        <f>+Tabla25[[#This Row],[META_CENTRO_ORIENTE]]-Tabla25[[#This Row],[META_TOTAL]]</f>
        <v>-1.4399999999994861E-2</v>
      </c>
      <c r="W131" s="30">
        <f>+Tabla25[[#This Row],[VALOR UNITARIO]]*Tabla25[[#This Row],[META_CANDELARIA]]</f>
        <v>3251115.5039999997</v>
      </c>
      <c r="X131" s="31">
        <f>+Tabla25[[#This Row],[META_SANTA_FE]]*Tabla25[[#This Row],[VALOR UNITARIO]]</f>
        <v>16291304.064000001</v>
      </c>
      <c r="Y131" s="31">
        <f>+Tabla25[[#This Row],[META_MARTIRES]]*Tabla25[[#This Row],[VALOR UNITARIO]]</f>
        <v>5930606.3039999995</v>
      </c>
      <c r="Z131" s="31">
        <f>+Tabla25[[#This Row],[META_SAN_CRISTOBAL]]*Tabla25[[#This Row],[VALOR UNITARIO]]</f>
        <v>16241286.9024</v>
      </c>
      <c r="AA131" s="31">
        <f>+Tabla25[[#This Row],[META_RAFAEL_URIBE_URIBE]]*Tabla25[[#This Row],[VALOR UNITARIO]]</f>
        <v>19749633.523200002</v>
      </c>
      <c r="AB131" s="31">
        <f>+Tabla25[[#This Row],[META_ANTONIO_NARIÑO]]*Tabla25[[#This Row],[VALOR UNITARIO]]</f>
        <v>10003432.32</v>
      </c>
      <c r="AC131" s="31">
        <f>+Tabla25[[#This Row],[META_SUBRED]]*Tabla25[[#This Row],[VALOR UNITARIO]]</f>
        <v>0</v>
      </c>
      <c r="AD131" s="32">
        <f>+Tabla25[[#This Row],[META_DISTRITO]]*Tabla25[[#This Row],[VALOR UNITARIO]]</f>
        <v>0</v>
      </c>
      <c r="AE131" s="30">
        <f>SUM(Tabla25[[#This Row],[$_CANDELARIA]:[$_DISTRITO]])</f>
        <v>71467378.617599994</v>
      </c>
      <c r="AF131" s="32">
        <f>+Tabla25[[#This Row],[$_CENTRO_ORIENTE]]-Tabla25[[#This Row],[$_TOTAL]]</f>
        <v>-14290.617599993944</v>
      </c>
      <c r="AG131" s="1">
        <v>12</v>
      </c>
      <c r="AH131" s="1">
        <v>12</v>
      </c>
      <c r="AI131" s="1">
        <v>12</v>
      </c>
      <c r="AJ131" s="1">
        <v>12</v>
      </c>
      <c r="AK131" s="1">
        <v>12</v>
      </c>
      <c r="AL131" s="1">
        <v>12</v>
      </c>
      <c r="AO131" s="1">
        <v>72</v>
      </c>
      <c r="AP131" s="1">
        <v>0</v>
      </c>
      <c r="AQ131" s="68">
        <f>+Tabla25[[#This Row],[META_CANDELARIA2]]-Tabla25[[#This Row],[META_CANDELARIA]]</f>
        <v>8.7240000000000002</v>
      </c>
      <c r="AR131" s="68">
        <f>+Tabla25[[#This Row],[META_CANDELARIA2]]-Tabla25[[#This Row],[META_CANDELARIA]]</f>
        <v>8.7240000000000002</v>
      </c>
      <c r="AS131" s="68">
        <f>+Tabla25[[#This Row],[META_CANDELARIA2]]-Tabla25[[#This Row],[META_CANDELARIA]]</f>
        <v>8.7240000000000002</v>
      </c>
    </row>
    <row r="132" spans="1:45" ht="78" thickTop="1" thickBot="1">
      <c r="A132" s="19" t="s">
        <v>82</v>
      </c>
      <c r="B132" s="20" t="s">
        <v>218</v>
      </c>
      <c r="C132" s="20" t="s">
        <v>84</v>
      </c>
      <c r="D132" s="21">
        <v>119</v>
      </c>
      <c r="E132" s="20" t="s">
        <v>222</v>
      </c>
      <c r="F132" s="20" t="s">
        <v>86</v>
      </c>
      <c r="G132" s="19" t="s">
        <v>87</v>
      </c>
      <c r="H132" s="19" t="s">
        <v>148</v>
      </c>
      <c r="I132" s="19" t="s">
        <v>74</v>
      </c>
      <c r="J132" s="22">
        <v>355662</v>
      </c>
      <c r="K132" s="5">
        <v>72</v>
      </c>
      <c r="L132" s="22">
        <f>+Tabla25[[#This Row],[VALOR UNITARIO]]*Tabla25[[#This Row],[META_CENTRO_ORIENTE]]</f>
        <v>25607664</v>
      </c>
      <c r="M132" s="41">
        <f>+Tabla25[[#This Row],[META_CENTRO_ORIENTE]]*4.55/100</f>
        <v>3.2759999999999998</v>
      </c>
      <c r="N132" s="42">
        <f>+Tabla25[[#This Row],[META_CENTRO_ORIENTE]]*22.8/100</f>
        <v>16.416</v>
      </c>
      <c r="O132" s="42">
        <f>+Tabla25[[#This Row],[META_CENTRO_ORIENTE]]*8.3/100</f>
        <v>5.976</v>
      </c>
      <c r="P132" s="42">
        <f>+Tabla25[[#This Row],[META_CENTRO_ORIENTE]]*22.73/100</f>
        <v>16.365600000000001</v>
      </c>
      <c r="Q132" s="42">
        <f>+Tabla25[[#This Row],[META_CENTRO_ORIENTE]]*27.64/100</f>
        <v>19.9008</v>
      </c>
      <c r="R132" s="42">
        <f>+Tabla25[[#This Row],[META_CENTRO_ORIENTE]]*14/100</f>
        <v>10.08</v>
      </c>
      <c r="S132" s="39">
        <v>0</v>
      </c>
      <c r="T132" s="40">
        <v>0</v>
      </c>
      <c r="U132" s="28">
        <f>+Tabla25[[#This Row],[META_CANDELARIA]]+Tabla25[[#This Row],[META_SANTA_FE]]+Tabla25[[#This Row],[META_MARTIRES]]+Tabla25[[#This Row],[META_SAN_CRISTOBAL]]+Tabla25[[#This Row],[META_RAFAEL_URIBE_URIBE]]+Tabla25[[#This Row],[META_ANTONIO_NARIÑO]]+Tabla25[[#This Row],[META_SUBRED]]+Tabla25[[#This Row],[META_DISTRITO]]</f>
        <v>72.014399999999995</v>
      </c>
      <c r="V132" s="29">
        <f>+Tabla25[[#This Row],[META_CENTRO_ORIENTE]]-Tabla25[[#This Row],[META_TOTAL]]</f>
        <v>-1.4399999999994861E-2</v>
      </c>
      <c r="W132" s="30">
        <f>+Tabla25[[#This Row],[VALOR UNITARIO]]*Tabla25[[#This Row],[META_CANDELARIA]]</f>
        <v>1165148.7119999998</v>
      </c>
      <c r="X132" s="31">
        <f>+Tabla25[[#This Row],[META_SANTA_FE]]*Tabla25[[#This Row],[VALOR UNITARIO]]</f>
        <v>5838547.392</v>
      </c>
      <c r="Y132" s="31">
        <f>+Tabla25[[#This Row],[META_MARTIRES]]*Tabla25[[#This Row],[VALOR UNITARIO]]</f>
        <v>2125436.1120000002</v>
      </c>
      <c r="Z132" s="31">
        <f>+Tabla25[[#This Row],[META_SAN_CRISTOBAL]]*Tabla25[[#This Row],[VALOR UNITARIO]]</f>
        <v>5820622.0272000004</v>
      </c>
      <c r="AA132" s="31">
        <f>+Tabla25[[#This Row],[META_RAFAEL_URIBE_URIBE]]*Tabla25[[#This Row],[VALOR UNITARIO]]</f>
        <v>7077958.3295999998</v>
      </c>
      <c r="AB132" s="31">
        <f>+Tabla25[[#This Row],[META_ANTONIO_NARIÑO]]*Tabla25[[#This Row],[VALOR UNITARIO]]</f>
        <v>3585072.96</v>
      </c>
      <c r="AC132" s="31">
        <f>+Tabla25[[#This Row],[META_SUBRED]]*Tabla25[[#This Row],[VALOR UNITARIO]]</f>
        <v>0</v>
      </c>
      <c r="AD132" s="32">
        <f>+Tabla25[[#This Row],[META_DISTRITO]]*Tabla25[[#This Row],[VALOR UNITARIO]]</f>
        <v>0</v>
      </c>
      <c r="AE132" s="30">
        <f>SUM(Tabla25[[#This Row],[$_CANDELARIA]:[$_DISTRITO]])</f>
        <v>25612785.5328</v>
      </c>
      <c r="AF132" s="32">
        <f>+Tabla25[[#This Row],[$_CENTRO_ORIENTE]]-Tabla25[[#This Row],[$_TOTAL]]</f>
        <v>-5121.5328000001609</v>
      </c>
      <c r="AG132" s="1">
        <v>12</v>
      </c>
      <c r="AH132" s="1">
        <v>12</v>
      </c>
      <c r="AI132" s="1">
        <v>12</v>
      </c>
      <c r="AJ132" s="1">
        <v>12</v>
      </c>
      <c r="AK132" s="1">
        <v>12</v>
      </c>
      <c r="AL132" s="1">
        <v>12</v>
      </c>
      <c r="AO132" s="1">
        <v>72</v>
      </c>
      <c r="AP132" s="1">
        <v>0</v>
      </c>
      <c r="AQ132" s="68">
        <f>+Tabla25[[#This Row],[META_CANDELARIA2]]-Tabla25[[#This Row],[META_CANDELARIA]]</f>
        <v>8.7240000000000002</v>
      </c>
      <c r="AR132" s="68">
        <f>+Tabla25[[#This Row],[META_CANDELARIA2]]-Tabla25[[#This Row],[META_CANDELARIA]]</f>
        <v>8.7240000000000002</v>
      </c>
      <c r="AS132" s="68">
        <f>+Tabla25[[#This Row],[META_CANDELARIA2]]-Tabla25[[#This Row],[META_CANDELARIA]]</f>
        <v>8.7240000000000002</v>
      </c>
    </row>
    <row r="133" spans="1:45" ht="90.75" thickTop="1" thickBot="1">
      <c r="A133" s="19" t="s">
        <v>82</v>
      </c>
      <c r="B133" s="20" t="s">
        <v>218</v>
      </c>
      <c r="C133" s="20" t="s">
        <v>84</v>
      </c>
      <c r="D133" s="21">
        <v>120</v>
      </c>
      <c r="E133" s="20" t="s">
        <v>223</v>
      </c>
      <c r="F133" s="20" t="s">
        <v>86</v>
      </c>
      <c r="G133" s="19" t="s">
        <v>224</v>
      </c>
      <c r="H133" s="19" t="s">
        <v>148</v>
      </c>
      <c r="I133" s="19" t="s">
        <v>74</v>
      </c>
      <c r="J133" s="22">
        <v>1422652</v>
      </c>
      <c r="K133" s="5">
        <v>18</v>
      </c>
      <c r="L133" s="22">
        <f>+Tabla25[[#This Row],[VALOR UNITARIO]]*Tabla25[[#This Row],[META_CENTRO_ORIENTE]]</f>
        <v>25607736</v>
      </c>
      <c r="M133" s="41">
        <f>+Tabla25[[#This Row],[META_CENTRO_ORIENTE]]*4.55/100</f>
        <v>0.81899999999999995</v>
      </c>
      <c r="N133" s="42">
        <f>+Tabla25[[#This Row],[META_CENTRO_ORIENTE]]*22.8/100</f>
        <v>4.1040000000000001</v>
      </c>
      <c r="O133" s="42">
        <f>+Tabla25[[#This Row],[META_CENTRO_ORIENTE]]*8.3/100</f>
        <v>1.494</v>
      </c>
      <c r="P133" s="42">
        <f>+Tabla25[[#This Row],[META_CENTRO_ORIENTE]]*22.73/100</f>
        <v>4.0914000000000001</v>
      </c>
      <c r="Q133" s="42">
        <f>+Tabla25[[#This Row],[META_CENTRO_ORIENTE]]*27.64/100</f>
        <v>4.9752000000000001</v>
      </c>
      <c r="R133" s="42">
        <f>+Tabla25[[#This Row],[META_CENTRO_ORIENTE]]*14/100</f>
        <v>2.52</v>
      </c>
      <c r="S133" s="39">
        <v>0</v>
      </c>
      <c r="T133" s="40">
        <v>0</v>
      </c>
      <c r="U133" s="28">
        <f>+Tabla25[[#This Row],[META_CANDELARIA]]+Tabla25[[#This Row],[META_SANTA_FE]]+Tabla25[[#This Row],[META_MARTIRES]]+Tabla25[[#This Row],[META_SAN_CRISTOBAL]]+Tabla25[[#This Row],[META_RAFAEL_URIBE_URIBE]]+Tabla25[[#This Row],[META_ANTONIO_NARIÑO]]+Tabla25[[#This Row],[META_SUBRED]]+Tabla25[[#This Row],[META_DISTRITO]]</f>
        <v>18.003599999999999</v>
      </c>
      <c r="V133" s="29">
        <f>+Tabla25[[#This Row],[META_CENTRO_ORIENTE]]-Tabla25[[#This Row],[META_TOTAL]]</f>
        <v>-3.5999999999987153E-3</v>
      </c>
      <c r="W133" s="30">
        <f>+Tabla25[[#This Row],[VALOR UNITARIO]]*Tabla25[[#This Row],[META_CANDELARIA]]</f>
        <v>1165151.9879999999</v>
      </c>
      <c r="X133" s="31">
        <f>+Tabla25[[#This Row],[META_SANTA_FE]]*Tabla25[[#This Row],[VALOR UNITARIO]]</f>
        <v>5838563.8080000002</v>
      </c>
      <c r="Y133" s="31">
        <f>+Tabla25[[#This Row],[META_MARTIRES]]*Tabla25[[#This Row],[VALOR UNITARIO]]</f>
        <v>2125442.088</v>
      </c>
      <c r="Z133" s="31">
        <f>+Tabla25[[#This Row],[META_SAN_CRISTOBAL]]*Tabla25[[#This Row],[VALOR UNITARIO]]</f>
        <v>5820638.3928000005</v>
      </c>
      <c r="AA133" s="31">
        <f>+Tabla25[[#This Row],[META_RAFAEL_URIBE_URIBE]]*Tabla25[[#This Row],[VALOR UNITARIO]]</f>
        <v>7077978.2303999998</v>
      </c>
      <c r="AB133" s="31">
        <f>+Tabla25[[#This Row],[META_ANTONIO_NARIÑO]]*Tabla25[[#This Row],[VALOR UNITARIO]]</f>
        <v>3585083.04</v>
      </c>
      <c r="AC133" s="31">
        <f>+Tabla25[[#This Row],[META_SUBRED]]*Tabla25[[#This Row],[VALOR UNITARIO]]</f>
        <v>0</v>
      </c>
      <c r="AD133" s="32">
        <f>+Tabla25[[#This Row],[META_DISTRITO]]*Tabla25[[#This Row],[VALOR UNITARIO]]</f>
        <v>0</v>
      </c>
      <c r="AE133" s="30">
        <f>SUM(Tabla25[[#This Row],[$_CANDELARIA]:[$_DISTRITO]])</f>
        <v>25612857.547199998</v>
      </c>
      <c r="AF133" s="32">
        <f>+Tabla25[[#This Row],[$_CENTRO_ORIENTE]]-Tabla25[[#This Row],[$_TOTAL]]</f>
        <v>-5121.5471999980509</v>
      </c>
      <c r="AG133" s="1">
        <v>3</v>
      </c>
      <c r="AH133" s="1">
        <v>3</v>
      </c>
      <c r="AI133" s="1">
        <v>3</v>
      </c>
      <c r="AJ133" s="1">
        <v>3</v>
      </c>
      <c r="AK133" s="1">
        <v>3</v>
      </c>
      <c r="AL133" s="1">
        <v>3</v>
      </c>
      <c r="AO133" s="1">
        <v>18</v>
      </c>
      <c r="AP133" s="1">
        <v>0</v>
      </c>
      <c r="AQ133" s="68">
        <f>+Tabla25[[#This Row],[META_CANDELARIA2]]-Tabla25[[#This Row],[META_CANDELARIA]]</f>
        <v>2.181</v>
      </c>
      <c r="AR133" s="68">
        <f>+Tabla25[[#This Row],[META_CANDELARIA2]]-Tabla25[[#This Row],[META_CANDELARIA]]</f>
        <v>2.181</v>
      </c>
      <c r="AS133" s="68">
        <f>+Tabla25[[#This Row],[META_CANDELARIA2]]-Tabla25[[#This Row],[META_CANDELARIA]]</f>
        <v>2.181</v>
      </c>
    </row>
    <row r="134" spans="1:45" ht="52.5" thickTop="1" thickBot="1">
      <c r="A134" s="19" t="s">
        <v>82</v>
      </c>
      <c r="B134" s="20" t="s">
        <v>218</v>
      </c>
      <c r="C134" s="20" t="s">
        <v>116</v>
      </c>
      <c r="D134" s="21">
        <v>121</v>
      </c>
      <c r="E134" s="20" t="s">
        <v>225</v>
      </c>
      <c r="F134" s="20" t="s">
        <v>86</v>
      </c>
      <c r="G134" s="19" t="s">
        <v>158</v>
      </c>
      <c r="H134" s="19" t="s">
        <v>148</v>
      </c>
      <c r="I134" s="19" t="s">
        <v>74</v>
      </c>
      <c r="J134" s="22">
        <v>35135</v>
      </c>
      <c r="K134" s="5">
        <v>144</v>
      </c>
      <c r="L134" s="22">
        <f>+Tabla25[[#This Row],[VALOR UNITARIO]]*Tabla25[[#This Row],[META_CENTRO_ORIENTE]]</f>
        <v>5059440</v>
      </c>
      <c r="M134" s="41">
        <f>+Tabla25[[#This Row],[META_CENTRO_ORIENTE]]*4.55/100</f>
        <v>6.5519999999999996</v>
      </c>
      <c r="N134" s="42">
        <f>+Tabla25[[#This Row],[META_CENTRO_ORIENTE]]*22.8/100</f>
        <v>32.832000000000001</v>
      </c>
      <c r="O134" s="42">
        <f>+Tabla25[[#This Row],[META_CENTRO_ORIENTE]]*8.3/100</f>
        <v>11.952</v>
      </c>
      <c r="P134" s="42">
        <f>+Tabla25[[#This Row],[META_CENTRO_ORIENTE]]*22.73/100</f>
        <v>32.731200000000001</v>
      </c>
      <c r="Q134" s="42">
        <f>+Tabla25[[#This Row],[META_CENTRO_ORIENTE]]*27.64/100</f>
        <v>39.801600000000001</v>
      </c>
      <c r="R134" s="42">
        <f>+Tabla25[[#This Row],[META_CENTRO_ORIENTE]]*14/100</f>
        <v>20.16</v>
      </c>
      <c r="S134" s="39">
        <v>0</v>
      </c>
      <c r="T134" s="40">
        <v>0</v>
      </c>
      <c r="U134" s="28">
        <f>+Tabla25[[#This Row],[META_CANDELARIA]]+Tabla25[[#This Row],[META_SANTA_FE]]+Tabla25[[#This Row],[META_MARTIRES]]+Tabla25[[#This Row],[META_SAN_CRISTOBAL]]+Tabla25[[#This Row],[META_RAFAEL_URIBE_URIBE]]+Tabla25[[#This Row],[META_ANTONIO_NARIÑO]]+Tabla25[[#This Row],[META_SUBRED]]+Tabla25[[#This Row],[META_DISTRITO]]</f>
        <v>144.02879999999999</v>
      </c>
      <c r="V134" s="29">
        <f>+Tabla25[[#This Row],[META_CENTRO_ORIENTE]]-Tabla25[[#This Row],[META_TOTAL]]</f>
        <v>-2.8799999999989723E-2</v>
      </c>
      <c r="W134" s="30">
        <f>+Tabla25[[#This Row],[VALOR UNITARIO]]*Tabla25[[#This Row],[META_CANDELARIA]]</f>
        <v>230204.52</v>
      </c>
      <c r="X134" s="31">
        <f>+Tabla25[[#This Row],[META_SANTA_FE]]*Tabla25[[#This Row],[VALOR UNITARIO]]</f>
        <v>1153552.32</v>
      </c>
      <c r="Y134" s="31">
        <f>+Tabla25[[#This Row],[META_MARTIRES]]*Tabla25[[#This Row],[VALOR UNITARIO]]</f>
        <v>419933.52</v>
      </c>
      <c r="Z134" s="31">
        <f>+Tabla25[[#This Row],[META_SAN_CRISTOBAL]]*Tabla25[[#This Row],[VALOR UNITARIO]]</f>
        <v>1150010.7120000001</v>
      </c>
      <c r="AA134" s="31">
        <f>+Tabla25[[#This Row],[META_RAFAEL_URIBE_URIBE]]*Tabla25[[#This Row],[VALOR UNITARIO]]</f>
        <v>1398429.216</v>
      </c>
      <c r="AB134" s="31">
        <f>+Tabla25[[#This Row],[META_ANTONIO_NARIÑO]]*Tabla25[[#This Row],[VALOR UNITARIO]]</f>
        <v>708321.6</v>
      </c>
      <c r="AC134" s="31">
        <f>+Tabla25[[#This Row],[META_SUBRED]]*Tabla25[[#This Row],[VALOR UNITARIO]]</f>
        <v>0</v>
      </c>
      <c r="AD134" s="32">
        <f>+Tabla25[[#This Row],[META_DISTRITO]]*Tabla25[[#This Row],[VALOR UNITARIO]]</f>
        <v>0</v>
      </c>
      <c r="AE134" s="30">
        <f>SUM(Tabla25[[#This Row],[$_CANDELARIA]:[$_DISTRITO]])</f>
        <v>5060451.8880000003</v>
      </c>
      <c r="AF134" s="32">
        <f>+Tabla25[[#This Row],[$_CENTRO_ORIENTE]]-Tabla25[[#This Row],[$_TOTAL]]</f>
        <v>-1011.8880000002682</v>
      </c>
      <c r="AG134" s="1">
        <v>24</v>
      </c>
      <c r="AH134" s="1">
        <v>24</v>
      </c>
      <c r="AI134" s="1">
        <v>24</v>
      </c>
      <c r="AJ134" s="1">
        <v>24</v>
      </c>
      <c r="AK134" s="1">
        <v>24</v>
      </c>
      <c r="AL134" s="1">
        <v>24</v>
      </c>
      <c r="AO134" s="1">
        <v>144</v>
      </c>
      <c r="AP134" s="1">
        <v>0</v>
      </c>
      <c r="AQ134" s="68">
        <f>+Tabla25[[#This Row],[META_CANDELARIA2]]-Tabla25[[#This Row],[META_CANDELARIA]]</f>
        <v>17.448</v>
      </c>
      <c r="AR134" s="68">
        <f>+Tabla25[[#This Row],[META_CANDELARIA2]]-Tabla25[[#This Row],[META_CANDELARIA]]</f>
        <v>17.448</v>
      </c>
      <c r="AS134" s="68">
        <f>+Tabla25[[#This Row],[META_CANDELARIA2]]-Tabla25[[#This Row],[META_CANDELARIA]]</f>
        <v>17.448</v>
      </c>
    </row>
    <row r="135" spans="1:45" ht="78" thickTop="1" thickBot="1">
      <c r="A135" s="19" t="s">
        <v>82</v>
      </c>
      <c r="B135" s="20" t="s">
        <v>218</v>
      </c>
      <c r="C135" s="20" t="s">
        <v>108</v>
      </c>
      <c r="D135" s="21">
        <v>122</v>
      </c>
      <c r="E135" s="20" t="s">
        <v>226</v>
      </c>
      <c r="F135" s="20" t="s">
        <v>86</v>
      </c>
      <c r="G135" s="19" t="s">
        <v>227</v>
      </c>
      <c r="H135" s="19" t="s">
        <v>148</v>
      </c>
      <c r="I135" s="19" t="s">
        <v>74</v>
      </c>
      <c r="J135" s="22">
        <v>53781</v>
      </c>
      <c r="K135" s="5">
        <v>108</v>
      </c>
      <c r="L135" s="22">
        <f>+Tabla25[[#This Row],[VALOR UNITARIO]]*Tabla25[[#This Row],[META_CENTRO_ORIENTE]]</f>
        <v>5808348</v>
      </c>
      <c r="M135" s="41">
        <f>+Tabla25[[#This Row],[META_CENTRO_ORIENTE]]*4.55/100</f>
        <v>4.9139999999999997</v>
      </c>
      <c r="N135" s="42">
        <f>+Tabla25[[#This Row],[META_CENTRO_ORIENTE]]*22.8/100</f>
        <v>24.624000000000002</v>
      </c>
      <c r="O135" s="42">
        <f>+Tabla25[[#This Row],[META_CENTRO_ORIENTE]]*8.3/100</f>
        <v>8.9640000000000004</v>
      </c>
      <c r="P135" s="42">
        <f>+Tabla25[[#This Row],[META_CENTRO_ORIENTE]]*22.73/100</f>
        <v>24.548400000000001</v>
      </c>
      <c r="Q135" s="42">
        <f>+Tabla25[[#This Row],[META_CENTRO_ORIENTE]]*27.64/100</f>
        <v>29.851199999999999</v>
      </c>
      <c r="R135" s="42">
        <f>+Tabla25[[#This Row],[META_CENTRO_ORIENTE]]*14/100</f>
        <v>15.12</v>
      </c>
      <c r="S135" s="39">
        <v>0</v>
      </c>
      <c r="T135" s="40">
        <v>0</v>
      </c>
      <c r="U135" s="28">
        <f>+Tabla25[[#This Row],[META_CANDELARIA]]+Tabla25[[#This Row],[META_SANTA_FE]]+Tabla25[[#This Row],[META_MARTIRES]]+Tabla25[[#This Row],[META_SAN_CRISTOBAL]]+Tabla25[[#This Row],[META_RAFAEL_URIBE_URIBE]]+Tabla25[[#This Row],[META_ANTONIO_NARIÑO]]+Tabla25[[#This Row],[META_SUBRED]]+Tabla25[[#This Row],[META_DISTRITO]]</f>
        <v>108.02160000000001</v>
      </c>
      <c r="V135" s="29">
        <f>+Tabla25[[#This Row],[META_CENTRO_ORIENTE]]-Tabla25[[#This Row],[META_TOTAL]]</f>
        <v>-2.1600000000006503E-2</v>
      </c>
      <c r="W135" s="30">
        <f>+Tabla25[[#This Row],[VALOR UNITARIO]]*Tabla25[[#This Row],[META_CANDELARIA]]</f>
        <v>264279.83399999997</v>
      </c>
      <c r="X135" s="31">
        <f>+Tabla25[[#This Row],[META_SANTA_FE]]*Tabla25[[#This Row],[VALOR UNITARIO]]</f>
        <v>1324303.344</v>
      </c>
      <c r="Y135" s="31">
        <f>+Tabla25[[#This Row],[META_MARTIRES]]*Tabla25[[#This Row],[VALOR UNITARIO]]</f>
        <v>482092.88400000002</v>
      </c>
      <c r="Z135" s="31">
        <f>+Tabla25[[#This Row],[META_SAN_CRISTOBAL]]*Tabla25[[#This Row],[VALOR UNITARIO]]</f>
        <v>1320237.5004</v>
      </c>
      <c r="AA135" s="31">
        <f>+Tabla25[[#This Row],[META_RAFAEL_URIBE_URIBE]]*Tabla25[[#This Row],[VALOR UNITARIO]]</f>
        <v>1605427.3872</v>
      </c>
      <c r="AB135" s="31">
        <f>+Tabla25[[#This Row],[META_ANTONIO_NARIÑO]]*Tabla25[[#This Row],[VALOR UNITARIO]]</f>
        <v>813168.72</v>
      </c>
      <c r="AC135" s="31">
        <f>+Tabla25[[#This Row],[META_SUBRED]]*Tabla25[[#This Row],[VALOR UNITARIO]]</f>
        <v>0</v>
      </c>
      <c r="AD135" s="32">
        <f>+Tabla25[[#This Row],[META_DISTRITO]]*Tabla25[[#This Row],[VALOR UNITARIO]]</f>
        <v>0</v>
      </c>
      <c r="AE135" s="30">
        <f>SUM(Tabla25[[#This Row],[$_CANDELARIA]:[$_DISTRITO]])</f>
        <v>5809509.6695999997</v>
      </c>
      <c r="AF135" s="32">
        <f>+Tabla25[[#This Row],[$_CENTRO_ORIENTE]]-Tabla25[[#This Row],[$_TOTAL]]</f>
        <v>-1161.6695999996737</v>
      </c>
      <c r="AG135" s="1">
        <v>18</v>
      </c>
      <c r="AH135" s="1">
        <v>18</v>
      </c>
      <c r="AI135" s="1">
        <v>18</v>
      </c>
      <c r="AJ135" s="1">
        <v>18</v>
      </c>
      <c r="AK135" s="1">
        <v>18</v>
      </c>
      <c r="AL135" s="1">
        <v>18</v>
      </c>
      <c r="AO135" s="1">
        <v>108</v>
      </c>
      <c r="AP135" s="1">
        <v>0</v>
      </c>
      <c r="AQ135" s="68">
        <f>+Tabla25[[#This Row],[META_CANDELARIA2]]-Tabla25[[#This Row],[META_CANDELARIA]]</f>
        <v>13.086</v>
      </c>
      <c r="AR135" s="68">
        <f>+Tabla25[[#This Row],[META_CANDELARIA2]]-Tabla25[[#This Row],[META_CANDELARIA]]</f>
        <v>13.086</v>
      </c>
      <c r="AS135" s="68">
        <f>+Tabla25[[#This Row],[META_CANDELARIA2]]-Tabla25[[#This Row],[META_CANDELARIA]]</f>
        <v>13.086</v>
      </c>
    </row>
    <row r="136" spans="1:45" ht="52.5" thickTop="1" thickBot="1">
      <c r="A136" s="19" t="s">
        <v>82</v>
      </c>
      <c r="B136" s="20" t="s">
        <v>218</v>
      </c>
      <c r="C136" s="20" t="s">
        <v>84</v>
      </c>
      <c r="D136" s="21">
        <v>123</v>
      </c>
      <c r="E136" s="20" t="s">
        <v>228</v>
      </c>
      <c r="F136" s="20" t="s">
        <v>90</v>
      </c>
      <c r="G136" s="19" t="s">
        <v>87</v>
      </c>
      <c r="H136" s="19" t="s">
        <v>148</v>
      </c>
      <c r="I136" s="19" t="s">
        <v>74</v>
      </c>
      <c r="J136" s="22">
        <v>266747</v>
      </c>
      <c r="K136" s="5">
        <v>72</v>
      </c>
      <c r="L136" s="22">
        <f>+Tabla25[[#This Row],[VALOR UNITARIO]]*Tabla25[[#This Row],[META_CENTRO_ORIENTE]]</f>
        <v>19205784</v>
      </c>
      <c r="M136" s="41">
        <f>+Tabla25[[#This Row],[META_CENTRO_ORIENTE]]*4.55/100</f>
        <v>3.2759999999999998</v>
      </c>
      <c r="N136" s="42">
        <f>+Tabla25[[#This Row],[META_CENTRO_ORIENTE]]*22.8/100</f>
        <v>16.416</v>
      </c>
      <c r="O136" s="42">
        <f>+Tabla25[[#This Row],[META_CENTRO_ORIENTE]]*8.3/100</f>
        <v>5.976</v>
      </c>
      <c r="P136" s="42">
        <f>+Tabla25[[#This Row],[META_CENTRO_ORIENTE]]*22.73/100</f>
        <v>16.365600000000001</v>
      </c>
      <c r="Q136" s="42">
        <f>+Tabla25[[#This Row],[META_CENTRO_ORIENTE]]*27.64/100</f>
        <v>19.9008</v>
      </c>
      <c r="R136" s="42">
        <f>+Tabla25[[#This Row],[META_CENTRO_ORIENTE]]*14/100</f>
        <v>10.08</v>
      </c>
      <c r="S136" s="39">
        <v>0</v>
      </c>
      <c r="T136" s="40">
        <v>0</v>
      </c>
      <c r="U136" s="28">
        <f>+Tabla25[[#This Row],[META_CANDELARIA]]+Tabla25[[#This Row],[META_SANTA_FE]]+Tabla25[[#This Row],[META_MARTIRES]]+Tabla25[[#This Row],[META_SAN_CRISTOBAL]]+Tabla25[[#This Row],[META_RAFAEL_URIBE_URIBE]]+Tabla25[[#This Row],[META_ANTONIO_NARIÑO]]+Tabla25[[#This Row],[META_SUBRED]]+Tabla25[[#This Row],[META_DISTRITO]]</f>
        <v>72.014399999999995</v>
      </c>
      <c r="V136" s="29">
        <f>+Tabla25[[#This Row],[META_CENTRO_ORIENTE]]-Tabla25[[#This Row],[META_TOTAL]]</f>
        <v>-1.4399999999994861E-2</v>
      </c>
      <c r="W136" s="30">
        <f>+Tabla25[[#This Row],[VALOR UNITARIO]]*Tabla25[[#This Row],[META_CANDELARIA]]</f>
        <v>873863.1719999999</v>
      </c>
      <c r="X136" s="31">
        <f>+Tabla25[[#This Row],[META_SANTA_FE]]*Tabla25[[#This Row],[VALOR UNITARIO]]</f>
        <v>4378918.7520000003</v>
      </c>
      <c r="Y136" s="31">
        <f>+Tabla25[[#This Row],[META_MARTIRES]]*Tabla25[[#This Row],[VALOR UNITARIO]]</f>
        <v>1594080.0719999999</v>
      </c>
      <c r="Z136" s="31">
        <f>+Tabla25[[#This Row],[META_SAN_CRISTOBAL]]*Tabla25[[#This Row],[VALOR UNITARIO]]</f>
        <v>4365474.7032000003</v>
      </c>
      <c r="AA136" s="31">
        <f>+Tabla25[[#This Row],[META_RAFAEL_URIBE_URIBE]]*Tabla25[[#This Row],[VALOR UNITARIO]]</f>
        <v>5308478.6975999996</v>
      </c>
      <c r="AB136" s="31">
        <f>+Tabla25[[#This Row],[META_ANTONIO_NARIÑO]]*Tabla25[[#This Row],[VALOR UNITARIO]]</f>
        <v>2688809.7600000002</v>
      </c>
      <c r="AC136" s="31">
        <f>+Tabla25[[#This Row],[META_SUBRED]]*Tabla25[[#This Row],[VALOR UNITARIO]]</f>
        <v>0</v>
      </c>
      <c r="AD136" s="32">
        <f>+Tabla25[[#This Row],[META_DISTRITO]]*Tabla25[[#This Row],[VALOR UNITARIO]]</f>
        <v>0</v>
      </c>
      <c r="AE136" s="30">
        <f>SUM(Tabla25[[#This Row],[$_CANDELARIA]:[$_DISTRITO]])</f>
        <v>19209625.156800002</v>
      </c>
      <c r="AF136" s="32">
        <f>+Tabla25[[#This Row],[$_CENTRO_ORIENTE]]-Tabla25[[#This Row],[$_TOTAL]]</f>
        <v>-3841.1568000018597</v>
      </c>
      <c r="AG136" s="1">
        <v>0</v>
      </c>
      <c r="AH136" s="1">
        <v>18</v>
      </c>
      <c r="AI136" s="1">
        <v>0</v>
      </c>
      <c r="AJ136" s="1">
        <v>12</v>
      </c>
      <c r="AK136" s="1">
        <v>36</v>
      </c>
      <c r="AL136" s="1">
        <v>6</v>
      </c>
      <c r="AM136" s="1">
        <v>0</v>
      </c>
      <c r="AN136" s="1">
        <v>0</v>
      </c>
      <c r="AO136" s="1">
        <v>72</v>
      </c>
      <c r="AP136" s="1">
        <v>0</v>
      </c>
      <c r="AQ136" s="68">
        <f>+Tabla25[[#This Row],[META_CANDELARIA2]]-Tabla25[[#This Row],[META_CANDELARIA]]</f>
        <v>-3.2759999999999998</v>
      </c>
      <c r="AR136" s="68">
        <f>+Tabla25[[#This Row],[META_CANDELARIA2]]-Tabla25[[#This Row],[META_CANDELARIA]]</f>
        <v>-3.2759999999999998</v>
      </c>
      <c r="AS136" s="68">
        <f>+Tabla25[[#This Row],[META_CANDELARIA2]]-Tabla25[[#This Row],[META_CANDELARIA]]</f>
        <v>-3.2759999999999998</v>
      </c>
    </row>
    <row r="137" spans="1:45" ht="103.5" thickTop="1" thickBot="1">
      <c r="A137" s="19" t="s">
        <v>82</v>
      </c>
      <c r="B137" s="20" t="s">
        <v>218</v>
      </c>
      <c r="C137" s="20" t="s">
        <v>84</v>
      </c>
      <c r="D137" s="21">
        <v>124</v>
      </c>
      <c r="E137" s="20" t="s">
        <v>229</v>
      </c>
      <c r="F137" s="20" t="s">
        <v>86</v>
      </c>
      <c r="G137" s="19" t="s">
        <v>230</v>
      </c>
      <c r="H137" s="19" t="s">
        <v>137</v>
      </c>
      <c r="I137" s="19" t="s">
        <v>74</v>
      </c>
      <c r="J137" s="22">
        <v>851865</v>
      </c>
      <c r="K137" s="5">
        <v>3.0000011738949248</v>
      </c>
      <c r="L137" s="22">
        <f>+Tabla25[[#This Row],[VALOR UNITARIO]]*Tabla25[[#This Row],[META_CENTRO_ORIENTE]]</f>
        <v>2555596</v>
      </c>
      <c r="M137" s="63">
        <f>+Tabla25[[#This Row],[META_CENTRO_ORIENTE]]*4.55/100</f>
        <v>0.13650005341221907</v>
      </c>
      <c r="N137" s="64">
        <f>+Tabla25[[#This Row],[META_CENTRO_ORIENTE]]*22.8/100</f>
        <v>0.684000267648043</v>
      </c>
      <c r="O137" s="64">
        <f>+Tabla25[[#This Row],[META_CENTRO_ORIENTE]]*8.3/100</f>
        <v>0.24900009743327878</v>
      </c>
      <c r="P137" s="64">
        <f>+Tabla25[[#This Row],[META_CENTRO_ORIENTE]]*22.73/100</f>
        <v>0.68190026682631644</v>
      </c>
      <c r="Q137" s="64">
        <f>+Tabla25[[#This Row],[META_CENTRO_ORIENTE]]*22.64/100</f>
        <v>0.67920026576981096</v>
      </c>
      <c r="R137" s="64">
        <f>+Tabla25[[#This Row],[META_CENTRO_ORIENTE]]*0.14</f>
        <v>0.42000016434528953</v>
      </c>
      <c r="S137" s="61">
        <v>0</v>
      </c>
      <c r="T137" s="62">
        <v>0</v>
      </c>
      <c r="U137" s="28">
        <f>+Tabla25[[#This Row],[META_CANDELARIA]]+Tabla25[[#This Row],[META_SANTA_FE]]+Tabla25[[#This Row],[META_MARTIRES]]+Tabla25[[#This Row],[META_SAN_CRISTOBAL]]+Tabla25[[#This Row],[META_RAFAEL_URIBE_URIBE]]+Tabla25[[#This Row],[META_ANTONIO_NARIÑO]]+Tabla25[[#This Row],[META_SUBRED]]+Tabla25[[#This Row],[META_DISTRITO]]</f>
        <v>2.8506011154349578</v>
      </c>
      <c r="V137" s="29">
        <f>+Tabla25[[#This Row],[META_CENTRO_ORIENTE]]-Tabla25[[#This Row],[META_TOTAL]]</f>
        <v>0.14940005845996707</v>
      </c>
      <c r="W137" s="30">
        <f>+Tabla25[[#This Row],[VALOR UNITARIO]]*Tabla25[[#This Row],[META_CANDELARIA]]</f>
        <v>116279.618</v>
      </c>
      <c r="X137" s="31">
        <f>+Tabla25[[#This Row],[META_SANTA_FE]]*Tabla25[[#This Row],[VALOR UNITARIO]]</f>
        <v>582675.88800000015</v>
      </c>
      <c r="Y137" s="31">
        <f>+Tabla25[[#This Row],[META_MARTIRES]]*Tabla25[[#This Row],[VALOR UNITARIO]]</f>
        <v>212114.46800000002</v>
      </c>
      <c r="Z137" s="31">
        <f>+Tabla25[[#This Row],[META_SAN_CRISTOBAL]]*Tabla25[[#This Row],[VALOR UNITARIO]]</f>
        <v>580886.97080000001</v>
      </c>
      <c r="AA137" s="31">
        <f>+Tabla25[[#This Row],[META_RAFAEL_URIBE_URIBE]]*Tabla25[[#This Row],[VALOR UNITARIO]]</f>
        <v>578586.93440000003</v>
      </c>
      <c r="AB137" s="31">
        <f>+Tabla25[[#This Row],[META_ANTONIO_NARIÑO]]*Tabla25[[#This Row],[VALOR UNITARIO]]</f>
        <v>357783.44000000006</v>
      </c>
      <c r="AC137" s="31">
        <f>+Tabla25[[#This Row],[META_SUBRED]]*Tabla25[[#This Row],[VALOR UNITARIO]]</f>
        <v>0</v>
      </c>
      <c r="AD137" s="32">
        <f>+Tabla25[[#This Row],[META_DISTRITO]]*Tabla25[[#This Row],[VALOR UNITARIO]]</f>
        <v>0</v>
      </c>
      <c r="AE137" s="30">
        <f>SUM(Tabla25[[#This Row],[$_CANDELARIA]:[$_DISTRITO]])</f>
        <v>2428327.3192000003</v>
      </c>
      <c r="AF137" s="32">
        <f>+Tabla25[[#This Row],[$_CENTRO_ORIENTE]]-Tabla25[[#This Row],[$_TOTAL]]</f>
        <v>127268.68079999974</v>
      </c>
      <c r="AJ137" s="1">
        <v>1</v>
      </c>
      <c r="AK137" s="1">
        <v>1.0000011738949199</v>
      </c>
      <c r="AL137" s="1">
        <v>1</v>
      </c>
      <c r="AO137" s="1">
        <v>3.0000011738949199</v>
      </c>
      <c r="AP137" s="1">
        <v>4.8849813083506888E-15</v>
      </c>
      <c r="AQ137" s="68">
        <f>+Tabla25[[#This Row],[META_CANDELARIA2]]-Tabla25[[#This Row],[META_CANDELARIA]]</f>
        <v>-0.13650005341221907</v>
      </c>
      <c r="AR137" s="68">
        <f>+Tabla25[[#This Row],[META_CANDELARIA2]]-Tabla25[[#This Row],[META_CANDELARIA]]</f>
        <v>-0.13650005341221907</v>
      </c>
      <c r="AS137" s="68">
        <f>+Tabla25[[#This Row],[META_CANDELARIA2]]-Tabla25[[#This Row],[META_CANDELARIA]]</f>
        <v>-0.13650005341221907</v>
      </c>
    </row>
    <row r="138" spans="1:45" ht="78" thickTop="1" thickBot="1">
      <c r="A138" s="19" t="s">
        <v>82</v>
      </c>
      <c r="B138" s="20" t="s">
        <v>218</v>
      </c>
      <c r="C138" s="20" t="s">
        <v>84</v>
      </c>
      <c r="D138" s="21">
        <v>125</v>
      </c>
      <c r="E138" s="20" t="s">
        <v>231</v>
      </c>
      <c r="F138" s="20" t="s">
        <v>86</v>
      </c>
      <c r="G138" s="19" t="s">
        <v>54</v>
      </c>
      <c r="H138" s="19" t="s">
        <v>55</v>
      </c>
      <c r="I138" s="19" t="s">
        <v>74</v>
      </c>
      <c r="J138" s="22">
        <v>12879544</v>
      </c>
      <c r="K138" s="5">
        <v>1</v>
      </c>
      <c r="L138" s="22">
        <f>+Tabla25[[#This Row],[VALOR UNITARIO]]*Tabla25[[#This Row],[META_CENTRO_ORIENTE]]</f>
        <v>12879544</v>
      </c>
      <c r="M138" s="38">
        <v>0</v>
      </c>
      <c r="N138" s="39">
        <v>0</v>
      </c>
      <c r="O138" s="39">
        <v>0</v>
      </c>
      <c r="P138" s="39">
        <v>0</v>
      </c>
      <c r="Q138" s="39">
        <v>0</v>
      </c>
      <c r="R138" s="39">
        <v>0</v>
      </c>
      <c r="S138" s="39">
        <v>1</v>
      </c>
      <c r="T138" s="40">
        <v>0</v>
      </c>
      <c r="U138" s="28">
        <f>+Tabla25[[#This Row],[META_CANDELARIA]]+Tabla25[[#This Row],[META_SANTA_FE]]+Tabla25[[#This Row],[META_MARTIRES]]+Tabla25[[#This Row],[META_SAN_CRISTOBAL]]+Tabla25[[#This Row],[META_RAFAEL_URIBE_URIBE]]+Tabla25[[#This Row],[META_ANTONIO_NARIÑO]]+Tabla25[[#This Row],[META_SUBRED]]+Tabla25[[#This Row],[META_DISTRITO]]</f>
        <v>1</v>
      </c>
      <c r="V138" s="29">
        <f>+Tabla25[[#This Row],[META_CENTRO_ORIENTE]]-Tabla25[[#This Row],[META_TOTAL]]</f>
        <v>0</v>
      </c>
      <c r="W138" s="30">
        <f>+Tabla25[[#This Row],[VALOR UNITARIO]]*Tabla25[[#This Row],[META_CANDELARIA]]</f>
        <v>0</v>
      </c>
      <c r="X138" s="31">
        <f>+Tabla25[[#This Row],[META_SANTA_FE]]*Tabla25[[#This Row],[VALOR UNITARIO]]</f>
        <v>0</v>
      </c>
      <c r="Y138" s="31">
        <f>+Tabla25[[#This Row],[META_MARTIRES]]*Tabla25[[#This Row],[VALOR UNITARIO]]</f>
        <v>0</v>
      </c>
      <c r="Z138" s="31">
        <f>+Tabla25[[#This Row],[META_SAN_CRISTOBAL]]*Tabla25[[#This Row],[VALOR UNITARIO]]</f>
        <v>0</v>
      </c>
      <c r="AA138" s="31">
        <f>+Tabla25[[#This Row],[META_RAFAEL_URIBE_URIBE]]*Tabla25[[#This Row],[VALOR UNITARIO]]</f>
        <v>0</v>
      </c>
      <c r="AB138" s="31">
        <f>+Tabla25[[#This Row],[META_ANTONIO_NARIÑO]]*Tabla25[[#This Row],[VALOR UNITARIO]]</f>
        <v>0</v>
      </c>
      <c r="AC138" s="31">
        <f>+Tabla25[[#This Row],[META_SUBRED]]*Tabla25[[#This Row],[VALOR UNITARIO]]</f>
        <v>12879544</v>
      </c>
      <c r="AD138" s="32">
        <f>+Tabla25[[#This Row],[META_DISTRITO]]*Tabla25[[#This Row],[VALOR UNITARIO]]</f>
        <v>0</v>
      </c>
      <c r="AE138" s="30">
        <f>SUM(Tabla25[[#This Row],[$_CANDELARIA]:[$_DISTRITO]])</f>
        <v>12879544</v>
      </c>
      <c r="AF138" s="32">
        <f>+Tabla25[[#This Row],[$_CENTRO_ORIENTE]]-Tabla25[[#This Row],[$_TOTAL]]</f>
        <v>0</v>
      </c>
      <c r="AN138" s="1">
        <v>1</v>
      </c>
      <c r="AO138" s="1">
        <v>1</v>
      </c>
      <c r="AP138" s="1">
        <v>0</v>
      </c>
      <c r="AQ138" s="68">
        <f>+Tabla25[[#This Row],[META_CANDELARIA2]]-Tabla25[[#This Row],[META_CANDELARIA]]</f>
        <v>0</v>
      </c>
      <c r="AR138" s="68">
        <f>+Tabla25[[#This Row],[META_CANDELARIA2]]-Tabla25[[#This Row],[META_CANDELARIA]]</f>
        <v>0</v>
      </c>
      <c r="AS138" s="68">
        <f>+Tabla25[[#This Row],[META_CANDELARIA2]]-Tabla25[[#This Row],[META_CANDELARIA]]</f>
        <v>0</v>
      </c>
    </row>
    <row r="139" spans="1:45" ht="39.75" thickTop="1" thickBot="1">
      <c r="A139" s="19" t="s">
        <v>82</v>
      </c>
      <c r="B139" s="20" t="s">
        <v>232</v>
      </c>
      <c r="C139" s="20" t="s">
        <v>84</v>
      </c>
      <c r="D139" s="21">
        <v>126</v>
      </c>
      <c r="E139" s="20" t="s">
        <v>233</v>
      </c>
      <c r="F139" s="20" t="s">
        <v>86</v>
      </c>
      <c r="G139" s="19" t="s">
        <v>87</v>
      </c>
      <c r="H139" s="19" t="s">
        <v>76</v>
      </c>
      <c r="I139" s="19" t="s">
        <v>74</v>
      </c>
      <c r="J139" s="22">
        <v>175674</v>
      </c>
      <c r="K139" s="5">
        <v>0</v>
      </c>
      <c r="L139" s="22">
        <f>+Tabla25[[#This Row],[VALOR UNITARIO]]*Tabla25[[#This Row],[META_CENTRO_ORIENTE]]</f>
        <v>0</v>
      </c>
      <c r="M139" s="63">
        <f>+Tabla25[[#This Row],[META_CENTRO_ORIENTE]]*4.55/100</f>
        <v>0</v>
      </c>
      <c r="N139" s="64">
        <f>+Tabla25[[#This Row],[META_CENTRO_ORIENTE]]*22.8/100</f>
        <v>0</v>
      </c>
      <c r="O139" s="64">
        <f>+Tabla25[[#This Row],[META_CENTRO_ORIENTE]]*8.3/100</f>
        <v>0</v>
      </c>
      <c r="P139" s="64">
        <f>+Tabla25[[#This Row],[META_CENTRO_ORIENTE]]*22.73/100</f>
        <v>0</v>
      </c>
      <c r="Q139" s="64">
        <f>+Tabla25[[#This Row],[META_CENTRO_ORIENTE]]*22.64/100</f>
        <v>0</v>
      </c>
      <c r="R139" s="64">
        <f>+Tabla25[[#This Row],[META_CENTRO_ORIENTE]]*0.14</f>
        <v>0</v>
      </c>
      <c r="S139" s="61">
        <v>0</v>
      </c>
      <c r="T139" s="62">
        <v>0</v>
      </c>
      <c r="U139" s="28">
        <f>+Tabla25[[#This Row],[META_CANDELARIA]]+Tabla25[[#This Row],[META_SANTA_FE]]+Tabla25[[#This Row],[META_MARTIRES]]+Tabla25[[#This Row],[META_SAN_CRISTOBAL]]+Tabla25[[#This Row],[META_RAFAEL_URIBE_URIBE]]+Tabla25[[#This Row],[META_ANTONIO_NARIÑO]]+Tabla25[[#This Row],[META_SUBRED]]+Tabla25[[#This Row],[META_DISTRITO]]</f>
        <v>0</v>
      </c>
      <c r="V139" s="29">
        <f>+Tabla25[[#This Row],[META_CENTRO_ORIENTE]]-Tabla25[[#This Row],[META_TOTAL]]</f>
        <v>0</v>
      </c>
      <c r="W139" s="30">
        <f>+Tabla25[[#This Row],[VALOR UNITARIO]]*Tabla25[[#This Row],[META_CANDELARIA]]</f>
        <v>0</v>
      </c>
      <c r="X139" s="31">
        <f>+Tabla25[[#This Row],[META_SANTA_FE]]*Tabla25[[#This Row],[VALOR UNITARIO]]</f>
        <v>0</v>
      </c>
      <c r="Y139" s="31">
        <f>+Tabla25[[#This Row],[META_MARTIRES]]*Tabla25[[#This Row],[VALOR UNITARIO]]</f>
        <v>0</v>
      </c>
      <c r="Z139" s="31">
        <f>+Tabla25[[#This Row],[META_SAN_CRISTOBAL]]*Tabla25[[#This Row],[VALOR UNITARIO]]</f>
        <v>0</v>
      </c>
      <c r="AA139" s="31">
        <f>+Tabla25[[#This Row],[META_RAFAEL_URIBE_URIBE]]*Tabla25[[#This Row],[VALOR UNITARIO]]</f>
        <v>0</v>
      </c>
      <c r="AB139" s="31">
        <f>+Tabla25[[#This Row],[META_ANTONIO_NARIÑO]]*Tabla25[[#This Row],[VALOR UNITARIO]]</f>
        <v>0</v>
      </c>
      <c r="AC139" s="31">
        <f>+Tabla25[[#This Row],[META_SUBRED]]*Tabla25[[#This Row],[VALOR UNITARIO]]</f>
        <v>0</v>
      </c>
      <c r="AD139" s="32">
        <f>+Tabla25[[#This Row],[META_DISTRITO]]*Tabla25[[#This Row],[VALOR UNITARIO]]</f>
        <v>0</v>
      </c>
      <c r="AE139" s="30">
        <f>SUM(Tabla25[[#This Row],[$_CANDELARIA]:[$_DISTRITO]])</f>
        <v>0</v>
      </c>
      <c r="AF139" s="32">
        <f>+Tabla25[[#This Row],[$_CENTRO_ORIENTE]]-Tabla25[[#This Row],[$_TOTAL]]</f>
        <v>0</v>
      </c>
      <c r="AO139" s="1">
        <v>0</v>
      </c>
      <c r="AP139" s="1">
        <v>0</v>
      </c>
      <c r="AQ139" s="68">
        <f>+Tabla25[[#This Row],[META_CANDELARIA2]]-Tabla25[[#This Row],[META_CANDELARIA]]</f>
        <v>0</v>
      </c>
      <c r="AR139" s="68">
        <f>+Tabla25[[#This Row],[META_CANDELARIA2]]-Tabla25[[#This Row],[META_CANDELARIA]]</f>
        <v>0</v>
      </c>
      <c r="AS139" s="68">
        <f>+Tabla25[[#This Row],[META_CANDELARIA2]]-Tabla25[[#This Row],[META_CANDELARIA]]</f>
        <v>0</v>
      </c>
    </row>
    <row r="140" spans="1:45" ht="103.5" thickTop="1" thickBot="1">
      <c r="A140" s="19" t="s">
        <v>82</v>
      </c>
      <c r="B140" s="20" t="s">
        <v>232</v>
      </c>
      <c r="C140" s="20" t="s">
        <v>84</v>
      </c>
      <c r="D140" s="21">
        <v>127</v>
      </c>
      <c r="E140" s="20" t="s">
        <v>234</v>
      </c>
      <c r="F140" s="20" t="s">
        <v>86</v>
      </c>
      <c r="G140" s="19" t="s">
        <v>87</v>
      </c>
      <c r="H140" s="19" t="s">
        <v>59</v>
      </c>
      <c r="I140" s="19" t="s">
        <v>74</v>
      </c>
      <c r="J140" s="22">
        <v>468320</v>
      </c>
      <c r="K140" s="5">
        <v>0</v>
      </c>
      <c r="L140" s="22">
        <f>+Tabla25[[#This Row],[VALOR UNITARIO]]*Tabla25[[#This Row],[META_CENTRO_ORIENTE]]</f>
        <v>0</v>
      </c>
      <c r="M140" s="41">
        <f>+Tabla25[[#This Row],[META_CENTRO_ORIENTE]]*4.55/100</f>
        <v>0</v>
      </c>
      <c r="N140" s="42">
        <f>+Tabla25[[#This Row],[META_CENTRO_ORIENTE]]*22.8/100</f>
        <v>0</v>
      </c>
      <c r="O140" s="42">
        <f>+Tabla25[[#This Row],[META_CENTRO_ORIENTE]]*8.3/100</f>
        <v>0</v>
      </c>
      <c r="P140" s="42">
        <f>+Tabla25[[#This Row],[META_CENTRO_ORIENTE]]*22.73/100</f>
        <v>0</v>
      </c>
      <c r="Q140" s="42">
        <f>+Tabla25[[#This Row],[META_CENTRO_ORIENTE]]*27.64/100</f>
        <v>0</v>
      </c>
      <c r="R140" s="42">
        <f>+Tabla25[[#This Row],[META_CENTRO_ORIENTE]]*14/100</f>
        <v>0</v>
      </c>
      <c r="S140" s="39">
        <v>0</v>
      </c>
      <c r="T140" s="40">
        <v>0</v>
      </c>
      <c r="U140" s="28">
        <f>+Tabla25[[#This Row],[META_CANDELARIA]]+Tabla25[[#This Row],[META_SANTA_FE]]+Tabla25[[#This Row],[META_MARTIRES]]+Tabla25[[#This Row],[META_SAN_CRISTOBAL]]+Tabla25[[#This Row],[META_RAFAEL_URIBE_URIBE]]+Tabla25[[#This Row],[META_ANTONIO_NARIÑO]]+Tabla25[[#This Row],[META_SUBRED]]+Tabla25[[#This Row],[META_DISTRITO]]</f>
        <v>0</v>
      </c>
      <c r="V140" s="29">
        <f>+Tabla25[[#This Row],[META_CENTRO_ORIENTE]]-Tabla25[[#This Row],[META_TOTAL]]</f>
        <v>0</v>
      </c>
      <c r="W140" s="30">
        <f>+Tabla25[[#This Row],[VALOR UNITARIO]]*Tabla25[[#This Row],[META_CANDELARIA]]</f>
        <v>0</v>
      </c>
      <c r="X140" s="31">
        <f>+Tabla25[[#This Row],[META_SANTA_FE]]*Tabla25[[#This Row],[VALOR UNITARIO]]</f>
        <v>0</v>
      </c>
      <c r="Y140" s="31">
        <f>+Tabla25[[#This Row],[META_MARTIRES]]*Tabla25[[#This Row],[VALOR UNITARIO]]</f>
        <v>0</v>
      </c>
      <c r="Z140" s="31">
        <f>+Tabla25[[#This Row],[META_SAN_CRISTOBAL]]*Tabla25[[#This Row],[VALOR UNITARIO]]</f>
        <v>0</v>
      </c>
      <c r="AA140" s="31">
        <f>+Tabla25[[#This Row],[META_RAFAEL_URIBE_URIBE]]*Tabla25[[#This Row],[VALOR UNITARIO]]</f>
        <v>0</v>
      </c>
      <c r="AB140" s="31">
        <f>+Tabla25[[#This Row],[META_ANTONIO_NARIÑO]]*Tabla25[[#This Row],[VALOR UNITARIO]]</f>
        <v>0</v>
      </c>
      <c r="AC140" s="31">
        <f>+Tabla25[[#This Row],[META_SUBRED]]*Tabla25[[#This Row],[VALOR UNITARIO]]</f>
        <v>0</v>
      </c>
      <c r="AD140" s="32">
        <f>+Tabla25[[#This Row],[META_DISTRITO]]*Tabla25[[#This Row],[VALOR UNITARIO]]</f>
        <v>0</v>
      </c>
      <c r="AE140" s="30">
        <f>SUM(Tabla25[[#This Row],[$_CANDELARIA]:[$_DISTRITO]])</f>
        <v>0</v>
      </c>
      <c r="AF140" s="32">
        <f>+Tabla25[[#This Row],[$_CENTRO_ORIENTE]]-Tabla25[[#This Row],[$_TOTAL]]</f>
        <v>0</v>
      </c>
      <c r="AO140" s="1">
        <v>0</v>
      </c>
      <c r="AP140" s="1">
        <v>0</v>
      </c>
      <c r="AQ140" s="68">
        <f>+Tabla25[[#This Row],[META_CANDELARIA2]]-Tabla25[[#This Row],[META_CANDELARIA]]</f>
        <v>0</v>
      </c>
      <c r="AR140" s="68">
        <f>+Tabla25[[#This Row],[META_CANDELARIA2]]-Tabla25[[#This Row],[META_CANDELARIA]]</f>
        <v>0</v>
      </c>
      <c r="AS140" s="68">
        <f>+Tabla25[[#This Row],[META_CANDELARIA2]]-Tabla25[[#This Row],[META_CANDELARIA]]</f>
        <v>0</v>
      </c>
    </row>
    <row r="141" spans="1:45" ht="103.5" thickTop="1" thickBot="1">
      <c r="A141" s="19" t="s">
        <v>82</v>
      </c>
      <c r="B141" s="20" t="s">
        <v>232</v>
      </c>
      <c r="C141" s="20" t="s">
        <v>84</v>
      </c>
      <c r="D141" s="21">
        <v>127</v>
      </c>
      <c r="E141" s="20" t="s">
        <v>234</v>
      </c>
      <c r="F141" s="20" t="s">
        <v>89</v>
      </c>
      <c r="G141" s="19" t="s">
        <v>87</v>
      </c>
      <c r="H141" s="19" t="s">
        <v>59</v>
      </c>
      <c r="I141" s="19" t="s">
        <v>74</v>
      </c>
      <c r="J141" s="22">
        <v>468320</v>
      </c>
      <c r="K141" s="5">
        <v>0</v>
      </c>
      <c r="L141" s="22">
        <f>+Tabla25[[#This Row],[VALOR UNITARIO]]*Tabla25[[#This Row],[META_CENTRO_ORIENTE]]</f>
        <v>0</v>
      </c>
      <c r="M141" s="41">
        <f>+Tabla25[[#This Row],[META_CENTRO_ORIENTE]]*4.55/100</f>
        <v>0</v>
      </c>
      <c r="N141" s="42">
        <f>+Tabla25[[#This Row],[META_CENTRO_ORIENTE]]*22.8/100</f>
        <v>0</v>
      </c>
      <c r="O141" s="42">
        <f>+Tabla25[[#This Row],[META_CENTRO_ORIENTE]]*8.3/100</f>
        <v>0</v>
      </c>
      <c r="P141" s="42">
        <f>+Tabla25[[#This Row],[META_CENTRO_ORIENTE]]*22.73/100</f>
        <v>0</v>
      </c>
      <c r="Q141" s="42">
        <f>+Tabla25[[#This Row],[META_CENTRO_ORIENTE]]*27.64/100</f>
        <v>0</v>
      </c>
      <c r="R141" s="42">
        <f>+Tabla25[[#This Row],[META_CENTRO_ORIENTE]]*14/100</f>
        <v>0</v>
      </c>
      <c r="S141" s="39">
        <v>0</v>
      </c>
      <c r="T141" s="40">
        <v>0</v>
      </c>
      <c r="U141" s="28">
        <f>+Tabla25[[#This Row],[META_CANDELARIA]]+Tabla25[[#This Row],[META_SANTA_FE]]+Tabla25[[#This Row],[META_MARTIRES]]+Tabla25[[#This Row],[META_SAN_CRISTOBAL]]+Tabla25[[#This Row],[META_RAFAEL_URIBE_URIBE]]+Tabla25[[#This Row],[META_ANTONIO_NARIÑO]]+Tabla25[[#This Row],[META_SUBRED]]+Tabla25[[#This Row],[META_DISTRITO]]</f>
        <v>0</v>
      </c>
      <c r="V141" s="29">
        <f>+Tabla25[[#This Row],[META_CENTRO_ORIENTE]]-Tabla25[[#This Row],[META_TOTAL]]</f>
        <v>0</v>
      </c>
      <c r="W141" s="30">
        <f>+Tabla25[[#This Row],[VALOR UNITARIO]]*Tabla25[[#This Row],[META_CANDELARIA]]</f>
        <v>0</v>
      </c>
      <c r="X141" s="31">
        <f>+Tabla25[[#This Row],[META_SANTA_FE]]*Tabla25[[#This Row],[VALOR UNITARIO]]</f>
        <v>0</v>
      </c>
      <c r="Y141" s="31">
        <f>+Tabla25[[#This Row],[META_MARTIRES]]*Tabla25[[#This Row],[VALOR UNITARIO]]</f>
        <v>0</v>
      </c>
      <c r="Z141" s="31">
        <f>+Tabla25[[#This Row],[META_SAN_CRISTOBAL]]*Tabla25[[#This Row],[VALOR UNITARIO]]</f>
        <v>0</v>
      </c>
      <c r="AA141" s="31">
        <f>+Tabla25[[#This Row],[META_RAFAEL_URIBE_URIBE]]*Tabla25[[#This Row],[VALOR UNITARIO]]</f>
        <v>0</v>
      </c>
      <c r="AB141" s="31">
        <f>+Tabla25[[#This Row],[META_ANTONIO_NARIÑO]]*Tabla25[[#This Row],[VALOR UNITARIO]]</f>
        <v>0</v>
      </c>
      <c r="AC141" s="31">
        <f>+Tabla25[[#This Row],[META_SUBRED]]*Tabla25[[#This Row],[VALOR UNITARIO]]</f>
        <v>0</v>
      </c>
      <c r="AD141" s="32">
        <f>+Tabla25[[#This Row],[META_DISTRITO]]*Tabla25[[#This Row],[VALOR UNITARIO]]</f>
        <v>0</v>
      </c>
      <c r="AE141" s="30">
        <f>SUM(Tabla25[[#This Row],[$_CANDELARIA]:[$_DISTRITO]])</f>
        <v>0</v>
      </c>
      <c r="AF141" s="32">
        <f>+Tabla25[[#This Row],[$_CENTRO_ORIENTE]]-Tabla25[[#This Row],[$_TOTAL]]</f>
        <v>0</v>
      </c>
      <c r="AG141" s="1">
        <v>0</v>
      </c>
      <c r="AH141" s="1">
        <v>0</v>
      </c>
      <c r="AI141" s="1">
        <v>0</v>
      </c>
      <c r="AJ141" s="1">
        <v>0</v>
      </c>
      <c r="AK141" s="1">
        <v>0</v>
      </c>
      <c r="AL141" s="1">
        <v>0</v>
      </c>
      <c r="AM141" s="1">
        <v>0</v>
      </c>
      <c r="AN141" s="1">
        <v>0</v>
      </c>
      <c r="AO141" s="1">
        <v>0</v>
      </c>
      <c r="AP141" s="1">
        <v>0</v>
      </c>
      <c r="AQ141" s="68">
        <f>+Tabla25[[#This Row],[META_CANDELARIA2]]-Tabla25[[#This Row],[META_CANDELARIA]]</f>
        <v>0</v>
      </c>
      <c r="AR141" s="68">
        <f>+Tabla25[[#This Row],[META_CANDELARIA2]]-Tabla25[[#This Row],[META_CANDELARIA]]</f>
        <v>0</v>
      </c>
      <c r="AS141" s="68">
        <f>+Tabla25[[#This Row],[META_CANDELARIA2]]-Tabla25[[#This Row],[META_CANDELARIA]]</f>
        <v>0</v>
      </c>
    </row>
    <row r="142" spans="1:45" ht="103.5" thickTop="1" thickBot="1">
      <c r="A142" s="19" t="s">
        <v>82</v>
      </c>
      <c r="B142" s="20" t="s">
        <v>232</v>
      </c>
      <c r="C142" s="20" t="s">
        <v>84</v>
      </c>
      <c r="D142" s="21">
        <v>127</v>
      </c>
      <c r="E142" s="20" t="s">
        <v>234</v>
      </c>
      <c r="F142" s="20" t="s">
        <v>90</v>
      </c>
      <c r="G142" s="19" t="s">
        <v>87</v>
      </c>
      <c r="H142" s="19" t="s">
        <v>59</v>
      </c>
      <c r="I142" s="19" t="s">
        <v>74</v>
      </c>
      <c r="J142" s="22">
        <v>468320</v>
      </c>
      <c r="K142" s="5">
        <v>0</v>
      </c>
      <c r="L142" s="22">
        <f>+Tabla25[[#This Row],[VALOR UNITARIO]]*Tabla25[[#This Row],[META_CENTRO_ORIENTE]]</f>
        <v>0</v>
      </c>
      <c r="M142" s="41">
        <f>+Tabla25[[#This Row],[META_CENTRO_ORIENTE]]*4.55/100</f>
        <v>0</v>
      </c>
      <c r="N142" s="42">
        <f>+Tabla25[[#This Row],[META_CENTRO_ORIENTE]]*22.8/100</f>
        <v>0</v>
      </c>
      <c r="O142" s="42">
        <f>+Tabla25[[#This Row],[META_CENTRO_ORIENTE]]*8.3/100</f>
        <v>0</v>
      </c>
      <c r="P142" s="42">
        <f>+Tabla25[[#This Row],[META_CENTRO_ORIENTE]]*22.73/100</f>
        <v>0</v>
      </c>
      <c r="Q142" s="42">
        <f>+Tabla25[[#This Row],[META_CENTRO_ORIENTE]]*27.64/100</f>
        <v>0</v>
      </c>
      <c r="R142" s="42">
        <f>+Tabla25[[#This Row],[META_CENTRO_ORIENTE]]*14/100</f>
        <v>0</v>
      </c>
      <c r="S142" s="39">
        <v>0</v>
      </c>
      <c r="T142" s="40">
        <v>0</v>
      </c>
      <c r="U142" s="28">
        <f>+Tabla25[[#This Row],[META_CANDELARIA]]+Tabla25[[#This Row],[META_SANTA_FE]]+Tabla25[[#This Row],[META_MARTIRES]]+Tabla25[[#This Row],[META_SAN_CRISTOBAL]]+Tabla25[[#This Row],[META_RAFAEL_URIBE_URIBE]]+Tabla25[[#This Row],[META_ANTONIO_NARIÑO]]+Tabla25[[#This Row],[META_SUBRED]]+Tabla25[[#This Row],[META_DISTRITO]]</f>
        <v>0</v>
      </c>
      <c r="V142" s="29">
        <f>+Tabla25[[#This Row],[META_CENTRO_ORIENTE]]-Tabla25[[#This Row],[META_TOTAL]]</f>
        <v>0</v>
      </c>
      <c r="W142" s="30">
        <f>+Tabla25[[#This Row],[VALOR UNITARIO]]*Tabla25[[#This Row],[META_CANDELARIA]]</f>
        <v>0</v>
      </c>
      <c r="X142" s="31">
        <f>+Tabla25[[#This Row],[META_SANTA_FE]]*Tabla25[[#This Row],[VALOR UNITARIO]]</f>
        <v>0</v>
      </c>
      <c r="Y142" s="31">
        <f>+Tabla25[[#This Row],[META_MARTIRES]]*Tabla25[[#This Row],[VALOR UNITARIO]]</f>
        <v>0</v>
      </c>
      <c r="Z142" s="31">
        <f>+Tabla25[[#This Row],[META_SAN_CRISTOBAL]]*Tabla25[[#This Row],[VALOR UNITARIO]]</f>
        <v>0</v>
      </c>
      <c r="AA142" s="31">
        <f>+Tabla25[[#This Row],[META_RAFAEL_URIBE_URIBE]]*Tabla25[[#This Row],[VALOR UNITARIO]]</f>
        <v>0</v>
      </c>
      <c r="AB142" s="31">
        <f>+Tabla25[[#This Row],[META_ANTONIO_NARIÑO]]*Tabla25[[#This Row],[VALOR UNITARIO]]</f>
        <v>0</v>
      </c>
      <c r="AC142" s="31">
        <f>+Tabla25[[#This Row],[META_SUBRED]]*Tabla25[[#This Row],[VALOR UNITARIO]]</f>
        <v>0</v>
      </c>
      <c r="AD142" s="32">
        <f>+Tabla25[[#This Row],[META_DISTRITO]]*Tabla25[[#This Row],[VALOR UNITARIO]]</f>
        <v>0</v>
      </c>
      <c r="AE142" s="30">
        <f>SUM(Tabla25[[#This Row],[$_CANDELARIA]:[$_DISTRITO]])</f>
        <v>0</v>
      </c>
      <c r="AF142" s="32">
        <f>+Tabla25[[#This Row],[$_CENTRO_ORIENTE]]-Tabla25[[#This Row],[$_TOTAL]]</f>
        <v>0</v>
      </c>
      <c r="AG142" s="1">
        <v>0</v>
      </c>
      <c r="AH142" s="1">
        <v>0</v>
      </c>
      <c r="AI142" s="1">
        <v>0</v>
      </c>
      <c r="AJ142" s="1">
        <v>0</v>
      </c>
      <c r="AK142" s="1">
        <v>0</v>
      </c>
      <c r="AL142" s="1">
        <v>0</v>
      </c>
      <c r="AM142" s="1">
        <v>0</v>
      </c>
      <c r="AN142" s="1">
        <v>0</v>
      </c>
      <c r="AO142" s="1">
        <v>0</v>
      </c>
      <c r="AP142" s="1">
        <v>0</v>
      </c>
      <c r="AQ142" s="68">
        <f>+Tabla25[[#This Row],[META_CANDELARIA2]]-Tabla25[[#This Row],[META_CANDELARIA]]</f>
        <v>0</v>
      </c>
      <c r="AR142" s="68">
        <f>+Tabla25[[#This Row],[META_CANDELARIA2]]-Tabla25[[#This Row],[META_CANDELARIA]]</f>
        <v>0</v>
      </c>
      <c r="AS142" s="68">
        <f>+Tabla25[[#This Row],[META_CANDELARIA2]]-Tabla25[[#This Row],[META_CANDELARIA]]</f>
        <v>0</v>
      </c>
    </row>
    <row r="143" spans="1:45" ht="103.5" thickTop="1" thickBot="1">
      <c r="A143" s="19" t="s">
        <v>82</v>
      </c>
      <c r="B143" s="20" t="s">
        <v>232</v>
      </c>
      <c r="C143" s="20" t="s">
        <v>84</v>
      </c>
      <c r="D143" s="21">
        <v>128</v>
      </c>
      <c r="E143" s="20" t="s">
        <v>235</v>
      </c>
      <c r="F143" s="20" t="s">
        <v>86</v>
      </c>
      <c r="G143" s="19" t="s">
        <v>87</v>
      </c>
      <c r="H143" s="19" t="s">
        <v>76</v>
      </c>
      <c r="I143" s="19" t="s">
        <v>74</v>
      </c>
      <c r="J143" s="22">
        <v>140539</v>
      </c>
      <c r="K143" s="5">
        <v>0</v>
      </c>
      <c r="L143" s="22">
        <f>+Tabla25[[#This Row],[VALOR UNITARIO]]*Tabla25[[#This Row],[META_CENTRO_ORIENTE]]</f>
        <v>0</v>
      </c>
      <c r="M143" s="63">
        <f>+Tabla25[[#This Row],[META_CENTRO_ORIENTE]]*4.55/100</f>
        <v>0</v>
      </c>
      <c r="N143" s="64">
        <f>+Tabla25[[#This Row],[META_CENTRO_ORIENTE]]*22.8/100</f>
        <v>0</v>
      </c>
      <c r="O143" s="64">
        <f>+Tabla25[[#This Row],[META_CENTRO_ORIENTE]]*8.3/100</f>
        <v>0</v>
      </c>
      <c r="P143" s="64">
        <f>+Tabla25[[#This Row],[META_CENTRO_ORIENTE]]*22.73/100</f>
        <v>0</v>
      </c>
      <c r="Q143" s="64">
        <f>+Tabla25[[#This Row],[META_CENTRO_ORIENTE]]*22.64/100</f>
        <v>0</v>
      </c>
      <c r="R143" s="64">
        <f>+Tabla25[[#This Row],[META_CENTRO_ORIENTE]]*0.14</f>
        <v>0</v>
      </c>
      <c r="S143" s="61">
        <v>0</v>
      </c>
      <c r="T143" s="62">
        <v>0</v>
      </c>
      <c r="U143" s="28">
        <f>+Tabla25[[#This Row],[META_CANDELARIA]]+Tabla25[[#This Row],[META_SANTA_FE]]+Tabla25[[#This Row],[META_MARTIRES]]+Tabla25[[#This Row],[META_SAN_CRISTOBAL]]+Tabla25[[#This Row],[META_RAFAEL_URIBE_URIBE]]+Tabla25[[#This Row],[META_ANTONIO_NARIÑO]]+Tabla25[[#This Row],[META_SUBRED]]+Tabla25[[#This Row],[META_DISTRITO]]</f>
        <v>0</v>
      </c>
      <c r="V143" s="29">
        <f>+Tabla25[[#This Row],[META_CENTRO_ORIENTE]]-Tabla25[[#This Row],[META_TOTAL]]</f>
        <v>0</v>
      </c>
      <c r="W143" s="30">
        <f>+Tabla25[[#This Row],[VALOR UNITARIO]]*Tabla25[[#This Row],[META_CANDELARIA]]</f>
        <v>0</v>
      </c>
      <c r="X143" s="31">
        <f>+Tabla25[[#This Row],[META_SANTA_FE]]*Tabla25[[#This Row],[VALOR UNITARIO]]</f>
        <v>0</v>
      </c>
      <c r="Y143" s="31">
        <f>+Tabla25[[#This Row],[META_MARTIRES]]*Tabla25[[#This Row],[VALOR UNITARIO]]</f>
        <v>0</v>
      </c>
      <c r="Z143" s="31">
        <f>+Tabla25[[#This Row],[META_SAN_CRISTOBAL]]*Tabla25[[#This Row],[VALOR UNITARIO]]</f>
        <v>0</v>
      </c>
      <c r="AA143" s="31">
        <f>+Tabla25[[#This Row],[META_RAFAEL_URIBE_URIBE]]*Tabla25[[#This Row],[VALOR UNITARIO]]</f>
        <v>0</v>
      </c>
      <c r="AB143" s="31">
        <f>+Tabla25[[#This Row],[META_ANTONIO_NARIÑO]]*Tabla25[[#This Row],[VALOR UNITARIO]]</f>
        <v>0</v>
      </c>
      <c r="AC143" s="31">
        <f>+Tabla25[[#This Row],[META_SUBRED]]*Tabla25[[#This Row],[VALOR UNITARIO]]</f>
        <v>0</v>
      </c>
      <c r="AD143" s="32">
        <f>+Tabla25[[#This Row],[META_DISTRITO]]*Tabla25[[#This Row],[VALOR UNITARIO]]</f>
        <v>0</v>
      </c>
      <c r="AE143" s="30">
        <f>SUM(Tabla25[[#This Row],[$_CANDELARIA]:[$_DISTRITO]])</f>
        <v>0</v>
      </c>
      <c r="AF143" s="32">
        <f>+Tabla25[[#This Row],[$_CENTRO_ORIENTE]]-Tabla25[[#This Row],[$_TOTAL]]</f>
        <v>0</v>
      </c>
      <c r="AO143" s="1">
        <v>0</v>
      </c>
      <c r="AP143" s="1">
        <v>0</v>
      </c>
      <c r="AQ143" s="68">
        <f>+Tabla25[[#This Row],[META_CANDELARIA2]]-Tabla25[[#This Row],[META_CANDELARIA]]</f>
        <v>0</v>
      </c>
      <c r="AR143" s="68">
        <f>+Tabla25[[#This Row],[META_CANDELARIA2]]-Tabla25[[#This Row],[META_CANDELARIA]]</f>
        <v>0</v>
      </c>
      <c r="AS143" s="68">
        <f>+Tabla25[[#This Row],[META_CANDELARIA2]]-Tabla25[[#This Row],[META_CANDELARIA]]</f>
        <v>0</v>
      </c>
    </row>
    <row r="144" spans="1:45" ht="103.5" thickTop="1" thickBot="1">
      <c r="A144" s="19" t="s">
        <v>82</v>
      </c>
      <c r="B144" s="20" t="s">
        <v>232</v>
      </c>
      <c r="C144" s="20" t="s">
        <v>84</v>
      </c>
      <c r="D144" s="21">
        <v>128</v>
      </c>
      <c r="E144" s="20" t="s">
        <v>235</v>
      </c>
      <c r="F144" s="20" t="s">
        <v>89</v>
      </c>
      <c r="G144" s="19" t="s">
        <v>87</v>
      </c>
      <c r="H144" s="19" t="s">
        <v>76</v>
      </c>
      <c r="I144" s="19" t="s">
        <v>74</v>
      </c>
      <c r="J144" s="22">
        <v>140539</v>
      </c>
      <c r="K144" s="5">
        <v>0</v>
      </c>
      <c r="L144" s="22">
        <f>+Tabla25[[#This Row],[VALOR UNITARIO]]*Tabla25[[#This Row],[META_CENTRO_ORIENTE]]</f>
        <v>0</v>
      </c>
      <c r="M144" s="63">
        <f>+Tabla25[[#This Row],[META_CENTRO_ORIENTE]]*4.55/100</f>
        <v>0</v>
      </c>
      <c r="N144" s="64">
        <f>+Tabla25[[#This Row],[META_CENTRO_ORIENTE]]*22.8/100</f>
        <v>0</v>
      </c>
      <c r="O144" s="64">
        <f>+Tabla25[[#This Row],[META_CENTRO_ORIENTE]]*8.3/100</f>
        <v>0</v>
      </c>
      <c r="P144" s="64">
        <f>+Tabla25[[#This Row],[META_CENTRO_ORIENTE]]*22.73/100</f>
        <v>0</v>
      </c>
      <c r="Q144" s="64">
        <f>+Tabla25[[#This Row],[META_CENTRO_ORIENTE]]*22.64/100</f>
        <v>0</v>
      </c>
      <c r="R144" s="64">
        <f>+Tabla25[[#This Row],[META_CENTRO_ORIENTE]]*0.14</f>
        <v>0</v>
      </c>
      <c r="S144" s="61">
        <v>0</v>
      </c>
      <c r="T144" s="62">
        <v>0</v>
      </c>
      <c r="U144" s="28">
        <f>+Tabla25[[#This Row],[META_CANDELARIA]]+Tabla25[[#This Row],[META_SANTA_FE]]+Tabla25[[#This Row],[META_MARTIRES]]+Tabla25[[#This Row],[META_SAN_CRISTOBAL]]+Tabla25[[#This Row],[META_RAFAEL_URIBE_URIBE]]+Tabla25[[#This Row],[META_ANTONIO_NARIÑO]]+Tabla25[[#This Row],[META_SUBRED]]+Tabla25[[#This Row],[META_DISTRITO]]</f>
        <v>0</v>
      </c>
      <c r="V144" s="29">
        <f>+Tabla25[[#This Row],[META_CENTRO_ORIENTE]]-Tabla25[[#This Row],[META_TOTAL]]</f>
        <v>0</v>
      </c>
      <c r="W144" s="30">
        <f>+Tabla25[[#This Row],[VALOR UNITARIO]]*Tabla25[[#This Row],[META_CANDELARIA]]</f>
        <v>0</v>
      </c>
      <c r="X144" s="31">
        <f>+Tabla25[[#This Row],[META_SANTA_FE]]*Tabla25[[#This Row],[VALOR UNITARIO]]</f>
        <v>0</v>
      </c>
      <c r="Y144" s="31">
        <f>+Tabla25[[#This Row],[META_MARTIRES]]*Tabla25[[#This Row],[VALOR UNITARIO]]</f>
        <v>0</v>
      </c>
      <c r="Z144" s="31">
        <f>+Tabla25[[#This Row],[META_SAN_CRISTOBAL]]*Tabla25[[#This Row],[VALOR UNITARIO]]</f>
        <v>0</v>
      </c>
      <c r="AA144" s="31">
        <f>+Tabla25[[#This Row],[META_RAFAEL_URIBE_URIBE]]*Tabla25[[#This Row],[VALOR UNITARIO]]</f>
        <v>0</v>
      </c>
      <c r="AB144" s="31">
        <f>+Tabla25[[#This Row],[META_ANTONIO_NARIÑO]]*Tabla25[[#This Row],[VALOR UNITARIO]]</f>
        <v>0</v>
      </c>
      <c r="AC144" s="31">
        <f>+Tabla25[[#This Row],[META_SUBRED]]*Tabla25[[#This Row],[VALOR UNITARIO]]</f>
        <v>0</v>
      </c>
      <c r="AD144" s="32">
        <f>+Tabla25[[#This Row],[META_DISTRITO]]*Tabla25[[#This Row],[VALOR UNITARIO]]</f>
        <v>0</v>
      </c>
      <c r="AE144" s="30">
        <f>SUM(Tabla25[[#This Row],[$_CANDELARIA]:[$_DISTRITO]])</f>
        <v>0</v>
      </c>
      <c r="AF144" s="32">
        <f>+Tabla25[[#This Row],[$_CENTRO_ORIENTE]]-Tabla25[[#This Row],[$_TOTAL]]</f>
        <v>0</v>
      </c>
      <c r="AG144" s="1">
        <v>0</v>
      </c>
      <c r="AH144" s="1">
        <v>0</v>
      </c>
      <c r="AI144" s="1">
        <v>0</v>
      </c>
      <c r="AJ144" s="1">
        <v>0</v>
      </c>
      <c r="AK144" s="1">
        <v>0</v>
      </c>
      <c r="AL144" s="1">
        <v>0</v>
      </c>
      <c r="AM144" s="1">
        <v>0</v>
      </c>
      <c r="AN144" s="1">
        <v>0</v>
      </c>
      <c r="AO144" s="1">
        <v>0</v>
      </c>
      <c r="AP144" s="1">
        <v>0</v>
      </c>
      <c r="AQ144" s="68">
        <f>+Tabla25[[#This Row],[META_CANDELARIA2]]-Tabla25[[#This Row],[META_CANDELARIA]]</f>
        <v>0</v>
      </c>
      <c r="AR144" s="68">
        <f>+Tabla25[[#This Row],[META_CANDELARIA2]]-Tabla25[[#This Row],[META_CANDELARIA]]</f>
        <v>0</v>
      </c>
      <c r="AS144" s="68">
        <f>+Tabla25[[#This Row],[META_CANDELARIA2]]-Tabla25[[#This Row],[META_CANDELARIA]]</f>
        <v>0</v>
      </c>
    </row>
    <row r="145" spans="1:45" ht="78" thickTop="1" thickBot="1">
      <c r="A145" s="19" t="s">
        <v>82</v>
      </c>
      <c r="B145" s="20" t="s">
        <v>232</v>
      </c>
      <c r="C145" s="20" t="s">
        <v>84</v>
      </c>
      <c r="D145" s="21">
        <v>129</v>
      </c>
      <c r="E145" s="20" t="s">
        <v>236</v>
      </c>
      <c r="F145" s="20" t="s">
        <v>86</v>
      </c>
      <c r="G145" s="19" t="s">
        <v>87</v>
      </c>
      <c r="H145" s="19" t="s">
        <v>59</v>
      </c>
      <c r="I145" s="19" t="s">
        <v>74</v>
      </c>
      <c r="J145" s="22">
        <v>175674</v>
      </c>
      <c r="K145" s="5">
        <v>0</v>
      </c>
      <c r="L145" s="22">
        <f>+Tabla25[[#This Row],[VALOR UNITARIO]]*Tabla25[[#This Row],[META_CENTRO_ORIENTE]]</f>
        <v>0</v>
      </c>
      <c r="M145" s="41">
        <f>+Tabla25[[#This Row],[META_CENTRO_ORIENTE]]*4.55/100</f>
        <v>0</v>
      </c>
      <c r="N145" s="42">
        <f>+Tabla25[[#This Row],[META_CENTRO_ORIENTE]]*22.8/100</f>
        <v>0</v>
      </c>
      <c r="O145" s="42">
        <f>+Tabla25[[#This Row],[META_CENTRO_ORIENTE]]*8.3/100</f>
        <v>0</v>
      </c>
      <c r="P145" s="42">
        <f>+Tabla25[[#This Row],[META_CENTRO_ORIENTE]]*22.73/100</f>
        <v>0</v>
      </c>
      <c r="Q145" s="42">
        <f>+Tabla25[[#This Row],[META_CENTRO_ORIENTE]]*27.64/100</f>
        <v>0</v>
      </c>
      <c r="R145" s="42">
        <f>+Tabla25[[#This Row],[META_CENTRO_ORIENTE]]*14/100</f>
        <v>0</v>
      </c>
      <c r="S145" s="39">
        <v>0</v>
      </c>
      <c r="T145" s="40">
        <v>0</v>
      </c>
      <c r="U145" s="28">
        <f>+Tabla25[[#This Row],[META_CANDELARIA]]+Tabla25[[#This Row],[META_SANTA_FE]]+Tabla25[[#This Row],[META_MARTIRES]]+Tabla25[[#This Row],[META_SAN_CRISTOBAL]]+Tabla25[[#This Row],[META_RAFAEL_URIBE_URIBE]]+Tabla25[[#This Row],[META_ANTONIO_NARIÑO]]+Tabla25[[#This Row],[META_SUBRED]]+Tabla25[[#This Row],[META_DISTRITO]]</f>
        <v>0</v>
      </c>
      <c r="V145" s="29">
        <f>+Tabla25[[#This Row],[META_CENTRO_ORIENTE]]-Tabla25[[#This Row],[META_TOTAL]]</f>
        <v>0</v>
      </c>
      <c r="W145" s="30">
        <f>+Tabla25[[#This Row],[VALOR UNITARIO]]*Tabla25[[#This Row],[META_CANDELARIA]]</f>
        <v>0</v>
      </c>
      <c r="X145" s="31">
        <f>+Tabla25[[#This Row],[META_SANTA_FE]]*Tabla25[[#This Row],[VALOR UNITARIO]]</f>
        <v>0</v>
      </c>
      <c r="Y145" s="31">
        <f>+Tabla25[[#This Row],[META_MARTIRES]]*Tabla25[[#This Row],[VALOR UNITARIO]]</f>
        <v>0</v>
      </c>
      <c r="Z145" s="31">
        <f>+Tabla25[[#This Row],[META_SAN_CRISTOBAL]]*Tabla25[[#This Row],[VALOR UNITARIO]]</f>
        <v>0</v>
      </c>
      <c r="AA145" s="31">
        <f>+Tabla25[[#This Row],[META_RAFAEL_URIBE_URIBE]]*Tabla25[[#This Row],[VALOR UNITARIO]]</f>
        <v>0</v>
      </c>
      <c r="AB145" s="31">
        <f>+Tabla25[[#This Row],[META_ANTONIO_NARIÑO]]*Tabla25[[#This Row],[VALOR UNITARIO]]</f>
        <v>0</v>
      </c>
      <c r="AC145" s="31">
        <f>+Tabla25[[#This Row],[META_SUBRED]]*Tabla25[[#This Row],[VALOR UNITARIO]]</f>
        <v>0</v>
      </c>
      <c r="AD145" s="32">
        <f>+Tabla25[[#This Row],[META_DISTRITO]]*Tabla25[[#This Row],[VALOR UNITARIO]]</f>
        <v>0</v>
      </c>
      <c r="AE145" s="30">
        <f>SUM(Tabla25[[#This Row],[$_CANDELARIA]:[$_DISTRITO]])</f>
        <v>0</v>
      </c>
      <c r="AF145" s="32">
        <f>+Tabla25[[#This Row],[$_CENTRO_ORIENTE]]-Tabla25[[#This Row],[$_TOTAL]]</f>
        <v>0</v>
      </c>
      <c r="AO145" s="1">
        <v>0</v>
      </c>
      <c r="AP145" s="1">
        <v>0</v>
      </c>
      <c r="AQ145" s="68">
        <f>+Tabla25[[#This Row],[META_CANDELARIA2]]-Tabla25[[#This Row],[META_CANDELARIA]]</f>
        <v>0</v>
      </c>
      <c r="AR145" s="68">
        <f>+Tabla25[[#This Row],[META_CANDELARIA2]]-Tabla25[[#This Row],[META_CANDELARIA]]</f>
        <v>0</v>
      </c>
      <c r="AS145" s="68">
        <f>+Tabla25[[#This Row],[META_CANDELARIA2]]-Tabla25[[#This Row],[META_CANDELARIA]]</f>
        <v>0</v>
      </c>
    </row>
    <row r="146" spans="1:45" ht="78" thickTop="1" thickBot="1">
      <c r="A146" s="19" t="s">
        <v>82</v>
      </c>
      <c r="B146" s="20" t="s">
        <v>232</v>
      </c>
      <c r="C146" s="20" t="s">
        <v>84</v>
      </c>
      <c r="D146" s="21">
        <v>130</v>
      </c>
      <c r="E146" s="20" t="s">
        <v>237</v>
      </c>
      <c r="F146" s="20" t="s">
        <v>86</v>
      </c>
      <c r="G146" s="19" t="s">
        <v>87</v>
      </c>
      <c r="H146" s="19" t="s">
        <v>76</v>
      </c>
      <c r="I146" s="19" t="s">
        <v>74</v>
      </c>
      <c r="J146" s="22">
        <v>140539</v>
      </c>
      <c r="K146" s="5">
        <v>0</v>
      </c>
      <c r="L146" s="22">
        <f>+Tabla25[[#This Row],[VALOR UNITARIO]]*Tabla25[[#This Row],[META_CENTRO_ORIENTE]]</f>
        <v>0</v>
      </c>
      <c r="M146" s="63">
        <f>+Tabla25[[#This Row],[META_CENTRO_ORIENTE]]*4.55/100</f>
        <v>0</v>
      </c>
      <c r="N146" s="64">
        <f>+Tabla25[[#This Row],[META_CENTRO_ORIENTE]]*22.8/100</f>
        <v>0</v>
      </c>
      <c r="O146" s="64">
        <f>+Tabla25[[#This Row],[META_CENTRO_ORIENTE]]*8.3/100</f>
        <v>0</v>
      </c>
      <c r="P146" s="64">
        <f>+Tabla25[[#This Row],[META_CENTRO_ORIENTE]]*22.73/100</f>
        <v>0</v>
      </c>
      <c r="Q146" s="64">
        <f>+Tabla25[[#This Row],[META_CENTRO_ORIENTE]]*22.64/100</f>
        <v>0</v>
      </c>
      <c r="R146" s="64">
        <f>+Tabla25[[#This Row],[META_CENTRO_ORIENTE]]*0.14</f>
        <v>0</v>
      </c>
      <c r="S146" s="61">
        <v>0</v>
      </c>
      <c r="T146" s="62">
        <v>0</v>
      </c>
      <c r="U146" s="28">
        <f>+Tabla25[[#This Row],[META_CANDELARIA]]+Tabla25[[#This Row],[META_SANTA_FE]]+Tabla25[[#This Row],[META_MARTIRES]]+Tabla25[[#This Row],[META_SAN_CRISTOBAL]]+Tabla25[[#This Row],[META_RAFAEL_URIBE_URIBE]]+Tabla25[[#This Row],[META_ANTONIO_NARIÑO]]+Tabla25[[#This Row],[META_SUBRED]]+Tabla25[[#This Row],[META_DISTRITO]]</f>
        <v>0</v>
      </c>
      <c r="V146" s="29">
        <f>+Tabla25[[#This Row],[META_CENTRO_ORIENTE]]-Tabla25[[#This Row],[META_TOTAL]]</f>
        <v>0</v>
      </c>
      <c r="W146" s="30">
        <f>+Tabla25[[#This Row],[VALOR UNITARIO]]*Tabla25[[#This Row],[META_CANDELARIA]]</f>
        <v>0</v>
      </c>
      <c r="X146" s="31">
        <f>+Tabla25[[#This Row],[META_SANTA_FE]]*Tabla25[[#This Row],[VALOR UNITARIO]]</f>
        <v>0</v>
      </c>
      <c r="Y146" s="31">
        <f>+Tabla25[[#This Row],[META_MARTIRES]]*Tabla25[[#This Row],[VALOR UNITARIO]]</f>
        <v>0</v>
      </c>
      <c r="Z146" s="31">
        <f>+Tabla25[[#This Row],[META_SAN_CRISTOBAL]]*Tabla25[[#This Row],[VALOR UNITARIO]]</f>
        <v>0</v>
      </c>
      <c r="AA146" s="31">
        <f>+Tabla25[[#This Row],[META_RAFAEL_URIBE_URIBE]]*Tabla25[[#This Row],[VALOR UNITARIO]]</f>
        <v>0</v>
      </c>
      <c r="AB146" s="31">
        <f>+Tabla25[[#This Row],[META_ANTONIO_NARIÑO]]*Tabla25[[#This Row],[VALOR UNITARIO]]</f>
        <v>0</v>
      </c>
      <c r="AC146" s="31">
        <f>+Tabla25[[#This Row],[META_SUBRED]]*Tabla25[[#This Row],[VALOR UNITARIO]]</f>
        <v>0</v>
      </c>
      <c r="AD146" s="32">
        <f>+Tabla25[[#This Row],[META_DISTRITO]]*Tabla25[[#This Row],[VALOR UNITARIO]]</f>
        <v>0</v>
      </c>
      <c r="AE146" s="30">
        <f>SUM(Tabla25[[#This Row],[$_CANDELARIA]:[$_DISTRITO]])</f>
        <v>0</v>
      </c>
      <c r="AF146" s="32">
        <f>+Tabla25[[#This Row],[$_CENTRO_ORIENTE]]-Tabla25[[#This Row],[$_TOTAL]]</f>
        <v>0</v>
      </c>
      <c r="AO146" s="1">
        <v>0</v>
      </c>
      <c r="AP146" s="1">
        <v>0</v>
      </c>
      <c r="AQ146" s="68">
        <f>+Tabla25[[#This Row],[META_CANDELARIA2]]-Tabla25[[#This Row],[META_CANDELARIA]]</f>
        <v>0</v>
      </c>
      <c r="AR146" s="68">
        <f>+Tabla25[[#This Row],[META_CANDELARIA2]]-Tabla25[[#This Row],[META_CANDELARIA]]</f>
        <v>0</v>
      </c>
      <c r="AS146" s="68">
        <f>+Tabla25[[#This Row],[META_CANDELARIA2]]-Tabla25[[#This Row],[META_CANDELARIA]]</f>
        <v>0</v>
      </c>
    </row>
    <row r="147" spans="1:45" ht="90.75" thickTop="1" thickBot="1">
      <c r="A147" s="19" t="s">
        <v>82</v>
      </c>
      <c r="B147" s="20" t="s">
        <v>232</v>
      </c>
      <c r="C147" s="20" t="s">
        <v>108</v>
      </c>
      <c r="D147" s="21">
        <v>131</v>
      </c>
      <c r="E147" s="20" t="s">
        <v>238</v>
      </c>
      <c r="F147" s="20" t="s">
        <v>97</v>
      </c>
      <c r="G147" s="19" t="s">
        <v>155</v>
      </c>
      <c r="H147" s="19" t="s">
        <v>59</v>
      </c>
      <c r="I147" s="19" t="s">
        <v>74</v>
      </c>
      <c r="J147" s="22">
        <v>940787</v>
      </c>
      <c r="K147" s="5">
        <v>0</v>
      </c>
      <c r="L147" s="22">
        <f>+Tabla25[[#This Row],[VALOR UNITARIO]]*Tabla25[[#This Row],[META_CENTRO_ORIENTE]]</f>
        <v>0</v>
      </c>
      <c r="M147" s="41">
        <f>+Tabla25[[#This Row],[META_CENTRO_ORIENTE]]*4.55/100</f>
        <v>0</v>
      </c>
      <c r="N147" s="42">
        <f>+Tabla25[[#This Row],[META_CENTRO_ORIENTE]]*22.8/100</f>
        <v>0</v>
      </c>
      <c r="O147" s="42">
        <f>+Tabla25[[#This Row],[META_CENTRO_ORIENTE]]*8.3/100</f>
        <v>0</v>
      </c>
      <c r="P147" s="42">
        <f>+Tabla25[[#This Row],[META_CENTRO_ORIENTE]]*22.73/100</f>
        <v>0</v>
      </c>
      <c r="Q147" s="42">
        <f>+Tabla25[[#This Row],[META_CENTRO_ORIENTE]]*27.64/100</f>
        <v>0</v>
      </c>
      <c r="R147" s="42">
        <f>+Tabla25[[#This Row],[META_CENTRO_ORIENTE]]*14/100</f>
        <v>0</v>
      </c>
      <c r="S147" s="39">
        <v>0</v>
      </c>
      <c r="T147" s="40">
        <v>0</v>
      </c>
      <c r="U147" s="28">
        <f>+Tabla25[[#This Row],[META_CANDELARIA]]+Tabla25[[#This Row],[META_SANTA_FE]]+Tabla25[[#This Row],[META_MARTIRES]]+Tabla25[[#This Row],[META_SAN_CRISTOBAL]]+Tabla25[[#This Row],[META_RAFAEL_URIBE_URIBE]]+Tabla25[[#This Row],[META_ANTONIO_NARIÑO]]+Tabla25[[#This Row],[META_SUBRED]]+Tabla25[[#This Row],[META_DISTRITO]]</f>
        <v>0</v>
      </c>
      <c r="V147" s="29">
        <f>+Tabla25[[#This Row],[META_CENTRO_ORIENTE]]-Tabla25[[#This Row],[META_TOTAL]]</f>
        <v>0</v>
      </c>
      <c r="W147" s="30">
        <f>+Tabla25[[#This Row],[VALOR UNITARIO]]*Tabla25[[#This Row],[META_CANDELARIA]]</f>
        <v>0</v>
      </c>
      <c r="X147" s="31">
        <f>+Tabla25[[#This Row],[META_SANTA_FE]]*Tabla25[[#This Row],[VALOR UNITARIO]]</f>
        <v>0</v>
      </c>
      <c r="Y147" s="31">
        <f>+Tabla25[[#This Row],[META_MARTIRES]]*Tabla25[[#This Row],[VALOR UNITARIO]]</f>
        <v>0</v>
      </c>
      <c r="Z147" s="31">
        <f>+Tabla25[[#This Row],[META_SAN_CRISTOBAL]]*Tabla25[[#This Row],[VALOR UNITARIO]]</f>
        <v>0</v>
      </c>
      <c r="AA147" s="31">
        <f>+Tabla25[[#This Row],[META_RAFAEL_URIBE_URIBE]]*Tabla25[[#This Row],[VALOR UNITARIO]]</f>
        <v>0</v>
      </c>
      <c r="AB147" s="31">
        <f>+Tabla25[[#This Row],[META_ANTONIO_NARIÑO]]*Tabla25[[#This Row],[VALOR UNITARIO]]</f>
        <v>0</v>
      </c>
      <c r="AC147" s="31">
        <f>+Tabla25[[#This Row],[META_SUBRED]]*Tabla25[[#This Row],[VALOR UNITARIO]]</f>
        <v>0</v>
      </c>
      <c r="AD147" s="32">
        <f>+Tabla25[[#This Row],[META_DISTRITO]]*Tabla25[[#This Row],[VALOR UNITARIO]]</f>
        <v>0</v>
      </c>
      <c r="AE147" s="30">
        <f>SUM(Tabla25[[#This Row],[$_CANDELARIA]:[$_DISTRITO]])</f>
        <v>0</v>
      </c>
      <c r="AF147" s="32">
        <f>+Tabla25[[#This Row],[$_CENTRO_ORIENTE]]-Tabla25[[#This Row],[$_TOTAL]]</f>
        <v>0</v>
      </c>
      <c r="AO147" s="1">
        <v>0</v>
      </c>
      <c r="AP147" s="1">
        <v>0</v>
      </c>
      <c r="AQ147" s="68">
        <f>+Tabla25[[#This Row],[META_CANDELARIA2]]-Tabla25[[#This Row],[META_CANDELARIA]]</f>
        <v>0</v>
      </c>
      <c r="AR147" s="68">
        <f>+Tabla25[[#This Row],[META_CANDELARIA2]]-Tabla25[[#This Row],[META_CANDELARIA]]</f>
        <v>0</v>
      </c>
      <c r="AS147" s="68">
        <f>+Tabla25[[#This Row],[META_CANDELARIA2]]-Tabla25[[#This Row],[META_CANDELARIA]]</f>
        <v>0</v>
      </c>
    </row>
    <row r="148" spans="1:45" ht="90.75" thickTop="1" thickBot="1">
      <c r="A148" s="19" t="s">
        <v>82</v>
      </c>
      <c r="B148" s="20" t="s">
        <v>232</v>
      </c>
      <c r="C148" s="20" t="s">
        <v>108</v>
      </c>
      <c r="D148" s="21">
        <v>132</v>
      </c>
      <c r="E148" s="20" t="s">
        <v>239</v>
      </c>
      <c r="F148" s="20" t="s">
        <v>97</v>
      </c>
      <c r="G148" s="19" t="s">
        <v>240</v>
      </c>
      <c r="H148" s="19" t="s">
        <v>76</v>
      </c>
      <c r="I148" s="19" t="s">
        <v>74</v>
      </c>
      <c r="J148" s="22">
        <v>250875</v>
      </c>
      <c r="K148" s="5">
        <v>0</v>
      </c>
      <c r="L148" s="22">
        <f>+Tabla25[[#This Row],[VALOR UNITARIO]]*Tabla25[[#This Row],[META_CENTRO_ORIENTE]]</f>
        <v>0</v>
      </c>
      <c r="M148" s="63">
        <f>+Tabla25[[#This Row],[META_CENTRO_ORIENTE]]*4.55/100</f>
        <v>0</v>
      </c>
      <c r="N148" s="64">
        <f>+Tabla25[[#This Row],[META_CENTRO_ORIENTE]]*22.8/100</f>
        <v>0</v>
      </c>
      <c r="O148" s="64">
        <f>+Tabla25[[#This Row],[META_CENTRO_ORIENTE]]*8.3/100</f>
        <v>0</v>
      </c>
      <c r="P148" s="64">
        <f>+Tabla25[[#This Row],[META_CENTRO_ORIENTE]]*22.73/100</f>
        <v>0</v>
      </c>
      <c r="Q148" s="64">
        <f>+Tabla25[[#This Row],[META_CENTRO_ORIENTE]]*22.64/100</f>
        <v>0</v>
      </c>
      <c r="R148" s="64">
        <f>+Tabla25[[#This Row],[META_CENTRO_ORIENTE]]*0.14</f>
        <v>0</v>
      </c>
      <c r="S148" s="61">
        <v>0</v>
      </c>
      <c r="T148" s="62">
        <v>0</v>
      </c>
      <c r="U148" s="28">
        <f>+Tabla25[[#This Row],[META_CANDELARIA]]+Tabla25[[#This Row],[META_SANTA_FE]]+Tabla25[[#This Row],[META_MARTIRES]]+Tabla25[[#This Row],[META_SAN_CRISTOBAL]]+Tabla25[[#This Row],[META_RAFAEL_URIBE_URIBE]]+Tabla25[[#This Row],[META_ANTONIO_NARIÑO]]+Tabla25[[#This Row],[META_SUBRED]]+Tabla25[[#This Row],[META_DISTRITO]]</f>
        <v>0</v>
      </c>
      <c r="V148" s="29">
        <f>+Tabla25[[#This Row],[META_CENTRO_ORIENTE]]-Tabla25[[#This Row],[META_TOTAL]]</f>
        <v>0</v>
      </c>
      <c r="W148" s="30">
        <f>+Tabla25[[#This Row],[VALOR UNITARIO]]*Tabla25[[#This Row],[META_CANDELARIA]]</f>
        <v>0</v>
      </c>
      <c r="X148" s="31">
        <f>+Tabla25[[#This Row],[META_SANTA_FE]]*Tabla25[[#This Row],[VALOR UNITARIO]]</f>
        <v>0</v>
      </c>
      <c r="Y148" s="31">
        <f>+Tabla25[[#This Row],[META_MARTIRES]]*Tabla25[[#This Row],[VALOR UNITARIO]]</f>
        <v>0</v>
      </c>
      <c r="Z148" s="31">
        <f>+Tabla25[[#This Row],[META_SAN_CRISTOBAL]]*Tabla25[[#This Row],[VALOR UNITARIO]]</f>
        <v>0</v>
      </c>
      <c r="AA148" s="31">
        <f>+Tabla25[[#This Row],[META_RAFAEL_URIBE_URIBE]]*Tabla25[[#This Row],[VALOR UNITARIO]]</f>
        <v>0</v>
      </c>
      <c r="AB148" s="31">
        <f>+Tabla25[[#This Row],[META_ANTONIO_NARIÑO]]*Tabla25[[#This Row],[VALOR UNITARIO]]</f>
        <v>0</v>
      </c>
      <c r="AC148" s="31">
        <f>+Tabla25[[#This Row],[META_SUBRED]]*Tabla25[[#This Row],[VALOR UNITARIO]]</f>
        <v>0</v>
      </c>
      <c r="AD148" s="32">
        <f>+Tabla25[[#This Row],[META_DISTRITO]]*Tabla25[[#This Row],[VALOR UNITARIO]]</f>
        <v>0</v>
      </c>
      <c r="AE148" s="30">
        <f>SUM(Tabla25[[#This Row],[$_CANDELARIA]:[$_DISTRITO]])</f>
        <v>0</v>
      </c>
      <c r="AF148" s="32">
        <f>+Tabla25[[#This Row],[$_CENTRO_ORIENTE]]-Tabla25[[#This Row],[$_TOTAL]]</f>
        <v>0</v>
      </c>
      <c r="AO148" s="1">
        <v>0</v>
      </c>
      <c r="AP148" s="1">
        <v>0</v>
      </c>
      <c r="AQ148" s="68">
        <f>+Tabla25[[#This Row],[META_CANDELARIA2]]-Tabla25[[#This Row],[META_CANDELARIA]]</f>
        <v>0</v>
      </c>
      <c r="AR148" s="68">
        <f>+Tabla25[[#This Row],[META_CANDELARIA2]]-Tabla25[[#This Row],[META_CANDELARIA]]</f>
        <v>0</v>
      </c>
      <c r="AS148" s="68">
        <f>+Tabla25[[#This Row],[META_CANDELARIA2]]-Tabla25[[#This Row],[META_CANDELARIA]]</f>
        <v>0</v>
      </c>
    </row>
    <row r="149" spans="1:45" ht="90.75" thickTop="1" thickBot="1">
      <c r="A149" s="19" t="s">
        <v>82</v>
      </c>
      <c r="B149" s="20" t="s">
        <v>232</v>
      </c>
      <c r="C149" s="20" t="s">
        <v>108</v>
      </c>
      <c r="D149" s="21">
        <v>133</v>
      </c>
      <c r="E149" s="20" t="s">
        <v>241</v>
      </c>
      <c r="F149" s="20" t="s">
        <v>97</v>
      </c>
      <c r="G149" s="19" t="s">
        <v>240</v>
      </c>
      <c r="H149" s="19" t="s">
        <v>55</v>
      </c>
      <c r="I149" s="19" t="s">
        <v>74</v>
      </c>
      <c r="J149" s="22">
        <v>183687</v>
      </c>
      <c r="K149" s="5">
        <v>0</v>
      </c>
      <c r="L149" s="22">
        <f>+Tabla25[[#This Row],[VALOR UNITARIO]]*Tabla25[[#This Row],[META_CENTRO_ORIENTE]]</f>
        <v>0</v>
      </c>
      <c r="M149" s="63">
        <f>+Tabla25[[#This Row],[META_CENTRO_ORIENTE]]*4.55/100</f>
        <v>0</v>
      </c>
      <c r="N149" s="64">
        <f>+Tabla25[[#This Row],[META_CENTRO_ORIENTE]]*22.8/100</f>
        <v>0</v>
      </c>
      <c r="O149" s="64">
        <f>+Tabla25[[#This Row],[META_CENTRO_ORIENTE]]*8.3/100</f>
        <v>0</v>
      </c>
      <c r="P149" s="64">
        <f>+Tabla25[[#This Row],[META_CENTRO_ORIENTE]]*22.73/100</f>
        <v>0</v>
      </c>
      <c r="Q149" s="64">
        <f>+Tabla25[[#This Row],[META_CENTRO_ORIENTE]]*22.64/100</f>
        <v>0</v>
      </c>
      <c r="R149" s="64">
        <f>+Tabla25[[#This Row],[META_CENTRO_ORIENTE]]*0.14</f>
        <v>0</v>
      </c>
      <c r="S149" s="61">
        <v>0</v>
      </c>
      <c r="T149" s="62">
        <v>0</v>
      </c>
      <c r="U149" s="28">
        <f>+Tabla25[[#This Row],[META_CANDELARIA]]+Tabla25[[#This Row],[META_SANTA_FE]]+Tabla25[[#This Row],[META_MARTIRES]]+Tabla25[[#This Row],[META_SAN_CRISTOBAL]]+Tabla25[[#This Row],[META_RAFAEL_URIBE_URIBE]]+Tabla25[[#This Row],[META_ANTONIO_NARIÑO]]+Tabla25[[#This Row],[META_SUBRED]]+Tabla25[[#This Row],[META_DISTRITO]]</f>
        <v>0</v>
      </c>
      <c r="V149" s="29">
        <f>+Tabla25[[#This Row],[META_CENTRO_ORIENTE]]-Tabla25[[#This Row],[META_TOTAL]]</f>
        <v>0</v>
      </c>
      <c r="W149" s="30">
        <f>+Tabla25[[#This Row],[VALOR UNITARIO]]*Tabla25[[#This Row],[META_CANDELARIA]]</f>
        <v>0</v>
      </c>
      <c r="X149" s="31">
        <f>+Tabla25[[#This Row],[META_SANTA_FE]]*Tabla25[[#This Row],[VALOR UNITARIO]]</f>
        <v>0</v>
      </c>
      <c r="Y149" s="31">
        <f>+Tabla25[[#This Row],[META_MARTIRES]]*Tabla25[[#This Row],[VALOR UNITARIO]]</f>
        <v>0</v>
      </c>
      <c r="Z149" s="31">
        <f>+Tabla25[[#This Row],[META_SAN_CRISTOBAL]]*Tabla25[[#This Row],[VALOR UNITARIO]]</f>
        <v>0</v>
      </c>
      <c r="AA149" s="31">
        <f>+Tabla25[[#This Row],[META_RAFAEL_URIBE_URIBE]]*Tabla25[[#This Row],[VALOR UNITARIO]]</f>
        <v>0</v>
      </c>
      <c r="AB149" s="31">
        <f>+Tabla25[[#This Row],[META_ANTONIO_NARIÑO]]*Tabla25[[#This Row],[VALOR UNITARIO]]</f>
        <v>0</v>
      </c>
      <c r="AC149" s="31">
        <f>+Tabla25[[#This Row],[META_SUBRED]]*Tabla25[[#This Row],[VALOR UNITARIO]]</f>
        <v>0</v>
      </c>
      <c r="AD149" s="32">
        <f>+Tabla25[[#This Row],[META_DISTRITO]]*Tabla25[[#This Row],[VALOR UNITARIO]]</f>
        <v>0</v>
      </c>
      <c r="AE149" s="30">
        <f>SUM(Tabla25[[#This Row],[$_CANDELARIA]:[$_DISTRITO]])</f>
        <v>0</v>
      </c>
      <c r="AF149" s="32">
        <f>+Tabla25[[#This Row],[$_CENTRO_ORIENTE]]-Tabla25[[#This Row],[$_TOTAL]]</f>
        <v>0</v>
      </c>
      <c r="AO149" s="1">
        <v>0</v>
      </c>
      <c r="AP149" s="1">
        <v>0</v>
      </c>
      <c r="AQ149" s="68">
        <f>+Tabla25[[#This Row],[META_CANDELARIA2]]-Tabla25[[#This Row],[META_CANDELARIA]]</f>
        <v>0</v>
      </c>
      <c r="AR149" s="68">
        <f>+Tabla25[[#This Row],[META_CANDELARIA2]]-Tabla25[[#This Row],[META_CANDELARIA]]</f>
        <v>0</v>
      </c>
      <c r="AS149" s="68">
        <f>+Tabla25[[#This Row],[META_CANDELARIA2]]-Tabla25[[#This Row],[META_CANDELARIA]]</f>
        <v>0</v>
      </c>
    </row>
    <row r="150" spans="1:45" ht="52.5" thickTop="1" thickBot="1">
      <c r="A150" s="19" t="s">
        <v>82</v>
      </c>
      <c r="B150" s="20" t="s">
        <v>232</v>
      </c>
      <c r="C150" s="20" t="s">
        <v>108</v>
      </c>
      <c r="D150" s="21">
        <v>134</v>
      </c>
      <c r="E150" s="20" t="s">
        <v>242</v>
      </c>
      <c r="F150" s="20" t="s">
        <v>97</v>
      </c>
      <c r="G150" s="19" t="s">
        <v>152</v>
      </c>
      <c r="H150" s="19" t="s">
        <v>76</v>
      </c>
      <c r="I150" s="19" t="s">
        <v>74</v>
      </c>
      <c r="J150" s="22">
        <v>110336</v>
      </c>
      <c r="K150" s="5">
        <v>0</v>
      </c>
      <c r="L150" s="22">
        <f>+Tabla25[[#This Row],[VALOR UNITARIO]]*Tabla25[[#This Row],[META_CENTRO_ORIENTE]]</f>
        <v>0</v>
      </c>
      <c r="M150" s="63">
        <f>+Tabla25[[#This Row],[META_CENTRO_ORIENTE]]*4.55/100</f>
        <v>0</v>
      </c>
      <c r="N150" s="64">
        <f>+Tabla25[[#This Row],[META_CENTRO_ORIENTE]]*22.8/100</f>
        <v>0</v>
      </c>
      <c r="O150" s="64">
        <f>+Tabla25[[#This Row],[META_CENTRO_ORIENTE]]*8.3/100</f>
        <v>0</v>
      </c>
      <c r="P150" s="64">
        <f>+Tabla25[[#This Row],[META_CENTRO_ORIENTE]]*22.73/100</f>
        <v>0</v>
      </c>
      <c r="Q150" s="64">
        <f>+Tabla25[[#This Row],[META_CENTRO_ORIENTE]]*22.64/100</f>
        <v>0</v>
      </c>
      <c r="R150" s="64">
        <f>+Tabla25[[#This Row],[META_CENTRO_ORIENTE]]*0.14</f>
        <v>0</v>
      </c>
      <c r="S150" s="61">
        <v>0</v>
      </c>
      <c r="T150" s="62">
        <v>0</v>
      </c>
      <c r="U150" s="28">
        <f>+Tabla25[[#This Row],[META_CANDELARIA]]+Tabla25[[#This Row],[META_SANTA_FE]]+Tabla25[[#This Row],[META_MARTIRES]]+Tabla25[[#This Row],[META_SAN_CRISTOBAL]]+Tabla25[[#This Row],[META_RAFAEL_URIBE_URIBE]]+Tabla25[[#This Row],[META_ANTONIO_NARIÑO]]+Tabla25[[#This Row],[META_SUBRED]]+Tabla25[[#This Row],[META_DISTRITO]]</f>
        <v>0</v>
      </c>
      <c r="V150" s="29">
        <f>+Tabla25[[#This Row],[META_CENTRO_ORIENTE]]-Tabla25[[#This Row],[META_TOTAL]]</f>
        <v>0</v>
      </c>
      <c r="W150" s="30">
        <f>+Tabla25[[#This Row],[VALOR UNITARIO]]*Tabla25[[#This Row],[META_CANDELARIA]]</f>
        <v>0</v>
      </c>
      <c r="X150" s="31">
        <f>+Tabla25[[#This Row],[META_SANTA_FE]]*Tabla25[[#This Row],[VALOR UNITARIO]]</f>
        <v>0</v>
      </c>
      <c r="Y150" s="31">
        <f>+Tabla25[[#This Row],[META_MARTIRES]]*Tabla25[[#This Row],[VALOR UNITARIO]]</f>
        <v>0</v>
      </c>
      <c r="Z150" s="31">
        <f>+Tabla25[[#This Row],[META_SAN_CRISTOBAL]]*Tabla25[[#This Row],[VALOR UNITARIO]]</f>
        <v>0</v>
      </c>
      <c r="AA150" s="31">
        <f>+Tabla25[[#This Row],[META_RAFAEL_URIBE_URIBE]]*Tabla25[[#This Row],[VALOR UNITARIO]]</f>
        <v>0</v>
      </c>
      <c r="AB150" s="31">
        <f>+Tabla25[[#This Row],[META_ANTONIO_NARIÑO]]*Tabla25[[#This Row],[VALOR UNITARIO]]</f>
        <v>0</v>
      </c>
      <c r="AC150" s="31">
        <f>+Tabla25[[#This Row],[META_SUBRED]]*Tabla25[[#This Row],[VALOR UNITARIO]]</f>
        <v>0</v>
      </c>
      <c r="AD150" s="32">
        <f>+Tabla25[[#This Row],[META_DISTRITO]]*Tabla25[[#This Row],[VALOR UNITARIO]]</f>
        <v>0</v>
      </c>
      <c r="AE150" s="30">
        <f>SUM(Tabla25[[#This Row],[$_CANDELARIA]:[$_DISTRITO]])</f>
        <v>0</v>
      </c>
      <c r="AF150" s="32">
        <f>+Tabla25[[#This Row],[$_CENTRO_ORIENTE]]-Tabla25[[#This Row],[$_TOTAL]]</f>
        <v>0</v>
      </c>
      <c r="AO150" s="1">
        <v>0</v>
      </c>
      <c r="AP150" s="1">
        <v>0</v>
      </c>
      <c r="AQ150" s="68">
        <f>+Tabla25[[#This Row],[META_CANDELARIA2]]-Tabla25[[#This Row],[META_CANDELARIA]]</f>
        <v>0</v>
      </c>
      <c r="AR150" s="68">
        <f>+Tabla25[[#This Row],[META_CANDELARIA2]]-Tabla25[[#This Row],[META_CANDELARIA]]</f>
        <v>0</v>
      </c>
      <c r="AS150" s="68">
        <f>+Tabla25[[#This Row],[META_CANDELARIA2]]-Tabla25[[#This Row],[META_CANDELARIA]]</f>
        <v>0</v>
      </c>
    </row>
    <row r="151" spans="1:45" ht="52.5" thickTop="1" thickBot="1">
      <c r="A151" s="19" t="s">
        <v>82</v>
      </c>
      <c r="B151" s="20" t="s">
        <v>232</v>
      </c>
      <c r="C151" s="20" t="s">
        <v>108</v>
      </c>
      <c r="D151" s="21">
        <v>135</v>
      </c>
      <c r="E151" s="20" t="s">
        <v>243</v>
      </c>
      <c r="F151" s="20" t="s">
        <v>97</v>
      </c>
      <c r="G151" s="19" t="s">
        <v>152</v>
      </c>
      <c r="H151" s="19" t="s">
        <v>59</v>
      </c>
      <c r="I151" s="19" t="s">
        <v>74</v>
      </c>
      <c r="J151" s="22">
        <v>137922</v>
      </c>
      <c r="K151" s="5">
        <v>0</v>
      </c>
      <c r="L151" s="22">
        <f>+Tabla25[[#This Row],[VALOR UNITARIO]]*Tabla25[[#This Row],[META_CENTRO_ORIENTE]]</f>
        <v>0</v>
      </c>
      <c r="M151" s="41">
        <f>+Tabla25[[#This Row],[META_CENTRO_ORIENTE]]*4.55/100</f>
        <v>0</v>
      </c>
      <c r="N151" s="42">
        <f>+Tabla25[[#This Row],[META_CENTRO_ORIENTE]]*22.8/100</f>
        <v>0</v>
      </c>
      <c r="O151" s="42">
        <f>+Tabla25[[#This Row],[META_CENTRO_ORIENTE]]*8.3/100</f>
        <v>0</v>
      </c>
      <c r="P151" s="42">
        <f>+Tabla25[[#This Row],[META_CENTRO_ORIENTE]]*22.73/100</f>
        <v>0</v>
      </c>
      <c r="Q151" s="42">
        <f>+Tabla25[[#This Row],[META_CENTRO_ORIENTE]]*27.64/100</f>
        <v>0</v>
      </c>
      <c r="R151" s="42">
        <f>+Tabla25[[#This Row],[META_CENTRO_ORIENTE]]*14/100</f>
        <v>0</v>
      </c>
      <c r="S151" s="39">
        <v>0</v>
      </c>
      <c r="T151" s="40">
        <v>0</v>
      </c>
      <c r="U151" s="28">
        <f>+Tabla25[[#This Row],[META_CANDELARIA]]+Tabla25[[#This Row],[META_SANTA_FE]]+Tabla25[[#This Row],[META_MARTIRES]]+Tabla25[[#This Row],[META_SAN_CRISTOBAL]]+Tabla25[[#This Row],[META_RAFAEL_URIBE_URIBE]]+Tabla25[[#This Row],[META_ANTONIO_NARIÑO]]+Tabla25[[#This Row],[META_SUBRED]]+Tabla25[[#This Row],[META_DISTRITO]]</f>
        <v>0</v>
      </c>
      <c r="V151" s="29">
        <f>+Tabla25[[#This Row],[META_CENTRO_ORIENTE]]-Tabla25[[#This Row],[META_TOTAL]]</f>
        <v>0</v>
      </c>
      <c r="W151" s="30">
        <f>+Tabla25[[#This Row],[VALOR UNITARIO]]*Tabla25[[#This Row],[META_CANDELARIA]]</f>
        <v>0</v>
      </c>
      <c r="X151" s="31">
        <f>+Tabla25[[#This Row],[META_SANTA_FE]]*Tabla25[[#This Row],[VALOR UNITARIO]]</f>
        <v>0</v>
      </c>
      <c r="Y151" s="31">
        <f>+Tabla25[[#This Row],[META_MARTIRES]]*Tabla25[[#This Row],[VALOR UNITARIO]]</f>
        <v>0</v>
      </c>
      <c r="Z151" s="31">
        <f>+Tabla25[[#This Row],[META_SAN_CRISTOBAL]]*Tabla25[[#This Row],[VALOR UNITARIO]]</f>
        <v>0</v>
      </c>
      <c r="AA151" s="31">
        <f>+Tabla25[[#This Row],[META_RAFAEL_URIBE_URIBE]]*Tabla25[[#This Row],[VALOR UNITARIO]]</f>
        <v>0</v>
      </c>
      <c r="AB151" s="31">
        <f>+Tabla25[[#This Row],[META_ANTONIO_NARIÑO]]*Tabla25[[#This Row],[VALOR UNITARIO]]</f>
        <v>0</v>
      </c>
      <c r="AC151" s="31">
        <f>+Tabla25[[#This Row],[META_SUBRED]]*Tabla25[[#This Row],[VALOR UNITARIO]]</f>
        <v>0</v>
      </c>
      <c r="AD151" s="32">
        <f>+Tabla25[[#This Row],[META_DISTRITO]]*Tabla25[[#This Row],[VALOR UNITARIO]]</f>
        <v>0</v>
      </c>
      <c r="AE151" s="30">
        <f>SUM(Tabla25[[#This Row],[$_CANDELARIA]:[$_DISTRITO]])</f>
        <v>0</v>
      </c>
      <c r="AF151" s="32">
        <f>+Tabla25[[#This Row],[$_CENTRO_ORIENTE]]-Tabla25[[#This Row],[$_TOTAL]]</f>
        <v>0</v>
      </c>
      <c r="AO151" s="1">
        <v>0</v>
      </c>
      <c r="AP151" s="1">
        <v>0</v>
      </c>
      <c r="AQ151" s="68">
        <f>+Tabla25[[#This Row],[META_CANDELARIA2]]-Tabla25[[#This Row],[META_CANDELARIA]]</f>
        <v>0</v>
      </c>
      <c r="AR151" s="68">
        <f>+Tabla25[[#This Row],[META_CANDELARIA2]]-Tabla25[[#This Row],[META_CANDELARIA]]</f>
        <v>0</v>
      </c>
      <c r="AS151" s="68">
        <f>+Tabla25[[#This Row],[META_CANDELARIA2]]-Tabla25[[#This Row],[META_CANDELARIA]]</f>
        <v>0</v>
      </c>
    </row>
    <row r="152" spans="1:45" ht="52.5" thickTop="1" thickBot="1">
      <c r="A152" s="19" t="s">
        <v>82</v>
      </c>
      <c r="B152" s="20" t="s">
        <v>244</v>
      </c>
      <c r="C152" s="20" t="s">
        <v>245</v>
      </c>
      <c r="D152" s="21">
        <v>86</v>
      </c>
      <c r="E152" s="20" t="s">
        <v>246</v>
      </c>
      <c r="F152" s="20" t="s">
        <v>247</v>
      </c>
      <c r="G152" s="19" t="s">
        <v>230</v>
      </c>
      <c r="H152" s="19" t="s">
        <v>55</v>
      </c>
      <c r="I152" s="19" t="s">
        <v>74</v>
      </c>
      <c r="J152" s="22">
        <v>73474880</v>
      </c>
      <c r="K152" s="5">
        <v>2.8758144007856834</v>
      </c>
      <c r="L152" s="22">
        <f>+Tabla25[[#This Row],[VALOR UNITARIO]]*Tabla25[[#This Row],[META_CENTRO_ORIENTE]]</f>
        <v>211300118</v>
      </c>
      <c r="M152" s="63">
        <f>+Tabla25[[#This Row],[META_CENTRO_ORIENTE]]*4.55/100</f>
        <v>0.13084955523574859</v>
      </c>
      <c r="N152" s="64">
        <f>+Tabla25[[#This Row],[META_CENTRO_ORIENTE]]*22.8/100</f>
        <v>0.65568568337913591</v>
      </c>
      <c r="O152" s="64">
        <f>+Tabla25[[#This Row],[META_CENTRO_ORIENTE]]*8.3/100</f>
        <v>0.23869259526521172</v>
      </c>
      <c r="P152" s="64">
        <f>+Tabla25[[#This Row],[META_CENTRO_ORIENTE]]*22.73/100</f>
        <v>0.65367261329858584</v>
      </c>
      <c r="Q152" s="64">
        <f>+Tabla25[[#This Row],[META_CENTRO_ORIENTE]]*22.64/100</f>
        <v>0.65108438033787874</v>
      </c>
      <c r="R152" s="64">
        <f>+Tabla25[[#This Row],[META_CENTRO_ORIENTE]]*0.14</f>
        <v>0.4026140161099957</v>
      </c>
      <c r="S152" s="61">
        <v>0</v>
      </c>
      <c r="T152" s="62">
        <v>0</v>
      </c>
      <c r="U152" s="28">
        <f>+Tabla25[[#This Row],[META_CANDELARIA]]+Tabla25[[#This Row],[META_SANTA_FE]]+Tabla25[[#This Row],[META_MARTIRES]]+Tabla25[[#This Row],[META_SAN_CRISTOBAL]]+Tabla25[[#This Row],[META_RAFAEL_URIBE_URIBE]]+Tabla25[[#This Row],[META_ANTONIO_NARIÑO]]+Tabla25[[#This Row],[META_SUBRED]]+Tabla25[[#This Row],[META_DISTRITO]]</f>
        <v>2.7325988436265565</v>
      </c>
      <c r="V152" s="29">
        <f>+Tabla25[[#This Row],[META_CENTRO_ORIENTE]]-Tabla25[[#This Row],[META_TOTAL]]</f>
        <v>0.14321555715912693</v>
      </c>
      <c r="W152" s="30">
        <f>+Tabla25[[#This Row],[VALOR UNITARIO]]*Tabla25[[#This Row],[META_CANDELARIA]]</f>
        <v>9614155.368999999</v>
      </c>
      <c r="X152" s="31">
        <f>+Tabla25[[#This Row],[META_SANTA_FE]]*Tabla25[[#This Row],[VALOR UNITARIO]]</f>
        <v>48176426.904000007</v>
      </c>
      <c r="Y152" s="31">
        <f>+Tabla25[[#This Row],[META_MARTIRES]]*Tabla25[[#This Row],[VALOR UNITARIO]]</f>
        <v>17537909.794</v>
      </c>
      <c r="Z152" s="31">
        <f>+Tabla25[[#This Row],[META_SAN_CRISTOBAL]]*Tabla25[[#This Row],[VALOR UNITARIO]]</f>
        <v>48028516.821400002</v>
      </c>
      <c r="AA152" s="31">
        <f>+Tabla25[[#This Row],[META_RAFAEL_URIBE_URIBE]]*Tabla25[[#This Row],[VALOR UNITARIO]]</f>
        <v>47838346.7152</v>
      </c>
      <c r="AB152" s="31">
        <f>+Tabla25[[#This Row],[META_ANTONIO_NARIÑO]]*Tabla25[[#This Row],[VALOR UNITARIO]]</f>
        <v>29582016.52</v>
      </c>
      <c r="AC152" s="31">
        <f>+Tabla25[[#This Row],[META_SUBRED]]*Tabla25[[#This Row],[VALOR UNITARIO]]</f>
        <v>0</v>
      </c>
      <c r="AD152" s="32">
        <f>+Tabla25[[#This Row],[META_DISTRITO]]*Tabla25[[#This Row],[VALOR UNITARIO]]</f>
        <v>0</v>
      </c>
      <c r="AE152" s="30">
        <f>SUM(Tabla25[[#This Row],[$_CANDELARIA]:[$_DISTRITO]])</f>
        <v>200777372.12360001</v>
      </c>
      <c r="AF152" s="32">
        <f>+Tabla25[[#This Row],[$_CENTRO_ORIENTE]]-Tabla25[[#This Row],[$_TOTAL]]</f>
        <v>10522745.876399994</v>
      </c>
      <c r="AM152" s="1">
        <v>2.8758144007856798</v>
      </c>
      <c r="AO152" s="1">
        <v>2.8758144007856798</v>
      </c>
      <c r="AP152" s="1">
        <v>3.5527136788005009E-15</v>
      </c>
      <c r="AQ152" s="68">
        <f>+Tabla25[[#This Row],[META_CANDELARIA2]]-Tabla25[[#This Row],[META_CANDELARIA]]</f>
        <v>-0.13084955523574859</v>
      </c>
      <c r="AR152" s="68">
        <f>+Tabla25[[#This Row],[META_CANDELARIA2]]-Tabla25[[#This Row],[META_CANDELARIA]]</f>
        <v>-0.13084955523574859</v>
      </c>
      <c r="AS152" s="68">
        <f>+Tabla25[[#This Row],[META_CANDELARIA2]]-Tabla25[[#This Row],[META_CANDELARIA]]</f>
        <v>-0.13084955523574859</v>
      </c>
    </row>
    <row r="153" spans="1:45" ht="52.5" thickTop="1" thickBot="1">
      <c r="A153" s="19" t="s">
        <v>63</v>
      </c>
      <c r="B153" s="20" t="s">
        <v>244</v>
      </c>
      <c r="C153" s="20" t="s">
        <v>248</v>
      </c>
      <c r="D153" s="21">
        <v>136</v>
      </c>
      <c r="E153" s="20" t="s">
        <v>249</v>
      </c>
      <c r="F153" s="20" t="s">
        <v>247</v>
      </c>
      <c r="G153" s="19" t="s">
        <v>54</v>
      </c>
      <c r="H153" s="19" t="s">
        <v>55</v>
      </c>
      <c r="I153" s="19" t="s">
        <v>74</v>
      </c>
      <c r="J153" s="22">
        <v>5621568</v>
      </c>
      <c r="K153" s="5">
        <v>12</v>
      </c>
      <c r="L153" s="22">
        <f>+Tabla25[[#This Row],[VALOR UNITARIO]]*Tabla25[[#This Row],[META_CENTRO_ORIENTE]]</f>
        <v>67458816</v>
      </c>
      <c r="M153" s="38">
        <v>0</v>
      </c>
      <c r="N153" s="39">
        <v>0</v>
      </c>
      <c r="O153" s="39">
        <v>0</v>
      </c>
      <c r="P153" s="39">
        <v>0</v>
      </c>
      <c r="Q153" s="39">
        <v>0</v>
      </c>
      <c r="R153" s="39">
        <v>0</v>
      </c>
      <c r="S153" s="39">
        <v>12</v>
      </c>
      <c r="T153" s="40">
        <v>0</v>
      </c>
      <c r="U153" s="28">
        <f>+Tabla25[[#This Row],[META_CANDELARIA]]+Tabla25[[#This Row],[META_SANTA_FE]]+Tabla25[[#This Row],[META_MARTIRES]]+Tabla25[[#This Row],[META_SAN_CRISTOBAL]]+Tabla25[[#This Row],[META_RAFAEL_URIBE_URIBE]]+Tabla25[[#This Row],[META_ANTONIO_NARIÑO]]+Tabla25[[#This Row],[META_SUBRED]]+Tabla25[[#This Row],[META_DISTRITO]]</f>
        <v>12</v>
      </c>
      <c r="V153" s="29">
        <f>+Tabla25[[#This Row],[META_CENTRO_ORIENTE]]-Tabla25[[#This Row],[META_TOTAL]]</f>
        <v>0</v>
      </c>
      <c r="W153" s="30">
        <f>+Tabla25[[#This Row],[VALOR UNITARIO]]*Tabla25[[#This Row],[META_CANDELARIA]]</f>
        <v>0</v>
      </c>
      <c r="X153" s="31">
        <f>+Tabla25[[#This Row],[META_SANTA_FE]]*Tabla25[[#This Row],[VALOR UNITARIO]]</f>
        <v>0</v>
      </c>
      <c r="Y153" s="31">
        <f>+Tabla25[[#This Row],[META_MARTIRES]]*Tabla25[[#This Row],[VALOR UNITARIO]]</f>
        <v>0</v>
      </c>
      <c r="Z153" s="31">
        <f>+Tabla25[[#This Row],[META_SAN_CRISTOBAL]]*Tabla25[[#This Row],[VALOR UNITARIO]]</f>
        <v>0</v>
      </c>
      <c r="AA153" s="31">
        <f>+Tabla25[[#This Row],[META_RAFAEL_URIBE_URIBE]]*Tabla25[[#This Row],[VALOR UNITARIO]]</f>
        <v>0</v>
      </c>
      <c r="AB153" s="31">
        <f>+Tabla25[[#This Row],[META_ANTONIO_NARIÑO]]*Tabla25[[#This Row],[VALOR UNITARIO]]</f>
        <v>0</v>
      </c>
      <c r="AC153" s="31">
        <f>+Tabla25[[#This Row],[META_SUBRED]]*Tabla25[[#This Row],[VALOR UNITARIO]]</f>
        <v>67458816</v>
      </c>
      <c r="AD153" s="32">
        <f>+Tabla25[[#This Row],[META_DISTRITO]]*Tabla25[[#This Row],[VALOR UNITARIO]]</f>
        <v>0</v>
      </c>
      <c r="AE153" s="30">
        <f>SUM(Tabla25[[#This Row],[$_CANDELARIA]:[$_DISTRITO]])</f>
        <v>67458816</v>
      </c>
      <c r="AF153" s="32">
        <f>+Tabla25[[#This Row],[$_CENTRO_ORIENTE]]-Tabla25[[#This Row],[$_TOTAL]]</f>
        <v>0</v>
      </c>
      <c r="AM153" s="1">
        <v>12</v>
      </c>
      <c r="AO153" s="1">
        <v>12</v>
      </c>
      <c r="AP153" s="1">
        <v>0</v>
      </c>
      <c r="AQ153" s="68">
        <f>+Tabla25[[#This Row],[META_CANDELARIA2]]-Tabla25[[#This Row],[META_CANDELARIA]]</f>
        <v>0</v>
      </c>
      <c r="AR153" s="68">
        <f>+Tabla25[[#This Row],[META_CANDELARIA2]]-Tabla25[[#This Row],[META_CANDELARIA]]</f>
        <v>0</v>
      </c>
      <c r="AS153" s="68">
        <f>+Tabla25[[#This Row],[META_CANDELARIA2]]-Tabla25[[#This Row],[META_CANDELARIA]]</f>
        <v>0</v>
      </c>
    </row>
    <row r="154" spans="1:45" ht="39.75" thickTop="1" thickBot="1">
      <c r="A154" s="19" t="s">
        <v>63</v>
      </c>
      <c r="B154" s="20" t="s">
        <v>244</v>
      </c>
      <c r="C154" s="20" t="s">
        <v>248</v>
      </c>
      <c r="D154" s="21">
        <v>137</v>
      </c>
      <c r="E154" s="20" t="s">
        <v>250</v>
      </c>
      <c r="F154" s="20" t="s">
        <v>247</v>
      </c>
      <c r="G154" s="19" t="s">
        <v>54</v>
      </c>
      <c r="H154" s="19" t="s">
        <v>55</v>
      </c>
      <c r="I154" s="19" t="s">
        <v>74</v>
      </c>
      <c r="J154" s="22">
        <v>3994272</v>
      </c>
      <c r="K154" s="5">
        <v>3</v>
      </c>
      <c r="L154" s="22">
        <f>+Tabla25[[#This Row],[VALOR UNITARIO]]*Tabla25[[#This Row],[META_CENTRO_ORIENTE]]</f>
        <v>11982816</v>
      </c>
      <c r="M154" s="38">
        <v>0</v>
      </c>
      <c r="N154" s="39">
        <v>0</v>
      </c>
      <c r="O154" s="39">
        <v>0</v>
      </c>
      <c r="P154" s="39">
        <v>0</v>
      </c>
      <c r="Q154" s="39">
        <v>0</v>
      </c>
      <c r="R154" s="39">
        <v>0</v>
      </c>
      <c r="S154" s="39">
        <v>3</v>
      </c>
      <c r="T154" s="40">
        <v>0</v>
      </c>
      <c r="U154" s="28">
        <f>+Tabla25[[#This Row],[META_CANDELARIA]]+Tabla25[[#This Row],[META_SANTA_FE]]+Tabla25[[#This Row],[META_MARTIRES]]+Tabla25[[#This Row],[META_SAN_CRISTOBAL]]+Tabla25[[#This Row],[META_RAFAEL_URIBE_URIBE]]+Tabla25[[#This Row],[META_ANTONIO_NARIÑO]]+Tabla25[[#This Row],[META_SUBRED]]+Tabla25[[#This Row],[META_DISTRITO]]</f>
        <v>3</v>
      </c>
      <c r="V154" s="29">
        <f>+Tabla25[[#This Row],[META_CENTRO_ORIENTE]]-Tabla25[[#This Row],[META_TOTAL]]</f>
        <v>0</v>
      </c>
      <c r="W154" s="30">
        <f>+Tabla25[[#This Row],[VALOR UNITARIO]]*Tabla25[[#This Row],[META_CANDELARIA]]</f>
        <v>0</v>
      </c>
      <c r="X154" s="31">
        <f>+Tabla25[[#This Row],[META_SANTA_FE]]*Tabla25[[#This Row],[VALOR UNITARIO]]</f>
        <v>0</v>
      </c>
      <c r="Y154" s="31">
        <f>+Tabla25[[#This Row],[META_MARTIRES]]*Tabla25[[#This Row],[VALOR UNITARIO]]</f>
        <v>0</v>
      </c>
      <c r="Z154" s="31">
        <f>+Tabla25[[#This Row],[META_SAN_CRISTOBAL]]*Tabla25[[#This Row],[VALOR UNITARIO]]</f>
        <v>0</v>
      </c>
      <c r="AA154" s="31">
        <f>+Tabla25[[#This Row],[META_RAFAEL_URIBE_URIBE]]*Tabla25[[#This Row],[VALOR UNITARIO]]</f>
        <v>0</v>
      </c>
      <c r="AB154" s="31">
        <f>+Tabla25[[#This Row],[META_ANTONIO_NARIÑO]]*Tabla25[[#This Row],[VALOR UNITARIO]]</f>
        <v>0</v>
      </c>
      <c r="AC154" s="31">
        <f>+Tabla25[[#This Row],[META_SUBRED]]*Tabla25[[#This Row],[VALOR UNITARIO]]</f>
        <v>11982816</v>
      </c>
      <c r="AD154" s="32">
        <f>+Tabla25[[#This Row],[META_DISTRITO]]*Tabla25[[#This Row],[VALOR UNITARIO]]</f>
        <v>0</v>
      </c>
      <c r="AE154" s="30">
        <f>SUM(Tabla25[[#This Row],[$_CANDELARIA]:[$_DISTRITO]])</f>
        <v>11982816</v>
      </c>
      <c r="AF154" s="32">
        <f>+Tabla25[[#This Row],[$_CENTRO_ORIENTE]]-Tabla25[[#This Row],[$_TOTAL]]</f>
        <v>0</v>
      </c>
      <c r="AM154" s="1">
        <v>3</v>
      </c>
      <c r="AO154" s="1">
        <v>3</v>
      </c>
      <c r="AP154" s="1">
        <v>0</v>
      </c>
      <c r="AQ154" s="68">
        <f>+Tabla25[[#This Row],[META_CANDELARIA2]]-Tabla25[[#This Row],[META_CANDELARIA]]</f>
        <v>0</v>
      </c>
      <c r="AR154" s="68">
        <f>+Tabla25[[#This Row],[META_CANDELARIA2]]-Tabla25[[#This Row],[META_CANDELARIA]]</f>
        <v>0</v>
      </c>
      <c r="AS154" s="68">
        <f>+Tabla25[[#This Row],[META_CANDELARIA2]]-Tabla25[[#This Row],[META_CANDELARIA]]</f>
        <v>0</v>
      </c>
    </row>
    <row r="155" spans="1:45" ht="52.5" thickTop="1" thickBot="1">
      <c r="A155" s="19" t="s">
        <v>63</v>
      </c>
      <c r="B155" s="20" t="s">
        <v>244</v>
      </c>
      <c r="C155" s="20" t="s">
        <v>248</v>
      </c>
      <c r="D155" s="21">
        <v>138</v>
      </c>
      <c r="E155" s="20" t="s">
        <v>251</v>
      </c>
      <c r="F155" s="20" t="s">
        <v>247</v>
      </c>
      <c r="G155" s="19" t="s">
        <v>54</v>
      </c>
      <c r="H155" s="19" t="s">
        <v>55</v>
      </c>
      <c r="I155" s="19" t="s">
        <v>74</v>
      </c>
      <c r="J155" s="22">
        <v>12969056</v>
      </c>
      <c r="K155" s="5">
        <v>3</v>
      </c>
      <c r="L155" s="22">
        <f>+Tabla25[[#This Row],[VALOR UNITARIO]]*Tabla25[[#This Row],[META_CENTRO_ORIENTE]]</f>
        <v>38907168</v>
      </c>
      <c r="M155" s="38">
        <v>0</v>
      </c>
      <c r="N155" s="39">
        <v>0</v>
      </c>
      <c r="O155" s="39">
        <v>0</v>
      </c>
      <c r="P155" s="39">
        <v>0</v>
      </c>
      <c r="Q155" s="39">
        <v>0</v>
      </c>
      <c r="R155" s="39">
        <v>0</v>
      </c>
      <c r="S155" s="39">
        <v>3</v>
      </c>
      <c r="T155" s="40">
        <v>0</v>
      </c>
      <c r="U155" s="28">
        <f>+Tabla25[[#This Row],[META_CANDELARIA]]+Tabla25[[#This Row],[META_SANTA_FE]]+Tabla25[[#This Row],[META_MARTIRES]]+Tabla25[[#This Row],[META_SAN_CRISTOBAL]]+Tabla25[[#This Row],[META_RAFAEL_URIBE_URIBE]]+Tabla25[[#This Row],[META_ANTONIO_NARIÑO]]+Tabla25[[#This Row],[META_SUBRED]]+Tabla25[[#This Row],[META_DISTRITO]]</f>
        <v>3</v>
      </c>
      <c r="V155" s="29">
        <f>+Tabla25[[#This Row],[META_CENTRO_ORIENTE]]-Tabla25[[#This Row],[META_TOTAL]]</f>
        <v>0</v>
      </c>
      <c r="W155" s="30">
        <f>+Tabla25[[#This Row],[VALOR UNITARIO]]*Tabla25[[#This Row],[META_CANDELARIA]]</f>
        <v>0</v>
      </c>
      <c r="X155" s="31">
        <f>+Tabla25[[#This Row],[META_SANTA_FE]]*Tabla25[[#This Row],[VALOR UNITARIO]]</f>
        <v>0</v>
      </c>
      <c r="Y155" s="31">
        <f>+Tabla25[[#This Row],[META_MARTIRES]]*Tabla25[[#This Row],[VALOR UNITARIO]]</f>
        <v>0</v>
      </c>
      <c r="Z155" s="31">
        <f>+Tabla25[[#This Row],[META_SAN_CRISTOBAL]]*Tabla25[[#This Row],[VALOR UNITARIO]]</f>
        <v>0</v>
      </c>
      <c r="AA155" s="31">
        <f>+Tabla25[[#This Row],[META_RAFAEL_URIBE_URIBE]]*Tabla25[[#This Row],[VALOR UNITARIO]]</f>
        <v>0</v>
      </c>
      <c r="AB155" s="31">
        <f>+Tabla25[[#This Row],[META_ANTONIO_NARIÑO]]*Tabla25[[#This Row],[VALOR UNITARIO]]</f>
        <v>0</v>
      </c>
      <c r="AC155" s="31">
        <f>+Tabla25[[#This Row],[META_SUBRED]]*Tabla25[[#This Row],[VALOR UNITARIO]]</f>
        <v>38907168</v>
      </c>
      <c r="AD155" s="32">
        <f>+Tabla25[[#This Row],[META_DISTRITO]]*Tabla25[[#This Row],[VALOR UNITARIO]]</f>
        <v>0</v>
      </c>
      <c r="AE155" s="30">
        <f>SUM(Tabla25[[#This Row],[$_CANDELARIA]:[$_DISTRITO]])</f>
        <v>38907168</v>
      </c>
      <c r="AF155" s="32">
        <f>+Tabla25[[#This Row],[$_CENTRO_ORIENTE]]-Tabla25[[#This Row],[$_TOTAL]]</f>
        <v>0</v>
      </c>
      <c r="AM155" s="1">
        <v>3</v>
      </c>
      <c r="AO155" s="1">
        <v>3</v>
      </c>
      <c r="AP155" s="1">
        <v>0</v>
      </c>
      <c r="AQ155" s="68">
        <f>+Tabla25[[#This Row],[META_CANDELARIA2]]-Tabla25[[#This Row],[META_CANDELARIA]]</f>
        <v>0</v>
      </c>
      <c r="AR155" s="68">
        <f>+Tabla25[[#This Row],[META_CANDELARIA2]]-Tabla25[[#This Row],[META_CANDELARIA]]</f>
        <v>0</v>
      </c>
      <c r="AS155" s="68">
        <f>+Tabla25[[#This Row],[META_CANDELARIA2]]-Tabla25[[#This Row],[META_CANDELARIA]]</f>
        <v>0</v>
      </c>
    </row>
    <row r="156" spans="1:45" ht="39.75" thickTop="1" thickBot="1">
      <c r="A156" s="19" t="s">
        <v>63</v>
      </c>
      <c r="B156" s="20" t="s">
        <v>244</v>
      </c>
      <c r="C156" s="20" t="s">
        <v>248</v>
      </c>
      <c r="D156" s="21">
        <v>139</v>
      </c>
      <c r="E156" s="20" t="s">
        <v>252</v>
      </c>
      <c r="F156" s="20" t="s">
        <v>247</v>
      </c>
      <c r="G156" s="19" t="s">
        <v>54</v>
      </c>
      <c r="H156" s="19" t="s">
        <v>55</v>
      </c>
      <c r="I156" s="19" t="s">
        <v>74</v>
      </c>
      <c r="J156" s="22">
        <v>3994272</v>
      </c>
      <c r="K156" s="5">
        <v>9</v>
      </c>
      <c r="L156" s="22">
        <f>+Tabla25[[#This Row],[VALOR UNITARIO]]*Tabla25[[#This Row],[META_CENTRO_ORIENTE]]</f>
        <v>35948448</v>
      </c>
      <c r="M156" s="38">
        <v>0</v>
      </c>
      <c r="N156" s="39">
        <v>0</v>
      </c>
      <c r="O156" s="39">
        <v>0</v>
      </c>
      <c r="P156" s="39">
        <v>0</v>
      </c>
      <c r="Q156" s="39">
        <v>0</v>
      </c>
      <c r="R156" s="39">
        <v>0</v>
      </c>
      <c r="S156" s="39">
        <v>9</v>
      </c>
      <c r="T156" s="40">
        <v>0</v>
      </c>
      <c r="U156" s="28">
        <f>+Tabla25[[#This Row],[META_CANDELARIA]]+Tabla25[[#This Row],[META_SANTA_FE]]+Tabla25[[#This Row],[META_MARTIRES]]+Tabla25[[#This Row],[META_SAN_CRISTOBAL]]+Tabla25[[#This Row],[META_RAFAEL_URIBE_URIBE]]+Tabla25[[#This Row],[META_ANTONIO_NARIÑO]]+Tabla25[[#This Row],[META_SUBRED]]+Tabla25[[#This Row],[META_DISTRITO]]</f>
        <v>9</v>
      </c>
      <c r="V156" s="29">
        <f>+Tabla25[[#This Row],[META_CENTRO_ORIENTE]]-Tabla25[[#This Row],[META_TOTAL]]</f>
        <v>0</v>
      </c>
      <c r="W156" s="30">
        <f>+Tabla25[[#This Row],[VALOR UNITARIO]]*Tabla25[[#This Row],[META_CANDELARIA]]</f>
        <v>0</v>
      </c>
      <c r="X156" s="31">
        <f>+Tabla25[[#This Row],[META_SANTA_FE]]*Tabla25[[#This Row],[VALOR UNITARIO]]</f>
        <v>0</v>
      </c>
      <c r="Y156" s="31">
        <f>+Tabla25[[#This Row],[META_MARTIRES]]*Tabla25[[#This Row],[VALOR UNITARIO]]</f>
        <v>0</v>
      </c>
      <c r="Z156" s="31">
        <f>+Tabla25[[#This Row],[META_SAN_CRISTOBAL]]*Tabla25[[#This Row],[VALOR UNITARIO]]</f>
        <v>0</v>
      </c>
      <c r="AA156" s="31">
        <f>+Tabla25[[#This Row],[META_RAFAEL_URIBE_URIBE]]*Tabla25[[#This Row],[VALOR UNITARIO]]</f>
        <v>0</v>
      </c>
      <c r="AB156" s="31">
        <f>+Tabla25[[#This Row],[META_ANTONIO_NARIÑO]]*Tabla25[[#This Row],[VALOR UNITARIO]]</f>
        <v>0</v>
      </c>
      <c r="AC156" s="31">
        <f>+Tabla25[[#This Row],[META_SUBRED]]*Tabla25[[#This Row],[VALOR UNITARIO]]</f>
        <v>35948448</v>
      </c>
      <c r="AD156" s="32">
        <f>+Tabla25[[#This Row],[META_DISTRITO]]*Tabla25[[#This Row],[VALOR UNITARIO]]</f>
        <v>0</v>
      </c>
      <c r="AE156" s="30">
        <f>SUM(Tabla25[[#This Row],[$_CANDELARIA]:[$_DISTRITO]])</f>
        <v>35948448</v>
      </c>
      <c r="AF156" s="32">
        <f>+Tabla25[[#This Row],[$_CENTRO_ORIENTE]]-Tabla25[[#This Row],[$_TOTAL]]</f>
        <v>0</v>
      </c>
      <c r="AM156" s="1">
        <v>9</v>
      </c>
      <c r="AO156" s="1">
        <v>9</v>
      </c>
      <c r="AP156" s="1">
        <v>0</v>
      </c>
      <c r="AQ156" s="68">
        <f>+Tabla25[[#This Row],[META_CANDELARIA2]]-Tabla25[[#This Row],[META_CANDELARIA]]</f>
        <v>0</v>
      </c>
      <c r="AR156" s="68">
        <f>+Tabla25[[#This Row],[META_CANDELARIA2]]-Tabla25[[#This Row],[META_CANDELARIA]]</f>
        <v>0</v>
      </c>
      <c r="AS156" s="68">
        <f>+Tabla25[[#This Row],[META_CANDELARIA2]]-Tabla25[[#This Row],[META_CANDELARIA]]</f>
        <v>0</v>
      </c>
    </row>
    <row r="157" spans="1:45" ht="52.5" thickTop="1" thickBot="1">
      <c r="A157" s="19" t="s">
        <v>63</v>
      </c>
      <c r="B157" s="20" t="s">
        <v>244</v>
      </c>
      <c r="C157" s="20" t="s">
        <v>248</v>
      </c>
      <c r="D157" s="21">
        <v>140</v>
      </c>
      <c r="E157" s="20" t="s">
        <v>253</v>
      </c>
      <c r="F157" s="20" t="s">
        <v>247</v>
      </c>
      <c r="G157" s="19" t="s">
        <v>54</v>
      </c>
      <c r="H157" s="19" t="s">
        <v>55</v>
      </c>
      <c r="I157" s="19" t="s">
        <v>74</v>
      </c>
      <c r="J157" s="22">
        <v>5621568</v>
      </c>
      <c r="K157" s="5">
        <v>3</v>
      </c>
      <c r="L157" s="22">
        <f>+Tabla25[[#This Row],[VALOR UNITARIO]]*Tabla25[[#This Row],[META_CENTRO_ORIENTE]]</f>
        <v>16864704</v>
      </c>
      <c r="M157" s="38">
        <v>0</v>
      </c>
      <c r="N157" s="39">
        <v>0</v>
      </c>
      <c r="O157" s="39">
        <v>0</v>
      </c>
      <c r="P157" s="39">
        <v>0</v>
      </c>
      <c r="Q157" s="39">
        <v>0</v>
      </c>
      <c r="R157" s="39">
        <v>0</v>
      </c>
      <c r="S157" s="39">
        <v>3</v>
      </c>
      <c r="T157" s="40">
        <v>0</v>
      </c>
      <c r="U157" s="28">
        <f>+Tabla25[[#This Row],[META_CANDELARIA]]+Tabla25[[#This Row],[META_SANTA_FE]]+Tabla25[[#This Row],[META_MARTIRES]]+Tabla25[[#This Row],[META_SAN_CRISTOBAL]]+Tabla25[[#This Row],[META_RAFAEL_URIBE_URIBE]]+Tabla25[[#This Row],[META_ANTONIO_NARIÑO]]+Tabla25[[#This Row],[META_SUBRED]]+Tabla25[[#This Row],[META_DISTRITO]]</f>
        <v>3</v>
      </c>
      <c r="V157" s="29">
        <f>+Tabla25[[#This Row],[META_CENTRO_ORIENTE]]-Tabla25[[#This Row],[META_TOTAL]]</f>
        <v>0</v>
      </c>
      <c r="W157" s="30">
        <f>+Tabla25[[#This Row],[VALOR UNITARIO]]*Tabla25[[#This Row],[META_CANDELARIA]]</f>
        <v>0</v>
      </c>
      <c r="X157" s="31">
        <f>+Tabla25[[#This Row],[META_SANTA_FE]]*Tabla25[[#This Row],[VALOR UNITARIO]]</f>
        <v>0</v>
      </c>
      <c r="Y157" s="31">
        <f>+Tabla25[[#This Row],[META_MARTIRES]]*Tabla25[[#This Row],[VALOR UNITARIO]]</f>
        <v>0</v>
      </c>
      <c r="Z157" s="31">
        <f>+Tabla25[[#This Row],[META_SAN_CRISTOBAL]]*Tabla25[[#This Row],[VALOR UNITARIO]]</f>
        <v>0</v>
      </c>
      <c r="AA157" s="31">
        <f>+Tabla25[[#This Row],[META_RAFAEL_URIBE_URIBE]]*Tabla25[[#This Row],[VALOR UNITARIO]]</f>
        <v>0</v>
      </c>
      <c r="AB157" s="31">
        <f>+Tabla25[[#This Row],[META_ANTONIO_NARIÑO]]*Tabla25[[#This Row],[VALOR UNITARIO]]</f>
        <v>0</v>
      </c>
      <c r="AC157" s="31">
        <f>+Tabla25[[#This Row],[META_SUBRED]]*Tabla25[[#This Row],[VALOR UNITARIO]]</f>
        <v>16864704</v>
      </c>
      <c r="AD157" s="32">
        <f>+Tabla25[[#This Row],[META_DISTRITO]]*Tabla25[[#This Row],[VALOR UNITARIO]]</f>
        <v>0</v>
      </c>
      <c r="AE157" s="30">
        <f>SUM(Tabla25[[#This Row],[$_CANDELARIA]:[$_DISTRITO]])</f>
        <v>16864704</v>
      </c>
      <c r="AF157" s="32">
        <f>+Tabla25[[#This Row],[$_CENTRO_ORIENTE]]-Tabla25[[#This Row],[$_TOTAL]]</f>
        <v>0</v>
      </c>
      <c r="AM157" s="1">
        <v>3</v>
      </c>
      <c r="AO157" s="1">
        <v>3</v>
      </c>
      <c r="AP157" s="1">
        <v>0</v>
      </c>
      <c r="AQ157" s="68">
        <f>+Tabla25[[#This Row],[META_CANDELARIA2]]-Tabla25[[#This Row],[META_CANDELARIA]]</f>
        <v>0</v>
      </c>
      <c r="AR157" s="68">
        <f>+Tabla25[[#This Row],[META_CANDELARIA2]]-Tabla25[[#This Row],[META_CANDELARIA]]</f>
        <v>0</v>
      </c>
      <c r="AS157" s="68">
        <f>+Tabla25[[#This Row],[META_CANDELARIA2]]-Tabla25[[#This Row],[META_CANDELARIA]]</f>
        <v>0</v>
      </c>
    </row>
    <row r="158" spans="1:45" ht="39.75" thickTop="1" thickBot="1">
      <c r="A158" s="19" t="s">
        <v>63</v>
      </c>
      <c r="B158" s="20" t="s">
        <v>244</v>
      </c>
      <c r="C158" s="20" t="s">
        <v>248</v>
      </c>
      <c r="D158" s="21">
        <v>141</v>
      </c>
      <c r="E158" s="20" t="s">
        <v>254</v>
      </c>
      <c r="F158" s="20" t="s">
        <v>247</v>
      </c>
      <c r="G158" s="19" t="s">
        <v>54</v>
      </c>
      <c r="H158" s="19" t="s">
        <v>55</v>
      </c>
      <c r="I158" s="19" t="s">
        <v>74</v>
      </c>
      <c r="J158" s="22">
        <v>3994272</v>
      </c>
      <c r="K158" s="5">
        <v>3</v>
      </c>
      <c r="L158" s="22">
        <f>+Tabla25[[#This Row],[VALOR UNITARIO]]*Tabla25[[#This Row],[META_CENTRO_ORIENTE]]</f>
        <v>11982816</v>
      </c>
      <c r="M158" s="38">
        <v>0</v>
      </c>
      <c r="N158" s="39">
        <v>0</v>
      </c>
      <c r="O158" s="39">
        <v>0</v>
      </c>
      <c r="P158" s="39">
        <v>0</v>
      </c>
      <c r="Q158" s="39">
        <v>0</v>
      </c>
      <c r="R158" s="39">
        <v>0</v>
      </c>
      <c r="S158" s="39">
        <v>3</v>
      </c>
      <c r="T158" s="40">
        <v>0</v>
      </c>
      <c r="U158" s="28">
        <f>+Tabla25[[#This Row],[META_CANDELARIA]]+Tabla25[[#This Row],[META_SANTA_FE]]+Tabla25[[#This Row],[META_MARTIRES]]+Tabla25[[#This Row],[META_SAN_CRISTOBAL]]+Tabla25[[#This Row],[META_RAFAEL_URIBE_URIBE]]+Tabla25[[#This Row],[META_ANTONIO_NARIÑO]]+Tabla25[[#This Row],[META_SUBRED]]+Tabla25[[#This Row],[META_DISTRITO]]</f>
        <v>3</v>
      </c>
      <c r="V158" s="29">
        <f>+Tabla25[[#This Row],[META_CENTRO_ORIENTE]]-Tabla25[[#This Row],[META_TOTAL]]</f>
        <v>0</v>
      </c>
      <c r="W158" s="30">
        <f>+Tabla25[[#This Row],[VALOR UNITARIO]]*Tabla25[[#This Row],[META_CANDELARIA]]</f>
        <v>0</v>
      </c>
      <c r="X158" s="31">
        <f>+Tabla25[[#This Row],[META_SANTA_FE]]*Tabla25[[#This Row],[VALOR UNITARIO]]</f>
        <v>0</v>
      </c>
      <c r="Y158" s="31">
        <f>+Tabla25[[#This Row],[META_MARTIRES]]*Tabla25[[#This Row],[VALOR UNITARIO]]</f>
        <v>0</v>
      </c>
      <c r="Z158" s="31">
        <f>+Tabla25[[#This Row],[META_SAN_CRISTOBAL]]*Tabla25[[#This Row],[VALOR UNITARIO]]</f>
        <v>0</v>
      </c>
      <c r="AA158" s="31">
        <f>+Tabla25[[#This Row],[META_RAFAEL_URIBE_URIBE]]*Tabla25[[#This Row],[VALOR UNITARIO]]</f>
        <v>0</v>
      </c>
      <c r="AB158" s="31">
        <f>+Tabla25[[#This Row],[META_ANTONIO_NARIÑO]]*Tabla25[[#This Row],[VALOR UNITARIO]]</f>
        <v>0</v>
      </c>
      <c r="AC158" s="31">
        <f>+Tabla25[[#This Row],[META_SUBRED]]*Tabla25[[#This Row],[VALOR UNITARIO]]</f>
        <v>11982816</v>
      </c>
      <c r="AD158" s="32">
        <f>+Tabla25[[#This Row],[META_DISTRITO]]*Tabla25[[#This Row],[VALOR UNITARIO]]</f>
        <v>0</v>
      </c>
      <c r="AE158" s="30">
        <f>SUM(Tabla25[[#This Row],[$_CANDELARIA]:[$_DISTRITO]])</f>
        <v>11982816</v>
      </c>
      <c r="AF158" s="32">
        <f>+Tabla25[[#This Row],[$_CENTRO_ORIENTE]]-Tabla25[[#This Row],[$_TOTAL]]</f>
        <v>0</v>
      </c>
      <c r="AM158" s="1">
        <v>3</v>
      </c>
      <c r="AO158" s="1">
        <v>3</v>
      </c>
      <c r="AP158" s="1">
        <v>0</v>
      </c>
      <c r="AQ158" s="68">
        <f>+Tabla25[[#This Row],[META_CANDELARIA2]]-Tabla25[[#This Row],[META_CANDELARIA]]</f>
        <v>0</v>
      </c>
      <c r="AR158" s="68">
        <f>+Tabla25[[#This Row],[META_CANDELARIA2]]-Tabla25[[#This Row],[META_CANDELARIA]]</f>
        <v>0</v>
      </c>
      <c r="AS158" s="68">
        <f>+Tabla25[[#This Row],[META_CANDELARIA2]]-Tabla25[[#This Row],[META_CANDELARIA]]</f>
        <v>0</v>
      </c>
    </row>
    <row r="159" spans="1:45" ht="39.75" thickTop="1" thickBot="1">
      <c r="A159" s="19" t="s">
        <v>63</v>
      </c>
      <c r="B159" s="20" t="s">
        <v>244</v>
      </c>
      <c r="C159" s="20" t="s">
        <v>248</v>
      </c>
      <c r="D159" s="21">
        <v>142</v>
      </c>
      <c r="E159" s="20" t="s">
        <v>255</v>
      </c>
      <c r="F159" s="20" t="s">
        <v>247</v>
      </c>
      <c r="G159" s="19" t="s">
        <v>54</v>
      </c>
      <c r="H159" s="19" t="s">
        <v>76</v>
      </c>
      <c r="I159" s="19" t="s">
        <v>74</v>
      </c>
      <c r="J159" s="22">
        <v>3994272</v>
      </c>
      <c r="K159" s="5">
        <v>3</v>
      </c>
      <c r="L159" s="22">
        <f>+Tabla25[[#This Row],[VALOR UNITARIO]]*Tabla25[[#This Row],[META_CENTRO_ORIENTE]]</f>
        <v>11982816</v>
      </c>
      <c r="M159" s="41">
        <v>0</v>
      </c>
      <c r="N159" s="42">
        <v>0</v>
      </c>
      <c r="O159" s="42">
        <v>0</v>
      </c>
      <c r="P159" s="42">
        <v>3</v>
      </c>
      <c r="Q159" s="42">
        <v>0</v>
      </c>
      <c r="R159" s="42">
        <v>0</v>
      </c>
      <c r="S159" s="39">
        <v>0</v>
      </c>
      <c r="T159" s="40">
        <v>0</v>
      </c>
      <c r="U159" s="28">
        <f>+Tabla25[[#This Row],[META_CANDELARIA]]+Tabla25[[#This Row],[META_SANTA_FE]]+Tabla25[[#This Row],[META_MARTIRES]]+Tabla25[[#This Row],[META_SAN_CRISTOBAL]]+Tabla25[[#This Row],[META_RAFAEL_URIBE_URIBE]]+Tabla25[[#This Row],[META_ANTONIO_NARIÑO]]+Tabla25[[#This Row],[META_SUBRED]]+Tabla25[[#This Row],[META_DISTRITO]]</f>
        <v>3</v>
      </c>
      <c r="V159" s="29">
        <f>+Tabla25[[#This Row],[META_CENTRO_ORIENTE]]-Tabla25[[#This Row],[META_TOTAL]]</f>
        <v>0</v>
      </c>
      <c r="W159" s="30">
        <f>+Tabla25[[#This Row],[VALOR UNITARIO]]*Tabla25[[#This Row],[META_CANDELARIA]]</f>
        <v>0</v>
      </c>
      <c r="X159" s="31">
        <f>+Tabla25[[#This Row],[META_SANTA_FE]]*Tabla25[[#This Row],[VALOR UNITARIO]]</f>
        <v>0</v>
      </c>
      <c r="Y159" s="31">
        <f>+Tabla25[[#This Row],[META_MARTIRES]]*Tabla25[[#This Row],[VALOR UNITARIO]]</f>
        <v>0</v>
      </c>
      <c r="Z159" s="31">
        <f>+Tabla25[[#This Row],[META_SAN_CRISTOBAL]]*Tabla25[[#This Row],[VALOR UNITARIO]]</f>
        <v>11982816</v>
      </c>
      <c r="AA159" s="31">
        <f>+Tabla25[[#This Row],[META_RAFAEL_URIBE_URIBE]]*Tabla25[[#This Row],[VALOR UNITARIO]]</f>
        <v>0</v>
      </c>
      <c r="AB159" s="31">
        <f>+Tabla25[[#This Row],[META_ANTONIO_NARIÑO]]*Tabla25[[#This Row],[VALOR UNITARIO]]</f>
        <v>0</v>
      </c>
      <c r="AC159" s="31">
        <f>+Tabla25[[#This Row],[META_SUBRED]]*Tabla25[[#This Row],[VALOR UNITARIO]]</f>
        <v>0</v>
      </c>
      <c r="AD159" s="32">
        <f>+Tabla25[[#This Row],[META_DISTRITO]]*Tabla25[[#This Row],[VALOR UNITARIO]]</f>
        <v>0</v>
      </c>
      <c r="AE159" s="30">
        <f>SUM(Tabla25[[#This Row],[$_CANDELARIA]:[$_DISTRITO]])</f>
        <v>11982816</v>
      </c>
      <c r="AF159" s="32">
        <f>+Tabla25[[#This Row],[$_CENTRO_ORIENTE]]-Tabla25[[#This Row],[$_TOTAL]]</f>
        <v>0</v>
      </c>
      <c r="AM159" s="1">
        <v>3</v>
      </c>
      <c r="AO159" s="1">
        <v>3</v>
      </c>
      <c r="AP159" s="1">
        <v>0</v>
      </c>
      <c r="AQ159" s="68">
        <f>+Tabla25[[#This Row],[META_CANDELARIA2]]-Tabla25[[#This Row],[META_CANDELARIA]]</f>
        <v>0</v>
      </c>
      <c r="AR159" s="68">
        <f>+Tabla25[[#This Row],[META_CANDELARIA2]]-Tabla25[[#This Row],[META_CANDELARIA]]</f>
        <v>0</v>
      </c>
      <c r="AS159" s="68">
        <f>+Tabla25[[#This Row],[META_CANDELARIA2]]-Tabla25[[#This Row],[META_CANDELARIA]]</f>
        <v>0</v>
      </c>
    </row>
    <row r="160" spans="1:45" ht="52.5" thickTop="1" thickBot="1">
      <c r="A160" s="19" t="s">
        <v>63</v>
      </c>
      <c r="B160" s="20" t="s">
        <v>244</v>
      </c>
      <c r="C160" s="20" t="s">
        <v>256</v>
      </c>
      <c r="D160" s="21">
        <v>143</v>
      </c>
      <c r="E160" s="20" t="s">
        <v>257</v>
      </c>
      <c r="F160" s="20" t="s">
        <v>247</v>
      </c>
      <c r="G160" s="19" t="s">
        <v>54</v>
      </c>
      <c r="H160" s="19" t="s">
        <v>55</v>
      </c>
      <c r="I160" s="19" t="s">
        <v>74</v>
      </c>
      <c r="J160" s="22">
        <v>7508288</v>
      </c>
      <c r="K160" s="5">
        <v>3.0000001331861537</v>
      </c>
      <c r="L160" s="22">
        <f>+Tabla25[[#This Row],[VALOR UNITARIO]]*Tabla25[[#This Row],[META_CENTRO_ORIENTE]]</f>
        <v>22524865</v>
      </c>
      <c r="M160" s="38">
        <v>0</v>
      </c>
      <c r="N160" s="39">
        <v>0</v>
      </c>
      <c r="O160" s="39">
        <v>0</v>
      </c>
      <c r="P160" s="39">
        <v>0</v>
      </c>
      <c r="Q160" s="39">
        <v>0</v>
      </c>
      <c r="R160" s="39">
        <v>0</v>
      </c>
      <c r="S160" s="39">
        <v>3</v>
      </c>
      <c r="T160" s="40">
        <v>0</v>
      </c>
      <c r="U160" s="28">
        <f>+Tabla25[[#This Row],[META_CANDELARIA]]+Tabla25[[#This Row],[META_SANTA_FE]]+Tabla25[[#This Row],[META_MARTIRES]]+Tabla25[[#This Row],[META_SAN_CRISTOBAL]]+Tabla25[[#This Row],[META_RAFAEL_URIBE_URIBE]]+Tabla25[[#This Row],[META_ANTONIO_NARIÑO]]+Tabla25[[#This Row],[META_SUBRED]]+Tabla25[[#This Row],[META_DISTRITO]]</f>
        <v>3</v>
      </c>
      <c r="V160" s="29">
        <f>+Tabla25[[#This Row],[META_CENTRO_ORIENTE]]-Tabla25[[#This Row],[META_TOTAL]]</f>
        <v>1.3318615366131326E-7</v>
      </c>
      <c r="W160" s="30">
        <f>+Tabla25[[#This Row],[VALOR UNITARIO]]*Tabla25[[#This Row],[META_CANDELARIA]]</f>
        <v>0</v>
      </c>
      <c r="X160" s="31">
        <f>+Tabla25[[#This Row],[META_SANTA_FE]]*Tabla25[[#This Row],[VALOR UNITARIO]]</f>
        <v>0</v>
      </c>
      <c r="Y160" s="31">
        <f>+Tabla25[[#This Row],[META_MARTIRES]]*Tabla25[[#This Row],[VALOR UNITARIO]]</f>
        <v>0</v>
      </c>
      <c r="Z160" s="31">
        <f>+Tabla25[[#This Row],[META_SAN_CRISTOBAL]]*Tabla25[[#This Row],[VALOR UNITARIO]]</f>
        <v>0</v>
      </c>
      <c r="AA160" s="31">
        <f>+Tabla25[[#This Row],[META_RAFAEL_URIBE_URIBE]]*Tabla25[[#This Row],[VALOR UNITARIO]]</f>
        <v>0</v>
      </c>
      <c r="AB160" s="31">
        <f>+Tabla25[[#This Row],[META_ANTONIO_NARIÑO]]*Tabla25[[#This Row],[VALOR UNITARIO]]</f>
        <v>0</v>
      </c>
      <c r="AC160" s="31">
        <f>+Tabla25[[#This Row],[META_SUBRED]]*Tabla25[[#This Row],[VALOR UNITARIO]]</f>
        <v>22524864</v>
      </c>
      <c r="AD160" s="32">
        <f>+Tabla25[[#This Row],[META_DISTRITO]]*Tabla25[[#This Row],[VALOR UNITARIO]]</f>
        <v>0</v>
      </c>
      <c r="AE160" s="30">
        <f>SUM(Tabla25[[#This Row],[$_CANDELARIA]:[$_DISTRITO]])</f>
        <v>22524864</v>
      </c>
      <c r="AF160" s="32">
        <f>+Tabla25[[#This Row],[$_CENTRO_ORIENTE]]-Tabla25[[#This Row],[$_TOTAL]]</f>
        <v>1</v>
      </c>
      <c r="AM160" s="1">
        <v>3</v>
      </c>
      <c r="AO160" s="1">
        <v>3</v>
      </c>
      <c r="AP160" s="1">
        <v>1.3318615366131326E-7</v>
      </c>
      <c r="AQ160" s="68">
        <f>+Tabla25[[#This Row],[META_CANDELARIA2]]-Tabla25[[#This Row],[META_CANDELARIA]]</f>
        <v>0</v>
      </c>
      <c r="AR160" s="68">
        <f>+Tabla25[[#This Row],[META_CANDELARIA2]]-Tabla25[[#This Row],[META_CANDELARIA]]</f>
        <v>0</v>
      </c>
      <c r="AS160" s="68">
        <f>+Tabla25[[#This Row],[META_CANDELARIA2]]-Tabla25[[#This Row],[META_CANDELARIA]]</f>
        <v>0</v>
      </c>
    </row>
    <row r="161" spans="1:45" ht="39.75" thickTop="1" thickBot="1">
      <c r="A161" s="19" t="s">
        <v>63</v>
      </c>
      <c r="B161" s="20" t="s">
        <v>244</v>
      </c>
      <c r="C161" s="20" t="s">
        <v>256</v>
      </c>
      <c r="D161" s="21">
        <v>144</v>
      </c>
      <c r="E161" s="20" t="s">
        <v>258</v>
      </c>
      <c r="F161" s="20" t="s">
        <v>247</v>
      </c>
      <c r="G161" s="19" t="s">
        <v>54</v>
      </c>
      <c r="H161" s="19" t="s">
        <v>55</v>
      </c>
      <c r="I161" s="19" t="s">
        <v>74</v>
      </c>
      <c r="J161" s="22">
        <v>7508288</v>
      </c>
      <c r="K161" s="5">
        <v>3.0000001331861537</v>
      </c>
      <c r="L161" s="22">
        <f>+Tabla25[[#This Row],[VALOR UNITARIO]]*Tabla25[[#This Row],[META_CENTRO_ORIENTE]]</f>
        <v>22524865</v>
      </c>
      <c r="M161" s="38">
        <v>0</v>
      </c>
      <c r="N161" s="39">
        <v>0</v>
      </c>
      <c r="O161" s="39">
        <v>0</v>
      </c>
      <c r="P161" s="39">
        <v>0</v>
      </c>
      <c r="Q161" s="39">
        <v>0</v>
      </c>
      <c r="R161" s="39">
        <v>0</v>
      </c>
      <c r="S161" s="39">
        <v>3</v>
      </c>
      <c r="T161" s="40">
        <v>0</v>
      </c>
      <c r="U161" s="28">
        <f>+Tabla25[[#This Row],[META_CANDELARIA]]+Tabla25[[#This Row],[META_SANTA_FE]]+Tabla25[[#This Row],[META_MARTIRES]]+Tabla25[[#This Row],[META_SAN_CRISTOBAL]]+Tabla25[[#This Row],[META_RAFAEL_URIBE_URIBE]]+Tabla25[[#This Row],[META_ANTONIO_NARIÑO]]+Tabla25[[#This Row],[META_SUBRED]]+Tabla25[[#This Row],[META_DISTRITO]]</f>
        <v>3</v>
      </c>
      <c r="V161" s="29">
        <f>+Tabla25[[#This Row],[META_CENTRO_ORIENTE]]-Tabla25[[#This Row],[META_TOTAL]]</f>
        <v>1.3318615366131326E-7</v>
      </c>
      <c r="W161" s="30">
        <f>+Tabla25[[#This Row],[VALOR UNITARIO]]*Tabla25[[#This Row],[META_CANDELARIA]]</f>
        <v>0</v>
      </c>
      <c r="X161" s="31">
        <f>+Tabla25[[#This Row],[META_SANTA_FE]]*Tabla25[[#This Row],[VALOR UNITARIO]]</f>
        <v>0</v>
      </c>
      <c r="Y161" s="31">
        <f>+Tabla25[[#This Row],[META_MARTIRES]]*Tabla25[[#This Row],[VALOR UNITARIO]]</f>
        <v>0</v>
      </c>
      <c r="Z161" s="31">
        <f>+Tabla25[[#This Row],[META_SAN_CRISTOBAL]]*Tabla25[[#This Row],[VALOR UNITARIO]]</f>
        <v>0</v>
      </c>
      <c r="AA161" s="31">
        <f>+Tabla25[[#This Row],[META_RAFAEL_URIBE_URIBE]]*Tabla25[[#This Row],[VALOR UNITARIO]]</f>
        <v>0</v>
      </c>
      <c r="AB161" s="31">
        <f>+Tabla25[[#This Row],[META_ANTONIO_NARIÑO]]*Tabla25[[#This Row],[VALOR UNITARIO]]</f>
        <v>0</v>
      </c>
      <c r="AC161" s="31">
        <f>+Tabla25[[#This Row],[META_SUBRED]]*Tabla25[[#This Row],[VALOR UNITARIO]]</f>
        <v>22524864</v>
      </c>
      <c r="AD161" s="32">
        <f>+Tabla25[[#This Row],[META_DISTRITO]]*Tabla25[[#This Row],[VALOR UNITARIO]]</f>
        <v>0</v>
      </c>
      <c r="AE161" s="30">
        <f>SUM(Tabla25[[#This Row],[$_CANDELARIA]:[$_DISTRITO]])</f>
        <v>22524864</v>
      </c>
      <c r="AF161" s="32">
        <f>+Tabla25[[#This Row],[$_CENTRO_ORIENTE]]-Tabla25[[#This Row],[$_TOTAL]]</f>
        <v>1</v>
      </c>
      <c r="AM161" s="1">
        <v>3</v>
      </c>
      <c r="AO161" s="1">
        <v>3</v>
      </c>
      <c r="AP161" s="1">
        <v>1.3318615366131326E-7</v>
      </c>
      <c r="AQ161" s="68">
        <f>+Tabla25[[#This Row],[META_CANDELARIA2]]-Tabla25[[#This Row],[META_CANDELARIA]]</f>
        <v>0</v>
      </c>
      <c r="AR161" s="68">
        <f>+Tabla25[[#This Row],[META_CANDELARIA2]]-Tabla25[[#This Row],[META_CANDELARIA]]</f>
        <v>0</v>
      </c>
      <c r="AS161" s="68">
        <f>+Tabla25[[#This Row],[META_CANDELARIA2]]-Tabla25[[#This Row],[META_CANDELARIA]]</f>
        <v>0</v>
      </c>
    </row>
    <row r="162" spans="1:45" ht="90.75" thickTop="1" thickBot="1">
      <c r="A162" s="19" t="s">
        <v>63</v>
      </c>
      <c r="B162" s="20" t="s">
        <v>244</v>
      </c>
      <c r="C162" s="20" t="s">
        <v>256</v>
      </c>
      <c r="D162" s="21">
        <v>145</v>
      </c>
      <c r="E162" s="20" t="s">
        <v>259</v>
      </c>
      <c r="F162" s="20" t="s">
        <v>247</v>
      </c>
      <c r="G162" s="19" t="s">
        <v>54</v>
      </c>
      <c r="H162" s="19" t="s">
        <v>55</v>
      </c>
      <c r="I162" s="19" t="s">
        <v>74</v>
      </c>
      <c r="J162" s="22">
        <v>5299968</v>
      </c>
      <c r="K162" s="5">
        <v>3</v>
      </c>
      <c r="L162" s="22">
        <f>+Tabla25[[#This Row],[VALOR UNITARIO]]*Tabla25[[#This Row],[META_CENTRO_ORIENTE]]</f>
        <v>15899904</v>
      </c>
      <c r="M162" s="38">
        <v>0</v>
      </c>
      <c r="N162" s="39">
        <v>0</v>
      </c>
      <c r="O162" s="39">
        <v>0</v>
      </c>
      <c r="P162" s="39">
        <v>0</v>
      </c>
      <c r="Q162" s="39">
        <v>0</v>
      </c>
      <c r="R162" s="39">
        <v>0</v>
      </c>
      <c r="S162" s="39">
        <v>3</v>
      </c>
      <c r="T162" s="40">
        <v>0</v>
      </c>
      <c r="U162" s="28">
        <f>+Tabla25[[#This Row],[META_CANDELARIA]]+Tabla25[[#This Row],[META_SANTA_FE]]+Tabla25[[#This Row],[META_MARTIRES]]+Tabla25[[#This Row],[META_SAN_CRISTOBAL]]+Tabla25[[#This Row],[META_RAFAEL_URIBE_URIBE]]+Tabla25[[#This Row],[META_ANTONIO_NARIÑO]]+Tabla25[[#This Row],[META_SUBRED]]+Tabla25[[#This Row],[META_DISTRITO]]</f>
        <v>3</v>
      </c>
      <c r="V162" s="29">
        <f>+Tabla25[[#This Row],[META_CENTRO_ORIENTE]]-Tabla25[[#This Row],[META_TOTAL]]</f>
        <v>0</v>
      </c>
      <c r="W162" s="30">
        <f>+Tabla25[[#This Row],[VALOR UNITARIO]]*Tabla25[[#This Row],[META_CANDELARIA]]</f>
        <v>0</v>
      </c>
      <c r="X162" s="31">
        <f>+Tabla25[[#This Row],[META_SANTA_FE]]*Tabla25[[#This Row],[VALOR UNITARIO]]</f>
        <v>0</v>
      </c>
      <c r="Y162" s="31">
        <f>+Tabla25[[#This Row],[META_MARTIRES]]*Tabla25[[#This Row],[VALOR UNITARIO]]</f>
        <v>0</v>
      </c>
      <c r="Z162" s="31">
        <f>+Tabla25[[#This Row],[META_SAN_CRISTOBAL]]*Tabla25[[#This Row],[VALOR UNITARIO]]</f>
        <v>0</v>
      </c>
      <c r="AA162" s="31">
        <f>+Tabla25[[#This Row],[META_RAFAEL_URIBE_URIBE]]*Tabla25[[#This Row],[VALOR UNITARIO]]</f>
        <v>0</v>
      </c>
      <c r="AB162" s="31">
        <f>+Tabla25[[#This Row],[META_ANTONIO_NARIÑO]]*Tabla25[[#This Row],[VALOR UNITARIO]]</f>
        <v>0</v>
      </c>
      <c r="AC162" s="31">
        <f>+Tabla25[[#This Row],[META_SUBRED]]*Tabla25[[#This Row],[VALOR UNITARIO]]</f>
        <v>15899904</v>
      </c>
      <c r="AD162" s="32">
        <f>+Tabla25[[#This Row],[META_DISTRITO]]*Tabla25[[#This Row],[VALOR UNITARIO]]</f>
        <v>0</v>
      </c>
      <c r="AE162" s="30">
        <f>SUM(Tabla25[[#This Row],[$_CANDELARIA]:[$_DISTRITO]])</f>
        <v>15899904</v>
      </c>
      <c r="AF162" s="32">
        <f>+Tabla25[[#This Row],[$_CENTRO_ORIENTE]]-Tabla25[[#This Row],[$_TOTAL]]</f>
        <v>0</v>
      </c>
      <c r="AM162" s="1">
        <v>3</v>
      </c>
      <c r="AO162" s="1">
        <v>3</v>
      </c>
      <c r="AP162" s="1">
        <v>0</v>
      </c>
      <c r="AQ162" s="68">
        <f>+Tabla25[[#This Row],[META_CANDELARIA2]]-Tabla25[[#This Row],[META_CANDELARIA]]</f>
        <v>0</v>
      </c>
      <c r="AR162" s="68">
        <f>+Tabla25[[#This Row],[META_CANDELARIA2]]-Tabla25[[#This Row],[META_CANDELARIA]]</f>
        <v>0</v>
      </c>
      <c r="AS162" s="68">
        <f>+Tabla25[[#This Row],[META_CANDELARIA2]]-Tabla25[[#This Row],[META_CANDELARIA]]</f>
        <v>0</v>
      </c>
    </row>
    <row r="163" spans="1:45" ht="52.5" thickTop="1" thickBot="1">
      <c r="A163" s="19" t="s">
        <v>63</v>
      </c>
      <c r="B163" s="20" t="s">
        <v>244</v>
      </c>
      <c r="C163" s="20" t="s">
        <v>256</v>
      </c>
      <c r="D163" s="21">
        <v>146</v>
      </c>
      <c r="E163" s="20" t="s">
        <v>260</v>
      </c>
      <c r="F163" s="20" t="s">
        <v>247</v>
      </c>
      <c r="G163" s="19" t="s">
        <v>87</v>
      </c>
      <c r="H163" s="19" t="s">
        <v>76</v>
      </c>
      <c r="I163" s="19" t="s">
        <v>74</v>
      </c>
      <c r="J163" s="22">
        <v>122208</v>
      </c>
      <c r="K163" s="5">
        <v>0</v>
      </c>
      <c r="L163" s="22">
        <f>+Tabla25[[#This Row],[VALOR UNITARIO]]*Tabla25[[#This Row],[META_CENTRO_ORIENTE]]</f>
        <v>0</v>
      </c>
      <c r="M163" s="63">
        <f>+Tabla25[[#This Row],[META_CENTRO_ORIENTE]]*4.55/100</f>
        <v>0</v>
      </c>
      <c r="N163" s="64">
        <f>+Tabla25[[#This Row],[META_CENTRO_ORIENTE]]*22.8/100</f>
        <v>0</v>
      </c>
      <c r="O163" s="64">
        <f>+Tabla25[[#This Row],[META_CENTRO_ORIENTE]]*8.3/100</f>
        <v>0</v>
      </c>
      <c r="P163" s="64">
        <f>+Tabla25[[#This Row],[META_CENTRO_ORIENTE]]*22.73/100</f>
        <v>0</v>
      </c>
      <c r="Q163" s="64">
        <f>+Tabla25[[#This Row],[META_CENTRO_ORIENTE]]*22.64/100</f>
        <v>0</v>
      </c>
      <c r="R163" s="64">
        <f>+Tabla25[[#This Row],[META_CENTRO_ORIENTE]]*0.14</f>
        <v>0</v>
      </c>
      <c r="S163" s="61">
        <v>0</v>
      </c>
      <c r="T163" s="62">
        <v>0</v>
      </c>
      <c r="U163" s="28">
        <f>+Tabla25[[#This Row],[META_CANDELARIA]]+Tabla25[[#This Row],[META_SANTA_FE]]+Tabla25[[#This Row],[META_MARTIRES]]+Tabla25[[#This Row],[META_SAN_CRISTOBAL]]+Tabla25[[#This Row],[META_RAFAEL_URIBE_URIBE]]+Tabla25[[#This Row],[META_ANTONIO_NARIÑO]]+Tabla25[[#This Row],[META_SUBRED]]+Tabla25[[#This Row],[META_DISTRITO]]</f>
        <v>0</v>
      </c>
      <c r="V163" s="29">
        <f>+Tabla25[[#This Row],[META_CENTRO_ORIENTE]]-Tabla25[[#This Row],[META_TOTAL]]</f>
        <v>0</v>
      </c>
      <c r="W163" s="30">
        <f>+Tabla25[[#This Row],[VALOR UNITARIO]]*Tabla25[[#This Row],[META_CANDELARIA]]</f>
        <v>0</v>
      </c>
      <c r="X163" s="31">
        <f>+Tabla25[[#This Row],[META_SANTA_FE]]*Tabla25[[#This Row],[VALOR UNITARIO]]</f>
        <v>0</v>
      </c>
      <c r="Y163" s="31">
        <f>+Tabla25[[#This Row],[META_MARTIRES]]*Tabla25[[#This Row],[VALOR UNITARIO]]</f>
        <v>0</v>
      </c>
      <c r="Z163" s="31">
        <f>+Tabla25[[#This Row],[META_SAN_CRISTOBAL]]*Tabla25[[#This Row],[VALOR UNITARIO]]</f>
        <v>0</v>
      </c>
      <c r="AA163" s="31">
        <f>+Tabla25[[#This Row],[META_RAFAEL_URIBE_URIBE]]*Tabla25[[#This Row],[VALOR UNITARIO]]</f>
        <v>0</v>
      </c>
      <c r="AB163" s="31">
        <f>+Tabla25[[#This Row],[META_ANTONIO_NARIÑO]]*Tabla25[[#This Row],[VALOR UNITARIO]]</f>
        <v>0</v>
      </c>
      <c r="AC163" s="31">
        <f>+Tabla25[[#This Row],[META_SUBRED]]*Tabla25[[#This Row],[VALOR UNITARIO]]</f>
        <v>0</v>
      </c>
      <c r="AD163" s="32">
        <f>+Tabla25[[#This Row],[META_DISTRITO]]*Tabla25[[#This Row],[VALOR UNITARIO]]</f>
        <v>0</v>
      </c>
      <c r="AE163" s="30">
        <f>SUM(Tabla25[[#This Row],[$_CANDELARIA]:[$_DISTRITO]])</f>
        <v>0</v>
      </c>
      <c r="AF163" s="32">
        <f>+Tabla25[[#This Row],[$_CENTRO_ORIENTE]]-Tabla25[[#This Row],[$_TOTAL]]</f>
        <v>0</v>
      </c>
      <c r="AM163" s="1">
        <v>0</v>
      </c>
      <c r="AO163" s="1">
        <v>0</v>
      </c>
      <c r="AP163" s="1">
        <v>0</v>
      </c>
      <c r="AQ163" s="68">
        <f>+Tabla25[[#This Row],[META_CANDELARIA2]]-Tabla25[[#This Row],[META_CANDELARIA]]</f>
        <v>0</v>
      </c>
      <c r="AR163" s="68">
        <f>+Tabla25[[#This Row],[META_CANDELARIA2]]-Tabla25[[#This Row],[META_CANDELARIA]]</f>
        <v>0</v>
      </c>
      <c r="AS163" s="68">
        <f>+Tabla25[[#This Row],[META_CANDELARIA2]]-Tabla25[[#This Row],[META_CANDELARIA]]</f>
        <v>0</v>
      </c>
    </row>
    <row r="164" spans="1:45" ht="39.75" thickTop="1" thickBot="1">
      <c r="A164" s="19" t="s">
        <v>63</v>
      </c>
      <c r="B164" s="20" t="s">
        <v>244</v>
      </c>
      <c r="C164" s="20" t="s">
        <v>256</v>
      </c>
      <c r="D164" s="21">
        <v>147</v>
      </c>
      <c r="E164" s="20" t="s">
        <v>261</v>
      </c>
      <c r="F164" s="20" t="s">
        <v>247</v>
      </c>
      <c r="G164" s="19" t="s">
        <v>227</v>
      </c>
      <c r="H164" s="19" t="s">
        <v>76</v>
      </c>
      <c r="I164" s="19" t="s">
        <v>74</v>
      </c>
      <c r="J164" s="22">
        <v>30552</v>
      </c>
      <c r="K164" s="5">
        <v>0</v>
      </c>
      <c r="L164" s="22">
        <f>+Tabla25[[#This Row],[VALOR UNITARIO]]*Tabla25[[#This Row],[META_CENTRO_ORIENTE]]</f>
        <v>0</v>
      </c>
      <c r="M164" s="63">
        <f>+Tabla25[[#This Row],[META_CENTRO_ORIENTE]]*4.55/100</f>
        <v>0</v>
      </c>
      <c r="N164" s="64">
        <f>+Tabla25[[#This Row],[META_CENTRO_ORIENTE]]*22.8/100</f>
        <v>0</v>
      </c>
      <c r="O164" s="64">
        <f>+Tabla25[[#This Row],[META_CENTRO_ORIENTE]]*8.3/100</f>
        <v>0</v>
      </c>
      <c r="P164" s="64">
        <f>+Tabla25[[#This Row],[META_CENTRO_ORIENTE]]*22.73/100</f>
        <v>0</v>
      </c>
      <c r="Q164" s="64">
        <f>+Tabla25[[#This Row],[META_CENTRO_ORIENTE]]*22.64/100</f>
        <v>0</v>
      </c>
      <c r="R164" s="64">
        <f>+Tabla25[[#This Row],[META_CENTRO_ORIENTE]]*0.14</f>
        <v>0</v>
      </c>
      <c r="S164" s="61">
        <v>0</v>
      </c>
      <c r="T164" s="62">
        <v>0</v>
      </c>
      <c r="U164" s="28">
        <f>+Tabla25[[#This Row],[META_CANDELARIA]]+Tabla25[[#This Row],[META_SANTA_FE]]+Tabla25[[#This Row],[META_MARTIRES]]+Tabla25[[#This Row],[META_SAN_CRISTOBAL]]+Tabla25[[#This Row],[META_RAFAEL_URIBE_URIBE]]+Tabla25[[#This Row],[META_ANTONIO_NARIÑO]]+Tabla25[[#This Row],[META_SUBRED]]+Tabla25[[#This Row],[META_DISTRITO]]</f>
        <v>0</v>
      </c>
      <c r="V164" s="29">
        <f>+Tabla25[[#This Row],[META_CENTRO_ORIENTE]]-Tabla25[[#This Row],[META_TOTAL]]</f>
        <v>0</v>
      </c>
      <c r="W164" s="30">
        <f>+Tabla25[[#This Row],[VALOR UNITARIO]]*Tabla25[[#This Row],[META_CANDELARIA]]</f>
        <v>0</v>
      </c>
      <c r="X164" s="31">
        <f>+Tabla25[[#This Row],[META_SANTA_FE]]*Tabla25[[#This Row],[VALOR UNITARIO]]</f>
        <v>0</v>
      </c>
      <c r="Y164" s="31">
        <f>+Tabla25[[#This Row],[META_MARTIRES]]*Tabla25[[#This Row],[VALOR UNITARIO]]</f>
        <v>0</v>
      </c>
      <c r="Z164" s="31">
        <f>+Tabla25[[#This Row],[META_SAN_CRISTOBAL]]*Tabla25[[#This Row],[VALOR UNITARIO]]</f>
        <v>0</v>
      </c>
      <c r="AA164" s="31">
        <f>+Tabla25[[#This Row],[META_RAFAEL_URIBE_URIBE]]*Tabla25[[#This Row],[VALOR UNITARIO]]</f>
        <v>0</v>
      </c>
      <c r="AB164" s="31">
        <f>+Tabla25[[#This Row],[META_ANTONIO_NARIÑO]]*Tabla25[[#This Row],[VALOR UNITARIO]]</f>
        <v>0</v>
      </c>
      <c r="AC164" s="31">
        <f>+Tabla25[[#This Row],[META_SUBRED]]*Tabla25[[#This Row],[VALOR UNITARIO]]</f>
        <v>0</v>
      </c>
      <c r="AD164" s="32">
        <f>+Tabla25[[#This Row],[META_DISTRITO]]*Tabla25[[#This Row],[VALOR UNITARIO]]</f>
        <v>0</v>
      </c>
      <c r="AE164" s="30">
        <f>SUM(Tabla25[[#This Row],[$_CANDELARIA]:[$_DISTRITO]])</f>
        <v>0</v>
      </c>
      <c r="AF164" s="32">
        <f>+Tabla25[[#This Row],[$_CENTRO_ORIENTE]]-Tabla25[[#This Row],[$_TOTAL]]</f>
        <v>0</v>
      </c>
      <c r="AM164" s="1">
        <v>0</v>
      </c>
      <c r="AO164" s="1">
        <v>0</v>
      </c>
      <c r="AP164" s="1">
        <v>0</v>
      </c>
      <c r="AQ164" s="68">
        <f>+Tabla25[[#This Row],[META_CANDELARIA2]]-Tabla25[[#This Row],[META_CANDELARIA]]</f>
        <v>0</v>
      </c>
      <c r="AR164" s="68">
        <f>+Tabla25[[#This Row],[META_CANDELARIA2]]-Tabla25[[#This Row],[META_CANDELARIA]]</f>
        <v>0</v>
      </c>
      <c r="AS164" s="68">
        <f>+Tabla25[[#This Row],[META_CANDELARIA2]]-Tabla25[[#This Row],[META_CANDELARIA]]</f>
        <v>0</v>
      </c>
    </row>
    <row r="165" spans="1:45" ht="39.75" thickTop="1" thickBot="1">
      <c r="A165" s="19" t="s">
        <v>63</v>
      </c>
      <c r="B165" s="20" t="s">
        <v>244</v>
      </c>
      <c r="C165" s="20" t="s">
        <v>256</v>
      </c>
      <c r="D165" s="21">
        <v>148</v>
      </c>
      <c r="E165" s="20" t="s">
        <v>262</v>
      </c>
      <c r="F165" s="20" t="s">
        <v>247</v>
      </c>
      <c r="G165" s="19" t="s">
        <v>87</v>
      </c>
      <c r="H165" s="19" t="s">
        <v>76</v>
      </c>
      <c r="I165" s="19" t="s">
        <v>74</v>
      </c>
      <c r="J165" s="22">
        <v>122208</v>
      </c>
      <c r="K165" s="5">
        <v>0</v>
      </c>
      <c r="L165" s="22">
        <f>+Tabla25[[#This Row],[VALOR UNITARIO]]*Tabla25[[#This Row],[META_CENTRO_ORIENTE]]</f>
        <v>0</v>
      </c>
      <c r="M165" s="63">
        <f>+Tabla25[[#This Row],[META_CENTRO_ORIENTE]]*4.55/100</f>
        <v>0</v>
      </c>
      <c r="N165" s="64">
        <f>+Tabla25[[#This Row],[META_CENTRO_ORIENTE]]*22.8/100</f>
        <v>0</v>
      </c>
      <c r="O165" s="64">
        <f>+Tabla25[[#This Row],[META_CENTRO_ORIENTE]]*8.3/100</f>
        <v>0</v>
      </c>
      <c r="P165" s="64">
        <f>+Tabla25[[#This Row],[META_CENTRO_ORIENTE]]*22.73/100</f>
        <v>0</v>
      </c>
      <c r="Q165" s="64">
        <f>+Tabla25[[#This Row],[META_CENTRO_ORIENTE]]*22.64/100</f>
        <v>0</v>
      </c>
      <c r="R165" s="64">
        <f>+Tabla25[[#This Row],[META_CENTRO_ORIENTE]]*0.14</f>
        <v>0</v>
      </c>
      <c r="S165" s="61">
        <v>0</v>
      </c>
      <c r="T165" s="62">
        <v>0</v>
      </c>
      <c r="U165" s="28">
        <f>+Tabla25[[#This Row],[META_CANDELARIA]]+Tabla25[[#This Row],[META_SANTA_FE]]+Tabla25[[#This Row],[META_MARTIRES]]+Tabla25[[#This Row],[META_SAN_CRISTOBAL]]+Tabla25[[#This Row],[META_RAFAEL_URIBE_URIBE]]+Tabla25[[#This Row],[META_ANTONIO_NARIÑO]]+Tabla25[[#This Row],[META_SUBRED]]+Tabla25[[#This Row],[META_DISTRITO]]</f>
        <v>0</v>
      </c>
      <c r="V165" s="29">
        <f>+Tabla25[[#This Row],[META_CENTRO_ORIENTE]]-Tabla25[[#This Row],[META_TOTAL]]</f>
        <v>0</v>
      </c>
      <c r="W165" s="30">
        <f>+Tabla25[[#This Row],[VALOR UNITARIO]]*Tabla25[[#This Row],[META_CANDELARIA]]</f>
        <v>0</v>
      </c>
      <c r="X165" s="31">
        <f>+Tabla25[[#This Row],[META_SANTA_FE]]*Tabla25[[#This Row],[VALOR UNITARIO]]</f>
        <v>0</v>
      </c>
      <c r="Y165" s="31">
        <f>+Tabla25[[#This Row],[META_MARTIRES]]*Tabla25[[#This Row],[VALOR UNITARIO]]</f>
        <v>0</v>
      </c>
      <c r="Z165" s="31">
        <f>+Tabla25[[#This Row],[META_SAN_CRISTOBAL]]*Tabla25[[#This Row],[VALOR UNITARIO]]</f>
        <v>0</v>
      </c>
      <c r="AA165" s="31">
        <f>+Tabla25[[#This Row],[META_RAFAEL_URIBE_URIBE]]*Tabla25[[#This Row],[VALOR UNITARIO]]</f>
        <v>0</v>
      </c>
      <c r="AB165" s="31">
        <f>+Tabla25[[#This Row],[META_ANTONIO_NARIÑO]]*Tabla25[[#This Row],[VALOR UNITARIO]]</f>
        <v>0</v>
      </c>
      <c r="AC165" s="31">
        <f>+Tabla25[[#This Row],[META_SUBRED]]*Tabla25[[#This Row],[VALOR UNITARIO]]</f>
        <v>0</v>
      </c>
      <c r="AD165" s="32">
        <f>+Tabla25[[#This Row],[META_DISTRITO]]*Tabla25[[#This Row],[VALOR UNITARIO]]</f>
        <v>0</v>
      </c>
      <c r="AE165" s="30">
        <f>SUM(Tabla25[[#This Row],[$_CANDELARIA]:[$_DISTRITO]])</f>
        <v>0</v>
      </c>
      <c r="AF165" s="32">
        <f>+Tabla25[[#This Row],[$_CENTRO_ORIENTE]]-Tabla25[[#This Row],[$_TOTAL]]</f>
        <v>0</v>
      </c>
      <c r="AM165" s="1">
        <v>0</v>
      </c>
      <c r="AO165" s="1">
        <v>0</v>
      </c>
      <c r="AP165" s="1">
        <v>0</v>
      </c>
      <c r="AQ165" s="68">
        <f>+Tabla25[[#This Row],[META_CANDELARIA2]]-Tabla25[[#This Row],[META_CANDELARIA]]</f>
        <v>0</v>
      </c>
      <c r="AR165" s="68">
        <f>+Tabla25[[#This Row],[META_CANDELARIA2]]-Tabla25[[#This Row],[META_CANDELARIA]]</f>
        <v>0</v>
      </c>
      <c r="AS165" s="68">
        <f>+Tabla25[[#This Row],[META_CANDELARIA2]]-Tabla25[[#This Row],[META_CANDELARIA]]</f>
        <v>0</v>
      </c>
    </row>
    <row r="166" spans="1:45" ht="116.25" thickTop="1" thickBot="1">
      <c r="A166" s="19" t="s">
        <v>63</v>
      </c>
      <c r="B166" s="20" t="s">
        <v>244</v>
      </c>
      <c r="C166" s="20" t="s">
        <v>256</v>
      </c>
      <c r="D166" s="21">
        <v>149</v>
      </c>
      <c r="E166" s="20" t="s">
        <v>263</v>
      </c>
      <c r="F166" s="20" t="s">
        <v>247</v>
      </c>
      <c r="G166" s="19" t="s">
        <v>54</v>
      </c>
      <c r="H166" s="19" t="s">
        <v>55</v>
      </c>
      <c r="I166" s="19" t="s">
        <v>74</v>
      </c>
      <c r="J166" s="22">
        <v>3665168</v>
      </c>
      <c r="K166" s="5">
        <v>3</v>
      </c>
      <c r="L166" s="22">
        <f>+Tabla25[[#This Row],[VALOR UNITARIO]]*Tabla25[[#This Row],[META_CENTRO_ORIENTE]]</f>
        <v>10995504</v>
      </c>
      <c r="M166" s="38">
        <v>0</v>
      </c>
      <c r="N166" s="39">
        <v>0</v>
      </c>
      <c r="O166" s="39">
        <v>0</v>
      </c>
      <c r="P166" s="39">
        <v>0</v>
      </c>
      <c r="Q166" s="39">
        <v>0</v>
      </c>
      <c r="R166" s="39">
        <v>0</v>
      </c>
      <c r="S166" s="39">
        <v>3</v>
      </c>
      <c r="T166" s="40">
        <v>0</v>
      </c>
      <c r="U166" s="28">
        <f>+Tabla25[[#This Row],[META_CANDELARIA]]+Tabla25[[#This Row],[META_SANTA_FE]]+Tabla25[[#This Row],[META_MARTIRES]]+Tabla25[[#This Row],[META_SAN_CRISTOBAL]]+Tabla25[[#This Row],[META_RAFAEL_URIBE_URIBE]]+Tabla25[[#This Row],[META_ANTONIO_NARIÑO]]+Tabla25[[#This Row],[META_SUBRED]]+Tabla25[[#This Row],[META_DISTRITO]]</f>
        <v>3</v>
      </c>
      <c r="V166" s="29">
        <f>+Tabla25[[#This Row],[META_CENTRO_ORIENTE]]-Tabla25[[#This Row],[META_TOTAL]]</f>
        <v>0</v>
      </c>
      <c r="W166" s="30">
        <f>+Tabla25[[#This Row],[VALOR UNITARIO]]*Tabla25[[#This Row],[META_CANDELARIA]]</f>
        <v>0</v>
      </c>
      <c r="X166" s="31">
        <f>+Tabla25[[#This Row],[META_SANTA_FE]]*Tabla25[[#This Row],[VALOR UNITARIO]]</f>
        <v>0</v>
      </c>
      <c r="Y166" s="31">
        <f>+Tabla25[[#This Row],[META_MARTIRES]]*Tabla25[[#This Row],[VALOR UNITARIO]]</f>
        <v>0</v>
      </c>
      <c r="Z166" s="31">
        <f>+Tabla25[[#This Row],[META_SAN_CRISTOBAL]]*Tabla25[[#This Row],[VALOR UNITARIO]]</f>
        <v>0</v>
      </c>
      <c r="AA166" s="31">
        <f>+Tabla25[[#This Row],[META_RAFAEL_URIBE_URIBE]]*Tabla25[[#This Row],[VALOR UNITARIO]]</f>
        <v>0</v>
      </c>
      <c r="AB166" s="31">
        <f>+Tabla25[[#This Row],[META_ANTONIO_NARIÑO]]*Tabla25[[#This Row],[VALOR UNITARIO]]</f>
        <v>0</v>
      </c>
      <c r="AC166" s="31">
        <f>+Tabla25[[#This Row],[META_SUBRED]]*Tabla25[[#This Row],[VALOR UNITARIO]]</f>
        <v>10995504</v>
      </c>
      <c r="AD166" s="32">
        <f>+Tabla25[[#This Row],[META_DISTRITO]]*Tabla25[[#This Row],[VALOR UNITARIO]]</f>
        <v>0</v>
      </c>
      <c r="AE166" s="30">
        <f>SUM(Tabla25[[#This Row],[$_CANDELARIA]:[$_DISTRITO]])</f>
        <v>10995504</v>
      </c>
      <c r="AF166" s="32">
        <f>+Tabla25[[#This Row],[$_CENTRO_ORIENTE]]-Tabla25[[#This Row],[$_TOTAL]]</f>
        <v>0</v>
      </c>
      <c r="AM166" s="1">
        <v>3</v>
      </c>
      <c r="AO166" s="1">
        <v>3</v>
      </c>
      <c r="AP166" s="1">
        <v>0</v>
      </c>
      <c r="AQ166" s="68">
        <f>+Tabla25[[#This Row],[META_CANDELARIA2]]-Tabla25[[#This Row],[META_CANDELARIA]]</f>
        <v>0</v>
      </c>
      <c r="AR166" s="68">
        <f>+Tabla25[[#This Row],[META_CANDELARIA2]]-Tabla25[[#This Row],[META_CANDELARIA]]</f>
        <v>0</v>
      </c>
      <c r="AS166" s="68">
        <f>+Tabla25[[#This Row],[META_CANDELARIA2]]-Tabla25[[#This Row],[META_CANDELARIA]]</f>
        <v>0</v>
      </c>
    </row>
    <row r="167" spans="1:45" ht="129" thickTop="1" thickBot="1">
      <c r="A167" s="19" t="s">
        <v>63</v>
      </c>
      <c r="B167" s="20" t="s">
        <v>244</v>
      </c>
      <c r="C167" s="20" t="s">
        <v>256</v>
      </c>
      <c r="D167" s="21">
        <v>150</v>
      </c>
      <c r="E167" s="20" t="s">
        <v>264</v>
      </c>
      <c r="F167" s="20" t="s">
        <v>247</v>
      </c>
      <c r="G167" s="19" t="s">
        <v>54</v>
      </c>
      <c r="H167" s="19" t="s">
        <v>55</v>
      </c>
      <c r="I167" s="19" t="s">
        <v>74</v>
      </c>
      <c r="J167" s="22">
        <v>1057260</v>
      </c>
      <c r="K167" s="5">
        <v>3</v>
      </c>
      <c r="L167" s="22">
        <f>+Tabla25[[#This Row],[VALOR UNITARIO]]*Tabla25[[#This Row],[META_CENTRO_ORIENTE]]</f>
        <v>3171780</v>
      </c>
      <c r="M167" s="38">
        <v>0</v>
      </c>
      <c r="N167" s="39">
        <v>0</v>
      </c>
      <c r="O167" s="39">
        <v>0</v>
      </c>
      <c r="P167" s="39">
        <v>0</v>
      </c>
      <c r="Q167" s="39">
        <v>0</v>
      </c>
      <c r="R167" s="39">
        <v>0</v>
      </c>
      <c r="S167" s="39">
        <v>3</v>
      </c>
      <c r="T167" s="40">
        <v>0</v>
      </c>
      <c r="U167" s="28">
        <f>+Tabla25[[#This Row],[META_CANDELARIA]]+Tabla25[[#This Row],[META_SANTA_FE]]+Tabla25[[#This Row],[META_MARTIRES]]+Tabla25[[#This Row],[META_SAN_CRISTOBAL]]+Tabla25[[#This Row],[META_RAFAEL_URIBE_URIBE]]+Tabla25[[#This Row],[META_ANTONIO_NARIÑO]]+Tabla25[[#This Row],[META_SUBRED]]+Tabla25[[#This Row],[META_DISTRITO]]</f>
        <v>3</v>
      </c>
      <c r="V167" s="29">
        <f>+Tabla25[[#This Row],[META_CENTRO_ORIENTE]]-Tabla25[[#This Row],[META_TOTAL]]</f>
        <v>0</v>
      </c>
      <c r="W167" s="30">
        <f>+Tabla25[[#This Row],[VALOR UNITARIO]]*Tabla25[[#This Row],[META_CANDELARIA]]</f>
        <v>0</v>
      </c>
      <c r="X167" s="31">
        <f>+Tabla25[[#This Row],[META_SANTA_FE]]*Tabla25[[#This Row],[VALOR UNITARIO]]</f>
        <v>0</v>
      </c>
      <c r="Y167" s="31">
        <f>+Tabla25[[#This Row],[META_MARTIRES]]*Tabla25[[#This Row],[VALOR UNITARIO]]</f>
        <v>0</v>
      </c>
      <c r="Z167" s="31">
        <f>+Tabla25[[#This Row],[META_SAN_CRISTOBAL]]*Tabla25[[#This Row],[VALOR UNITARIO]]</f>
        <v>0</v>
      </c>
      <c r="AA167" s="31">
        <f>+Tabla25[[#This Row],[META_RAFAEL_URIBE_URIBE]]*Tabla25[[#This Row],[VALOR UNITARIO]]</f>
        <v>0</v>
      </c>
      <c r="AB167" s="31">
        <f>+Tabla25[[#This Row],[META_ANTONIO_NARIÑO]]*Tabla25[[#This Row],[VALOR UNITARIO]]</f>
        <v>0</v>
      </c>
      <c r="AC167" s="31">
        <f>+Tabla25[[#This Row],[META_SUBRED]]*Tabla25[[#This Row],[VALOR UNITARIO]]</f>
        <v>3171780</v>
      </c>
      <c r="AD167" s="32">
        <f>+Tabla25[[#This Row],[META_DISTRITO]]*Tabla25[[#This Row],[VALOR UNITARIO]]</f>
        <v>0</v>
      </c>
      <c r="AE167" s="30">
        <f>SUM(Tabla25[[#This Row],[$_CANDELARIA]:[$_DISTRITO]])</f>
        <v>3171780</v>
      </c>
      <c r="AF167" s="32">
        <f>+Tabla25[[#This Row],[$_CENTRO_ORIENTE]]-Tabla25[[#This Row],[$_TOTAL]]</f>
        <v>0</v>
      </c>
      <c r="AM167" s="1">
        <v>3</v>
      </c>
      <c r="AO167" s="1">
        <v>3</v>
      </c>
      <c r="AP167" s="1">
        <v>0</v>
      </c>
      <c r="AQ167" s="68">
        <f>+Tabla25[[#This Row],[META_CANDELARIA2]]-Tabla25[[#This Row],[META_CANDELARIA]]</f>
        <v>0</v>
      </c>
      <c r="AR167" s="68">
        <f>+Tabla25[[#This Row],[META_CANDELARIA2]]-Tabla25[[#This Row],[META_CANDELARIA]]</f>
        <v>0</v>
      </c>
      <c r="AS167" s="68">
        <f>+Tabla25[[#This Row],[META_CANDELARIA2]]-Tabla25[[#This Row],[META_CANDELARIA]]</f>
        <v>0</v>
      </c>
    </row>
    <row r="168" spans="1:45" ht="103.5" thickTop="1" thickBot="1">
      <c r="A168" s="19" t="s">
        <v>63</v>
      </c>
      <c r="B168" s="20" t="s">
        <v>244</v>
      </c>
      <c r="C168" s="20" t="s">
        <v>256</v>
      </c>
      <c r="D168" s="21">
        <v>151</v>
      </c>
      <c r="E168" s="20" t="s">
        <v>265</v>
      </c>
      <c r="F168" s="20" t="s">
        <v>247</v>
      </c>
      <c r="G168" s="19" t="s">
        <v>54</v>
      </c>
      <c r="H168" s="19" t="s">
        <v>55</v>
      </c>
      <c r="I168" s="19" t="s">
        <v>74</v>
      </c>
      <c r="J168" s="22">
        <v>1409680</v>
      </c>
      <c r="K168" s="5">
        <v>3</v>
      </c>
      <c r="L168" s="22">
        <f>+Tabla25[[#This Row],[VALOR UNITARIO]]*Tabla25[[#This Row],[META_CENTRO_ORIENTE]]</f>
        <v>4229040</v>
      </c>
      <c r="M168" s="38">
        <v>0</v>
      </c>
      <c r="N168" s="39">
        <v>0</v>
      </c>
      <c r="O168" s="39">
        <v>0</v>
      </c>
      <c r="P168" s="39">
        <v>0</v>
      </c>
      <c r="Q168" s="39">
        <v>0</v>
      </c>
      <c r="R168" s="39">
        <v>0</v>
      </c>
      <c r="S168" s="39">
        <v>3</v>
      </c>
      <c r="T168" s="40">
        <v>0</v>
      </c>
      <c r="U168" s="28">
        <f>+Tabla25[[#This Row],[META_CANDELARIA]]+Tabla25[[#This Row],[META_SANTA_FE]]+Tabla25[[#This Row],[META_MARTIRES]]+Tabla25[[#This Row],[META_SAN_CRISTOBAL]]+Tabla25[[#This Row],[META_RAFAEL_URIBE_URIBE]]+Tabla25[[#This Row],[META_ANTONIO_NARIÑO]]+Tabla25[[#This Row],[META_SUBRED]]+Tabla25[[#This Row],[META_DISTRITO]]</f>
        <v>3</v>
      </c>
      <c r="V168" s="29">
        <f>+Tabla25[[#This Row],[META_CENTRO_ORIENTE]]-Tabla25[[#This Row],[META_TOTAL]]</f>
        <v>0</v>
      </c>
      <c r="W168" s="30">
        <f>+Tabla25[[#This Row],[VALOR UNITARIO]]*Tabla25[[#This Row],[META_CANDELARIA]]</f>
        <v>0</v>
      </c>
      <c r="X168" s="31">
        <f>+Tabla25[[#This Row],[META_SANTA_FE]]*Tabla25[[#This Row],[VALOR UNITARIO]]</f>
        <v>0</v>
      </c>
      <c r="Y168" s="31">
        <f>+Tabla25[[#This Row],[META_MARTIRES]]*Tabla25[[#This Row],[VALOR UNITARIO]]</f>
        <v>0</v>
      </c>
      <c r="Z168" s="31">
        <f>+Tabla25[[#This Row],[META_SAN_CRISTOBAL]]*Tabla25[[#This Row],[VALOR UNITARIO]]</f>
        <v>0</v>
      </c>
      <c r="AA168" s="31">
        <f>+Tabla25[[#This Row],[META_RAFAEL_URIBE_URIBE]]*Tabla25[[#This Row],[VALOR UNITARIO]]</f>
        <v>0</v>
      </c>
      <c r="AB168" s="31">
        <f>+Tabla25[[#This Row],[META_ANTONIO_NARIÑO]]*Tabla25[[#This Row],[VALOR UNITARIO]]</f>
        <v>0</v>
      </c>
      <c r="AC168" s="31">
        <f>+Tabla25[[#This Row],[META_SUBRED]]*Tabla25[[#This Row],[VALOR UNITARIO]]</f>
        <v>4229040</v>
      </c>
      <c r="AD168" s="32">
        <f>+Tabla25[[#This Row],[META_DISTRITO]]*Tabla25[[#This Row],[VALOR UNITARIO]]</f>
        <v>0</v>
      </c>
      <c r="AE168" s="30">
        <f>SUM(Tabla25[[#This Row],[$_CANDELARIA]:[$_DISTRITO]])</f>
        <v>4229040</v>
      </c>
      <c r="AF168" s="32">
        <f>+Tabla25[[#This Row],[$_CENTRO_ORIENTE]]-Tabla25[[#This Row],[$_TOTAL]]</f>
        <v>0</v>
      </c>
      <c r="AM168" s="1">
        <v>3</v>
      </c>
      <c r="AO168" s="1">
        <v>3</v>
      </c>
      <c r="AP168" s="1">
        <v>0</v>
      </c>
      <c r="AQ168" s="68">
        <f>+Tabla25[[#This Row],[META_CANDELARIA2]]-Tabla25[[#This Row],[META_CANDELARIA]]</f>
        <v>0</v>
      </c>
      <c r="AR168" s="68">
        <f>+Tabla25[[#This Row],[META_CANDELARIA2]]-Tabla25[[#This Row],[META_CANDELARIA]]</f>
        <v>0</v>
      </c>
      <c r="AS168" s="68">
        <f>+Tabla25[[#This Row],[META_CANDELARIA2]]-Tabla25[[#This Row],[META_CANDELARIA]]</f>
        <v>0</v>
      </c>
    </row>
    <row r="169" spans="1:45" ht="90.75" thickTop="1" thickBot="1">
      <c r="A169" s="19" t="s">
        <v>63</v>
      </c>
      <c r="B169" s="20" t="s">
        <v>244</v>
      </c>
      <c r="C169" s="20" t="s">
        <v>256</v>
      </c>
      <c r="D169" s="21">
        <v>152</v>
      </c>
      <c r="E169" s="20" t="s">
        <v>266</v>
      </c>
      <c r="F169" s="20" t="s">
        <v>247</v>
      </c>
      <c r="G169" s="19" t="s">
        <v>54</v>
      </c>
      <c r="H169" s="19" t="s">
        <v>55</v>
      </c>
      <c r="I169" s="19" t="s">
        <v>74</v>
      </c>
      <c r="J169" s="22">
        <v>352420</v>
      </c>
      <c r="K169" s="5">
        <v>3.0000028375234096</v>
      </c>
      <c r="L169" s="22">
        <f>+Tabla25[[#This Row],[VALOR UNITARIO]]*Tabla25[[#This Row],[META_CENTRO_ORIENTE]]</f>
        <v>1057261</v>
      </c>
      <c r="M169" s="38">
        <v>0</v>
      </c>
      <c r="N169" s="39">
        <v>0</v>
      </c>
      <c r="O169" s="39">
        <v>0</v>
      </c>
      <c r="P169" s="39">
        <v>0</v>
      </c>
      <c r="Q169" s="39">
        <v>0</v>
      </c>
      <c r="R169" s="39">
        <v>0</v>
      </c>
      <c r="S169" s="39">
        <v>3</v>
      </c>
      <c r="T169" s="40">
        <v>0</v>
      </c>
      <c r="U169" s="28">
        <f>+Tabla25[[#This Row],[META_CANDELARIA]]+Tabla25[[#This Row],[META_SANTA_FE]]+Tabla25[[#This Row],[META_MARTIRES]]+Tabla25[[#This Row],[META_SAN_CRISTOBAL]]+Tabla25[[#This Row],[META_RAFAEL_URIBE_URIBE]]+Tabla25[[#This Row],[META_ANTONIO_NARIÑO]]+Tabla25[[#This Row],[META_SUBRED]]+Tabla25[[#This Row],[META_DISTRITO]]</f>
        <v>3</v>
      </c>
      <c r="V169" s="29">
        <f>+Tabla25[[#This Row],[META_CENTRO_ORIENTE]]-Tabla25[[#This Row],[META_TOTAL]]</f>
        <v>2.8375234095712187E-6</v>
      </c>
      <c r="W169" s="30">
        <f>+Tabla25[[#This Row],[VALOR UNITARIO]]*Tabla25[[#This Row],[META_CANDELARIA]]</f>
        <v>0</v>
      </c>
      <c r="X169" s="31">
        <f>+Tabla25[[#This Row],[META_SANTA_FE]]*Tabla25[[#This Row],[VALOR UNITARIO]]</f>
        <v>0</v>
      </c>
      <c r="Y169" s="31">
        <f>+Tabla25[[#This Row],[META_MARTIRES]]*Tabla25[[#This Row],[VALOR UNITARIO]]</f>
        <v>0</v>
      </c>
      <c r="Z169" s="31">
        <f>+Tabla25[[#This Row],[META_SAN_CRISTOBAL]]*Tabla25[[#This Row],[VALOR UNITARIO]]</f>
        <v>0</v>
      </c>
      <c r="AA169" s="31">
        <f>+Tabla25[[#This Row],[META_RAFAEL_URIBE_URIBE]]*Tabla25[[#This Row],[VALOR UNITARIO]]</f>
        <v>0</v>
      </c>
      <c r="AB169" s="31">
        <f>+Tabla25[[#This Row],[META_ANTONIO_NARIÑO]]*Tabla25[[#This Row],[VALOR UNITARIO]]</f>
        <v>0</v>
      </c>
      <c r="AC169" s="31">
        <f>+Tabla25[[#This Row],[META_SUBRED]]*Tabla25[[#This Row],[VALOR UNITARIO]]</f>
        <v>1057260</v>
      </c>
      <c r="AD169" s="32">
        <f>+Tabla25[[#This Row],[META_DISTRITO]]*Tabla25[[#This Row],[VALOR UNITARIO]]</f>
        <v>0</v>
      </c>
      <c r="AE169" s="30">
        <f>SUM(Tabla25[[#This Row],[$_CANDELARIA]:[$_DISTRITO]])</f>
        <v>1057260</v>
      </c>
      <c r="AF169" s="32">
        <f>+Tabla25[[#This Row],[$_CENTRO_ORIENTE]]-Tabla25[[#This Row],[$_TOTAL]]</f>
        <v>1</v>
      </c>
      <c r="AM169" s="1">
        <v>3</v>
      </c>
      <c r="AO169" s="1">
        <v>3</v>
      </c>
      <c r="AP169" s="1">
        <v>2.8375234095712187E-6</v>
      </c>
      <c r="AQ169" s="68">
        <f>+Tabla25[[#This Row],[META_CANDELARIA2]]-Tabla25[[#This Row],[META_CANDELARIA]]</f>
        <v>0</v>
      </c>
      <c r="AR169" s="68">
        <f>+Tabla25[[#This Row],[META_CANDELARIA2]]-Tabla25[[#This Row],[META_CANDELARIA]]</f>
        <v>0</v>
      </c>
      <c r="AS169" s="68">
        <f>+Tabla25[[#This Row],[META_CANDELARIA2]]-Tabla25[[#This Row],[META_CANDELARIA]]</f>
        <v>0</v>
      </c>
    </row>
    <row r="170" spans="1:45" ht="65.25" thickTop="1" thickBot="1">
      <c r="A170" s="19" t="s">
        <v>63</v>
      </c>
      <c r="B170" s="20" t="s">
        <v>244</v>
      </c>
      <c r="C170" s="20" t="s">
        <v>245</v>
      </c>
      <c r="D170" s="21">
        <v>153</v>
      </c>
      <c r="E170" s="20" t="s">
        <v>267</v>
      </c>
      <c r="F170" s="20" t="s">
        <v>247</v>
      </c>
      <c r="G170" s="19" t="s">
        <v>54</v>
      </c>
      <c r="H170" s="19" t="s">
        <v>55</v>
      </c>
      <c r="I170" s="19" t="s">
        <v>74</v>
      </c>
      <c r="J170" s="22">
        <v>7347488</v>
      </c>
      <c r="K170" s="5">
        <v>3</v>
      </c>
      <c r="L170" s="22">
        <f>+Tabla25[[#This Row],[VALOR UNITARIO]]*Tabla25[[#This Row],[META_CENTRO_ORIENTE]]</f>
        <v>22042464</v>
      </c>
      <c r="M170" s="38">
        <v>0</v>
      </c>
      <c r="N170" s="39">
        <v>0</v>
      </c>
      <c r="O170" s="39">
        <v>0</v>
      </c>
      <c r="P170" s="39">
        <v>0</v>
      </c>
      <c r="Q170" s="39">
        <v>0</v>
      </c>
      <c r="R170" s="39">
        <v>0</v>
      </c>
      <c r="S170" s="39">
        <v>3</v>
      </c>
      <c r="T170" s="40">
        <v>0</v>
      </c>
      <c r="U170" s="28">
        <f>+Tabla25[[#This Row],[META_CANDELARIA]]+Tabla25[[#This Row],[META_SANTA_FE]]+Tabla25[[#This Row],[META_MARTIRES]]+Tabla25[[#This Row],[META_SAN_CRISTOBAL]]+Tabla25[[#This Row],[META_RAFAEL_URIBE_URIBE]]+Tabla25[[#This Row],[META_ANTONIO_NARIÑO]]+Tabla25[[#This Row],[META_SUBRED]]+Tabla25[[#This Row],[META_DISTRITO]]</f>
        <v>3</v>
      </c>
      <c r="V170" s="29">
        <f>+Tabla25[[#This Row],[META_CENTRO_ORIENTE]]-Tabla25[[#This Row],[META_TOTAL]]</f>
        <v>0</v>
      </c>
      <c r="W170" s="30">
        <f>+Tabla25[[#This Row],[VALOR UNITARIO]]*Tabla25[[#This Row],[META_CANDELARIA]]</f>
        <v>0</v>
      </c>
      <c r="X170" s="31">
        <f>+Tabla25[[#This Row],[META_SANTA_FE]]*Tabla25[[#This Row],[VALOR UNITARIO]]</f>
        <v>0</v>
      </c>
      <c r="Y170" s="31">
        <f>+Tabla25[[#This Row],[META_MARTIRES]]*Tabla25[[#This Row],[VALOR UNITARIO]]</f>
        <v>0</v>
      </c>
      <c r="Z170" s="31">
        <f>+Tabla25[[#This Row],[META_SAN_CRISTOBAL]]*Tabla25[[#This Row],[VALOR UNITARIO]]</f>
        <v>0</v>
      </c>
      <c r="AA170" s="31">
        <f>+Tabla25[[#This Row],[META_RAFAEL_URIBE_URIBE]]*Tabla25[[#This Row],[VALOR UNITARIO]]</f>
        <v>0</v>
      </c>
      <c r="AB170" s="31">
        <f>+Tabla25[[#This Row],[META_ANTONIO_NARIÑO]]*Tabla25[[#This Row],[VALOR UNITARIO]]</f>
        <v>0</v>
      </c>
      <c r="AC170" s="31">
        <f>+Tabla25[[#This Row],[META_SUBRED]]*Tabla25[[#This Row],[VALOR UNITARIO]]</f>
        <v>22042464</v>
      </c>
      <c r="AD170" s="32">
        <f>+Tabla25[[#This Row],[META_DISTRITO]]*Tabla25[[#This Row],[VALOR UNITARIO]]</f>
        <v>0</v>
      </c>
      <c r="AE170" s="30">
        <f>SUM(Tabla25[[#This Row],[$_CANDELARIA]:[$_DISTRITO]])</f>
        <v>22042464</v>
      </c>
      <c r="AF170" s="32">
        <f>+Tabla25[[#This Row],[$_CENTRO_ORIENTE]]-Tabla25[[#This Row],[$_TOTAL]]</f>
        <v>0</v>
      </c>
      <c r="AM170" s="1">
        <v>3</v>
      </c>
      <c r="AO170" s="1">
        <v>3</v>
      </c>
      <c r="AP170" s="1">
        <v>0</v>
      </c>
      <c r="AQ170" s="68">
        <f>+Tabla25[[#This Row],[META_CANDELARIA2]]-Tabla25[[#This Row],[META_CANDELARIA]]</f>
        <v>0</v>
      </c>
      <c r="AR170" s="68">
        <f>+Tabla25[[#This Row],[META_CANDELARIA2]]-Tabla25[[#This Row],[META_CANDELARIA]]</f>
        <v>0</v>
      </c>
      <c r="AS170" s="68">
        <f>+Tabla25[[#This Row],[META_CANDELARIA2]]-Tabla25[[#This Row],[META_CANDELARIA]]</f>
        <v>0</v>
      </c>
    </row>
    <row r="171" spans="1:45" ht="52.5" thickTop="1" thickBot="1">
      <c r="A171" s="19" t="s">
        <v>63</v>
      </c>
      <c r="B171" s="20" t="s">
        <v>244</v>
      </c>
      <c r="C171" s="20" t="s">
        <v>245</v>
      </c>
      <c r="D171" s="21">
        <v>154</v>
      </c>
      <c r="E171" s="20" t="s">
        <v>268</v>
      </c>
      <c r="F171" s="20" t="s">
        <v>247</v>
      </c>
      <c r="G171" s="19" t="s">
        <v>54</v>
      </c>
      <c r="H171" s="19" t="s">
        <v>55</v>
      </c>
      <c r="I171" s="19" t="s">
        <v>74</v>
      </c>
      <c r="J171" s="22">
        <v>7347488</v>
      </c>
      <c r="K171" s="5">
        <v>3</v>
      </c>
      <c r="L171" s="22">
        <f>+Tabla25[[#This Row],[VALOR UNITARIO]]*Tabla25[[#This Row],[META_CENTRO_ORIENTE]]</f>
        <v>22042464</v>
      </c>
      <c r="M171" s="38">
        <v>0</v>
      </c>
      <c r="N171" s="39">
        <v>0</v>
      </c>
      <c r="O171" s="39">
        <v>0</v>
      </c>
      <c r="P171" s="39">
        <v>0</v>
      </c>
      <c r="Q171" s="39">
        <v>0</v>
      </c>
      <c r="R171" s="39">
        <v>0</v>
      </c>
      <c r="S171" s="39">
        <v>3</v>
      </c>
      <c r="T171" s="40">
        <v>0</v>
      </c>
      <c r="U171" s="28">
        <f>+Tabla25[[#This Row],[META_CANDELARIA]]+Tabla25[[#This Row],[META_SANTA_FE]]+Tabla25[[#This Row],[META_MARTIRES]]+Tabla25[[#This Row],[META_SAN_CRISTOBAL]]+Tabla25[[#This Row],[META_RAFAEL_URIBE_URIBE]]+Tabla25[[#This Row],[META_ANTONIO_NARIÑO]]+Tabla25[[#This Row],[META_SUBRED]]+Tabla25[[#This Row],[META_DISTRITO]]</f>
        <v>3</v>
      </c>
      <c r="V171" s="29">
        <f>+Tabla25[[#This Row],[META_CENTRO_ORIENTE]]-Tabla25[[#This Row],[META_TOTAL]]</f>
        <v>0</v>
      </c>
      <c r="W171" s="30">
        <f>+Tabla25[[#This Row],[VALOR UNITARIO]]*Tabla25[[#This Row],[META_CANDELARIA]]</f>
        <v>0</v>
      </c>
      <c r="X171" s="31">
        <f>+Tabla25[[#This Row],[META_SANTA_FE]]*Tabla25[[#This Row],[VALOR UNITARIO]]</f>
        <v>0</v>
      </c>
      <c r="Y171" s="31">
        <f>+Tabla25[[#This Row],[META_MARTIRES]]*Tabla25[[#This Row],[VALOR UNITARIO]]</f>
        <v>0</v>
      </c>
      <c r="Z171" s="31">
        <f>+Tabla25[[#This Row],[META_SAN_CRISTOBAL]]*Tabla25[[#This Row],[VALOR UNITARIO]]</f>
        <v>0</v>
      </c>
      <c r="AA171" s="31">
        <f>+Tabla25[[#This Row],[META_RAFAEL_URIBE_URIBE]]*Tabla25[[#This Row],[VALOR UNITARIO]]</f>
        <v>0</v>
      </c>
      <c r="AB171" s="31">
        <f>+Tabla25[[#This Row],[META_ANTONIO_NARIÑO]]*Tabla25[[#This Row],[VALOR UNITARIO]]</f>
        <v>0</v>
      </c>
      <c r="AC171" s="31">
        <f>+Tabla25[[#This Row],[META_SUBRED]]*Tabla25[[#This Row],[VALOR UNITARIO]]</f>
        <v>22042464</v>
      </c>
      <c r="AD171" s="32">
        <f>+Tabla25[[#This Row],[META_DISTRITO]]*Tabla25[[#This Row],[VALOR UNITARIO]]</f>
        <v>0</v>
      </c>
      <c r="AE171" s="30">
        <f>SUM(Tabla25[[#This Row],[$_CANDELARIA]:[$_DISTRITO]])</f>
        <v>22042464</v>
      </c>
      <c r="AF171" s="32">
        <f>+Tabla25[[#This Row],[$_CENTRO_ORIENTE]]-Tabla25[[#This Row],[$_TOTAL]]</f>
        <v>0</v>
      </c>
      <c r="AM171" s="1">
        <v>3</v>
      </c>
      <c r="AO171" s="1">
        <v>3</v>
      </c>
      <c r="AP171" s="1">
        <v>0</v>
      </c>
      <c r="AQ171" s="68">
        <f>+Tabla25[[#This Row],[META_CANDELARIA2]]-Tabla25[[#This Row],[META_CANDELARIA]]</f>
        <v>0</v>
      </c>
      <c r="AR171" s="68">
        <f>+Tabla25[[#This Row],[META_CANDELARIA2]]-Tabla25[[#This Row],[META_CANDELARIA]]</f>
        <v>0</v>
      </c>
      <c r="AS171" s="68">
        <f>+Tabla25[[#This Row],[META_CANDELARIA2]]-Tabla25[[#This Row],[META_CANDELARIA]]</f>
        <v>0</v>
      </c>
    </row>
    <row r="172" spans="1:45" ht="78" thickTop="1" thickBot="1">
      <c r="A172" s="19" t="s">
        <v>63</v>
      </c>
      <c r="B172" s="20" t="s">
        <v>244</v>
      </c>
      <c r="C172" s="20" t="s">
        <v>245</v>
      </c>
      <c r="D172" s="21">
        <v>155</v>
      </c>
      <c r="E172" s="20" t="s">
        <v>269</v>
      </c>
      <c r="F172" s="20" t="s">
        <v>247</v>
      </c>
      <c r="G172" s="19" t="s">
        <v>54</v>
      </c>
      <c r="H172" s="19" t="s">
        <v>55</v>
      </c>
      <c r="I172" s="19" t="s">
        <v>74</v>
      </c>
      <c r="J172" s="22">
        <v>7347488</v>
      </c>
      <c r="K172" s="5">
        <v>3</v>
      </c>
      <c r="L172" s="22">
        <f>+Tabla25[[#This Row],[VALOR UNITARIO]]*Tabla25[[#This Row],[META_CENTRO_ORIENTE]]</f>
        <v>22042464</v>
      </c>
      <c r="M172" s="38">
        <v>0</v>
      </c>
      <c r="N172" s="39">
        <v>0</v>
      </c>
      <c r="O172" s="39">
        <v>0</v>
      </c>
      <c r="P172" s="39">
        <v>0</v>
      </c>
      <c r="Q172" s="39">
        <v>0</v>
      </c>
      <c r="R172" s="39">
        <v>0</v>
      </c>
      <c r="S172" s="39">
        <v>3</v>
      </c>
      <c r="T172" s="40">
        <v>0</v>
      </c>
      <c r="U172" s="28">
        <f>+Tabla25[[#This Row],[META_CANDELARIA]]+Tabla25[[#This Row],[META_SANTA_FE]]+Tabla25[[#This Row],[META_MARTIRES]]+Tabla25[[#This Row],[META_SAN_CRISTOBAL]]+Tabla25[[#This Row],[META_RAFAEL_URIBE_URIBE]]+Tabla25[[#This Row],[META_ANTONIO_NARIÑO]]+Tabla25[[#This Row],[META_SUBRED]]+Tabla25[[#This Row],[META_DISTRITO]]</f>
        <v>3</v>
      </c>
      <c r="V172" s="29">
        <f>+Tabla25[[#This Row],[META_CENTRO_ORIENTE]]-Tabla25[[#This Row],[META_TOTAL]]</f>
        <v>0</v>
      </c>
      <c r="W172" s="30">
        <f>+Tabla25[[#This Row],[VALOR UNITARIO]]*Tabla25[[#This Row],[META_CANDELARIA]]</f>
        <v>0</v>
      </c>
      <c r="X172" s="31">
        <f>+Tabla25[[#This Row],[META_SANTA_FE]]*Tabla25[[#This Row],[VALOR UNITARIO]]</f>
        <v>0</v>
      </c>
      <c r="Y172" s="31">
        <f>+Tabla25[[#This Row],[META_MARTIRES]]*Tabla25[[#This Row],[VALOR UNITARIO]]</f>
        <v>0</v>
      </c>
      <c r="Z172" s="31">
        <f>+Tabla25[[#This Row],[META_SAN_CRISTOBAL]]*Tabla25[[#This Row],[VALOR UNITARIO]]</f>
        <v>0</v>
      </c>
      <c r="AA172" s="31">
        <f>+Tabla25[[#This Row],[META_RAFAEL_URIBE_URIBE]]*Tabla25[[#This Row],[VALOR UNITARIO]]</f>
        <v>0</v>
      </c>
      <c r="AB172" s="31">
        <f>+Tabla25[[#This Row],[META_ANTONIO_NARIÑO]]*Tabla25[[#This Row],[VALOR UNITARIO]]</f>
        <v>0</v>
      </c>
      <c r="AC172" s="31">
        <f>+Tabla25[[#This Row],[META_SUBRED]]*Tabla25[[#This Row],[VALOR UNITARIO]]</f>
        <v>22042464</v>
      </c>
      <c r="AD172" s="32">
        <f>+Tabla25[[#This Row],[META_DISTRITO]]*Tabla25[[#This Row],[VALOR UNITARIO]]</f>
        <v>0</v>
      </c>
      <c r="AE172" s="30">
        <f>SUM(Tabla25[[#This Row],[$_CANDELARIA]:[$_DISTRITO]])</f>
        <v>22042464</v>
      </c>
      <c r="AF172" s="32">
        <f>+Tabla25[[#This Row],[$_CENTRO_ORIENTE]]-Tabla25[[#This Row],[$_TOTAL]]</f>
        <v>0</v>
      </c>
      <c r="AM172" s="1">
        <v>3</v>
      </c>
      <c r="AO172" s="1">
        <v>3</v>
      </c>
      <c r="AP172" s="1">
        <v>0</v>
      </c>
      <c r="AQ172" s="68">
        <f>+Tabla25[[#This Row],[META_CANDELARIA2]]-Tabla25[[#This Row],[META_CANDELARIA]]</f>
        <v>0</v>
      </c>
      <c r="AR172" s="68">
        <f>+Tabla25[[#This Row],[META_CANDELARIA2]]-Tabla25[[#This Row],[META_CANDELARIA]]</f>
        <v>0</v>
      </c>
      <c r="AS172" s="68">
        <f>+Tabla25[[#This Row],[META_CANDELARIA2]]-Tabla25[[#This Row],[META_CANDELARIA]]</f>
        <v>0</v>
      </c>
    </row>
    <row r="173" spans="1:45" ht="129" thickTop="1" thickBot="1">
      <c r="A173" s="19" t="s">
        <v>63</v>
      </c>
      <c r="B173" s="20" t="s">
        <v>244</v>
      </c>
      <c r="C173" s="20" t="s">
        <v>245</v>
      </c>
      <c r="D173" s="21">
        <v>156</v>
      </c>
      <c r="E173" s="20" t="s">
        <v>270</v>
      </c>
      <c r="F173" s="20" t="s">
        <v>247</v>
      </c>
      <c r="G173" s="19" t="s">
        <v>54</v>
      </c>
      <c r="H173" s="19" t="s">
        <v>55</v>
      </c>
      <c r="I173" s="19" t="s">
        <v>74</v>
      </c>
      <c r="J173" s="22">
        <v>13832016</v>
      </c>
      <c r="K173" s="5">
        <v>3.0000000722960412</v>
      </c>
      <c r="L173" s="22">
        <f>+Tabla25[[#This Row],[VALOR UNITARIO]]*Tabla25[[#This Row],[META_CENTRO_ORIENTE]]</f>
        <v>41496049</v>
      </c>
      <c r="M173" s="38">
        <v>0</v>
      </c>
      <c r="N173" s="39">
        <v>0</v>
      </c>
      <c r="O173" s="39">
        <v>0</v>
      </c>
      <c r="P173" s="39">
        <v>0</v>
      </c>
      <c r="Q173" s="39">
        <v>0</v>
      </c>
      <c r="R173" s="39">
        <v>0</v>
      </c>
      <c r="S173" s="39">
        <v>3</v>
      </c>
      <c r="T173" s="40">
        <v>0</v>
      </c>
      <c r="U173" s="28">
        <f>+Tabla25[[#This Row],[META_CANDELARIA]]+Tabla25[[#This Row],[META_SANTA_FE]]+Tabla25[[#This Row],[META_MARTIRES]]+Tabla25[[#This Row],[META_SAN_CRISTOBAL]]+Tabla25[[#This Row],[META_RAFAEL_URIBE_URIBE]]+Tabla25[[#This Row],[META_ANTONIO_NARIÑO]]+Tabla25[[#This Row],[META_SUBRED]]+Tabla25[[#This Row],[META_DISTRITO]]</f>
        <v>3</v>
      </c>
      <c r="V173" s="29">
        <f>+Tabla25[[#This Row],[META_CENTRO_ORIENTE]]-Tabla25[[#This Row],[META_TOTAL]]</f>
        <v>7.2296041153663282E-8</v>
      </c>
      <c r="W173" s="30">
        <f>+Tabla25[[#This Row],[VALOR UNITARIO]]*Tabla25[[#This Row],[META_CANDELARIA]]</f>
        <v>0</v>
      </c>
      <c r="X173" s="31">
        <f>+Tabla25[[#This Row],[META_SANTA_FE]]*Tabla25[[#This Row],[VALOR UNITARIO]]</f>
        <v>0</v>
      </c>
      <c r="Y173" s="31">
        <f>+Tabla25[[#This Row],[META_MARTIRES]]*Tabla25[[#This Row],[VALOR UNITARIO]]</f>
        <v>0</v>
      </c>
      <c r="Z173" s="31">
        <f>+Tabla25[[#This Row],[META_SAN_CRISTOBAL]]*Tabla25[[#This Row],[VALOR UNITARIO]]</f>
        <v>0</v>
      </c>
      <c r="AA173" s="31">
        <f>+Tabla25[[#This Row],[META_RAFAEL_URIBE_URIBE]]*Tabla25[[#This Row],[VALOR UNITARIO]]</f>
        <v>0</v>
      </c>
      <c r="AB173" s="31">
        <f>+Tabla25[[#This Row],[META_ANTONIO_NARIÑO]]*Tabla25[[#This Row],[VALOR UNITARIO]]</f>
        <v>0</v>
      </c>
      <c r="AC173" s="31">
        <f>+Tabla25[[#This Row],[META_SUBRED]]*Tabla25[[#This Row],[VALOR UNITARIO]]</f>
        <v>41496048</v>
      </c>
      <c r="AD173" s="32">
        <f>+Tabla25[[#This Row],[META_DISTRITO]]*Tabla25[[#This Row],[VALOR UNITARIO]]</f>
        <v>0</v>
      </c>
      <c r="AE173" s="30">
        <f>SUM(Tabla25[[#This Row],[$_CANDELARIA]:[$_DISTRITO]])</f>
        <v>41496048</v>
      </c>
      <c r="AF173" s="32">
        <f>+Tabla25[[#This Row],[$_CENTRO_ORIENTE]]-Tabla25[[#This Row],[$_TOTAL]]</f>
        <v>1</v>
      </c>
      <c r="AM173" s="1">
        <v>3</v>
      </c>
      <c r="AO173" s="1">
        <v>3</v>
      </c>
      <c r="AP173" s="1">
        <v>7.2296041153663282E-8</v>
      </c>
      <c r="AQ173" s="68">
        <f>+Tabla25[[#This Row],[META_CANDELARIA2]]-Tabla25[[#This Row],[META_CANDELARIA]]</f>
        <v>0</v>
      </c>
      <c r="AR173" s="68">
        <f>+Tabla25[[#This Row],[META_CANDELARIA2]]-Tabla25[[#This Row],[META_CANDELARIA]]</f>
        <v>0</v>
      </c>
      <c r="AS173" s="68">
        <f>+Tabla25[[#This Row],[META_CANDELARIA2]]-Tabla25[[#This Row],[META_CANDELARIA]]</f>
        <v>0</v>
      </c>
    </row>
    <row r="174" spans="1:45" ht="78" thickTop="1" thickBot="1">
      <c r="A174" s="19" t="s">
        <v>63</v>
      </c>
      <c r="B174" s="20" t="s">
        <v>244</v>
      </c>
      <c r="C174" s="20" t="s">
        <v>245</v>
      </c>
      <c r="D174" s="21">
        <v>157</v>
      </c>
      <c r="E174" s="20" t="s">
        <v>271</v>
      </c>
      <c r="F174" s="20" t="s">
        <v>247</v>
      </c>
      <c r="G174" s="19" t="s">
        <v>54</v>
      </c>
      <c r="H174" s="19" t="s">
        <v>55</v>
      </c>
      <c r="I174" s="19" t="s">
        <v>74</v>
      </c>
      <c r="J174" s="22">
        <v>13832016</v>
      </c>
      <c r="K174" s="5">
        <v>3.0000000722960412</v>
      </c>
      <c r="L174" s="22">
        <f>+Tabla25[[#This Row],[VALOR UNITARIO]]*Tabla25[[#This Row],[META_CENTRO_ORIENTE]]</f>
        <v>41496049</v>
      </c>
      <c r="M174" s="38">
        <v>0</v>
      </c>
      <c r="N174" s="39">
        <v>0</v>
      </c>
      <c r="O174" s="39">
        <v>0</v>
      </c>
      <c r="P174" s="39">
        <v>0</v>
      </c>
      <c r="Q174" s="39">
        <v>0</v>
      </c>
      <c r="R174" s="39">
        <v>0</v>
      </c>
      <c r="S174" s="39">
        <v>3</v>
      </c>
      <c r="T174" s="40">
        <v>0</v>
      </c>
      <c r="U174" s="28">
        <f>+Tabla25[[#This Row],[META_CANDELARIA]]+Tabla25[[#This Row],[META_SANTA_FE]]+Tabla25[[#This Row],[META_MARTIRES]]+Tabla25[[#This Row],[META_SAN_CRISTOBAL]]+Tabla25[[#This Row],[META_RAFAEL_URIBE_URIBE]]+Tabla25[[#This Row],[META_ANTONIO_NARIÑO]]+Tabla25[[#This Row],[META_SUBRED]]+Tabla25[[#This Row],[META_DISTRITO]]</f>
        <v>3</v>
      </c>
      <c r="V174" s="29">
        <f>+Tabla25[[#This Row],[META_CENTRO_ORIENTE]]-Tabla25[[#This Row],[META_TOTAL]]</f>
        <v>7.2296041153663282E-8</v>
      </c>
      <c r="W174" s="30">
        <f>+Tabla25[[#This Row],[VALOR UNITARIO]]*Tabla25[[#This Row],[META_CANDELARIA]]</f>
        <v>0</v>
      </c>
      <c r="X174" s="31">
        <f>+Tabla25[[#This Row],[META_SANTA_FE]]*Tabla25[[#This Row],[VALOR UNITARIO]]</f>
        <v>0</v>
      </c>
      <c r="Y174" s="31">
        <f>+Tabla25[[#This Row],[META_MARTIRES]]*Tabla25[[#This Row],[VALOR UNITARIO]]</f>
        <v>0</v>
      </c>
      <c r="Z174" s="31">
        <f>+Tabla25[[#This Row],[META_SAN_CRISTOBAL]]*Tabla25[[#This Row],[VALOR UNITARIO]]</f>
        <v>0</v>
      </c>
      <c r="AA174" s="31">
        <f>+Tabla25[[#This Row],[META_RAFAEL_URIBE_URIBE]]*Tabla25[[#This Row],[VALOR UNITARIO]]</f>
        <v>0</v>
      </c>
      <c r="AB174" s="31">
        <f>+Tabla25[[#This Row],[META_ANTONIO_NARIÑO]]*Tabla25[[#This Row],[VALOR UNITARIO]]</f>
        <v>0</v>
      </c>
      <c r="AC174" s="31">
        <f>+Tabla25[[#This Row],[META_SUBRED]]*Tabla25[[#This Row],[VALOR UNITARIO]]</f>
        <v>41496048</v>
      </c>
      <c r="AD174" s="32">
        <f>+Tabla25[[#This Row],[META_DISTRITO]]*Tabla25[[#This Row],[VALOR UNITARIO]]</f>
        <v>0</v>
      </c>
      <c r="AE174" s="30">
        <f>SUM(Tabla25[[#This Row],[$_CANDELARIA]:[$_DISTRITO]])</f>
        <v>41496048</v>
      </c>
      <c r="AF174" s="32">
        <f>+Tabla25[[#This Row],[$_CENTRO_ORIENTE]]-Tabla25[[#This Row],[$_TOTAL]]</f>
        <v>1</v>
      </c>
      <c r="AM174" s="1">
        <v>3</v>
      </c>
      <c r="AO174" s="1">
        <v>3</v>
      </c>
      <c r="AP174" s="1">
        <v>7.2296041153663282E-8</v>
      </c>
      <c r="AQ174" s="68">
        <f>+Tabla25[[#This Row],[META_CANDELARIA2]]-Tabla25[[#This Row],[META_CANDELARIA]]</f>
        <v>0</v>
      </c>
      <c r="AR174" s="68">
        <f>+Tabla25[[#This Row],[META_CANDELARIA2]]-Tabla25[[#This Row],[META_CANDELARIA]]</f>
        <v>0</v>
      </c>
      <c r="AS174" s="68">
        <f>+Tabla25[[#This Row],[META_CANDELARIA2]]-Tabla25[[#This Row],[META_CANDELARIA]]</f>
        <v>0</v>
      </c>
    </row>
    <row r="175" spans="1:45" ht="103.5" thickTop="1" thickBot="1">
      <c r="A175" s="19" t="s">
        <v>63</v>
      </c>
      <c r="B175" s="20" t="s">
        <v>244</v>
      </c>
      <c r="C175" s="20" t="s">
        <v>245</v>
      </c>
      <c r="D175" s="21">
        <v>158</v>
      </c>
      <c r="E175" s="20" t="s">
        <v>272</v>
      </c>
      <c r="F175" s="20" t="s">
        <v>247</v>
      </c>
      <c r="G175" s="19" t="s">
        <v>87</v>
      </c>
      <c r="H175" s="19" t="s">
        <v>55</v>
      </c>
      <c r="I175" s="19" t="s">
        <v>74</v>
      </c>
      <c r="J175" s="22">
        <v>2114520</v>
      </c>
      <c r="K175" s="5">
        <v>3</v>
      </c>
      <c r="L175" s="22">
        <f>+Tabla25[[#This Row],[VALOR UNITARIO]]*Tabla25[[#This Row],[META_CENTRO_ORIENTE]]</f>
        <v>6343560</v>
      </c>
      <c r="M175" s="63">
        <f>+Tabla25[[#This Row],[META_CENTRO_ORIENTE]]*4.55/100</f>
        <v>0.13649999999999998</v>
      </c>
      <c r="N175" s="64">
        <f>+Tabla25[[#This Row],[META_CENTRO_ORIENTE]]*22.8/100</f>
        <v>0.68400000000000005</v>
      </c>
      <c r="O175" s="64">
        <f>+Tabla25[[#This Row],[META_CENTRO_ORIENTE]]*8.3/100</f>
        <v>0.24900000000000003</v>
      </c>
      <c r="P175" s="64">
        <f>+Tabla25[[#This Row],[META_CENTRO_ORIENTE]]*22.73/100</f>
        <v>0.68189999999999995</v>
      </c>
      <c r="Q175" s="64">
        <f>+Tabla25[[#This Row],[META_CENTRO_ORIENTE]]*22.64/100</f>
        <v>0.67920000000000003</v>
      </c>
      <c r="R175" s="64">
        <f>+Tabla25[[#This Row],[META_CENTRO_ORIENTE]]*0.14</f>
        <v>0.42000000000000004</v>
      </c>
      <c r="S175" s="61">
        <v>0</v>
      </c>
      <c r="T175" s="62">
        <v>0</v>
      </c>
      <c r="U175" s="28">
        <f>+Tabla25[[#This Row],[META_CANDELARIA]]+Tabla25[[#This Row],[META_SANTA_FE]]+Tabla25[[#This Row],[META_MARTIRES]]+Tabla25[[#This Row],[META_SAN_CRISTOBAL]]+Tabla25[[#This Row],[META_RAFAEL_URIBE_URIBE]]+Tabla25[[#This Row],[META_ANTONIO_NARIÑO]]+Tabla25[[#This Row],[META_SUBRED]]+Tabla25[[#This Row],[META_DISTRITO]]</f>
        <v>2.8506</v>
      </c>
      <c r="V175" s="29">
        <f>+Tabla25[[#This Row],[META_CENTRO_ORIENTE]]-Tabla25[[#This Row],[META_TOTAL]]</f>
        <v>0.14939999999999998</v>
      </c>
      <c r="W175" s="30">
        <f>+Tabla25[[#This Row],[VALOR UNITARIO]]*Tabla25[[#This Row],[META_CANDELARIA]]</f>
        <v>288631.98</v>
      </c>
      <c r="X175" s="31">
        <f>+Tabla25[[#This Row],[META_SANTA_FE]]*Tabla25[[#This Row],[VALOR UNITARIO]]</f>
        <v>1446331.6800000002</v>
      </c>
      <c r="Y175" s="31">
        <f>+Tabla25[[#This Row],[META_MARTIRES]]*Tabla25[[#This Row],[VALOR UNITARIO]]</f>
        <v>526515.4800000001</v>
      </c>
      <c r="Z175" s="31">
        <f>+Tabla25[[#This Row],[META_SAN_CRISTOBAL]]*Tabla25[[#This Row],[VALOR UNITARIO]]</f>
        <v>1441891.1879999998</v>
      </c>
      <c r="AA175" s="31">
        <f>+Tabla25[[#This Row],[META_RAFAEL_URIBE_URIBE]]*Tabla25[[#This Row],[VALOR UNITARIO]]</f>
        <v>1436181.9839999999</v>
      </c>
      <c r="AB175" s="31">
        <f>+Tabla25[[#This Row],[META_ANTONIO_NARIÑO]]*Tabla25[[#This Row],[VALOR UNITARIO]]</f>
        <v>888098.40000000014</v>
      </c>
      <c r="AC175" s="31">
        <f>+Tabla25[[#This Row],[META_SUBRED]]*Tabla25[[#This Row],[VALOR UNITARIO]]</f>
        <v>0</v>
      </c>
      <c r="AD175" s="32">
        <f>+Tabla25[[#This Row],[META_DISTRITO]]*Tabla25[[#This Row],[VALOR UNITARIO]]</f>
        <v>0</v>
      </c>
      <c r="AE175" s="30">
        <f>SUM(Tabla25[[#This Row],[$_CANDELARIA]:[$_DISTRITO]])</f>
        <v>6027650.7120000003</v>
      </c>
      <c r="AF175" s="32">
        <f>+Tabla25[[#This Row],[$_CENTRO_ORIENTE]]-Tabla25[[#This Row],[$_TOTAL]]</f>
        <v>315909.28799999971</v>
      </c>
      <c r="AM175" s="1">
        <v>3</v>
      </c>
      <c r="AO175" s="1">
        <v>3</v>
      </c>
      <c r="AP175" s="1">
        <v>0</v>
      </c>
      <c r="AQ175" s="68">
        <f>+Tabla25[[#This Row],[META_CANDELARIA2]]-Tabla25[[#This Row],[META_CANDELARIA]]</f>
        <v>-0.13649999999999998</v>
      </c>
      <c r="AR175" s="68">
        <f>+Tabla25[[#This Row],[META_CANDELARIA2]]-Tabla25[[#This Row],[META_CANDELARIA]]</f>
        <v>-0.13649999999999998</v>
      </c>
      <c r="AS175" s="68">
        <f>+Tabla25[[#This Row],[META_CANDELARIA2]]-Tabla25[[#This Row],[META_CANDELARIA]]</f>
        <v>-0.13649999999999998</v>
      </c>
    </row>
    <row r="176" spans="1:45" ht="65.25" thickTop="1" thickBot="1">
      <c r="A176" s="19" t="s">
        <v>63</v>
      </c>
      <c r="B176" s="20" t="s">
        <v>244</v>
      </c>
      <c r="C176" s="20" t="s">
        <v>245</v>
      </c>
      <c r="D176" s="21">
        <v>159</v>
      </c>
      <c r="E176" s="20" t="s">
        <v>273</v>
      </c>
      <c r="F176" s="20" t="s">
        <v>247</v>
      </c>
      <c r="G176" s="19" t="s">
        <v>54</v>
      </c>
      <c r="H176" s="19" t="s">
        <v>55</v>
      </c>
      <c r="I176" s="19" t="s">
        <v>74</v>
      </c>
      <c r="J176" s="22">
        <v>4370008</v>
      </c>
      <c r="K176" s="5">
        <v>3</v>
      </c>
      <c r="L176" s="22">
        <f>+Tabla25[[#This Row],[VALOR UNITARIO]]*Tabla25[[#This Row],[META_CENTRO_ORIENTE]]</f>
        <v>13110024</v>
      </c>
      <c r="M176" s="38">
        <v>0</v>
      </c>
      <c r="N176" s="39">
        <v>0</v>
      </c>
      <c r="O176" s="39">
        <v>0</v>
      </c>
      <c r="P176" s="39">
        <v>0</v>
      </c>
      <c r="Q176" s="39">
        <v>0</v>
      </c>
      <c r="R176" s="39">
        <v>0</v>
      </c>
      <c r="S176" s="39">
        <v>3</v>
      </c>
      <c r="T176" s="40">
        <v>0</v>
      </c>
      <c r="U176" s="28">
        <f>+Tabla25[[#This Row],[META_CANDELARIA]]+Tabla25[[#This Row],[META_SANTA_FE]]+Tabla25[[#This Row],[META_MARTIRES]]+Tabla25[[#This Row],[META_SAN_CRISTOBAL]]+Tabla25[[#This Row],[META_RAFAEL_URIBE_URIBE]]+Tabla25[[#This Row],[META_ANTONIO_NARIÑO]]+Tabla25[[#This Row],[META_SUBRED]]+Tabla25[[#This Row],[META_DISTRITO]]</f>
        <v>3</v>
      </c>
      <c r="V176" s="29">
        <f>+Tabla25[[#This Row],[META_CENTRO_ORIENTE]]-Tabla25[[#This Row],[META_TOTAL]]</f>
        <v>0</v>
      </c>
      <c r="W176" s="30">
        <f>+Tabla25[[#This Row],[VALOR UNITARIO]]*Tabla25[[#This Row],[META_CANDELARIA]]</f>
        <v>0</v>
      </c>
      <c r="X176" s="31">
        <f>+Tabla25[[#This Row],[META_SANTA_FE]]*Tabla25[[#This Row],[VALOR UNITARIO]]</f>
        <v>0</v>
      </c>
      <c r="Y176" s="31">
        <f>+Tabla25[[#This Row],[META_MARTIRES]]*Tabla25[[#This Row],[VALOR UNITARIO]]</f>
        <v>0</v>
      </c>
      <c r="Z176" s="31">
        <f>+Tabla25[[#This Row],[META_SAN_CRISTOBAL]]*Tabla25[[#This Row],[VALOR UNITARIO]]</f>
        <v>0</v>
      </c>
      <c r="AA176" s="31">
        <f>+Tabla25[[#This Row],[META_RAFAEL_URIBE_URIBE]]*Tabla25[[#This Row],[VALOR UNITARIO]]</f>
        <v>0</v>
      </c>
      <c r="AB176" s="31">
        <f>+Tabla25[[#This Row],[META_ANTONIO_NARIÑO]]*Tabla25[[#This Row],[VALOR UNITARIO]]</f>
        <v>0</v>
      </c>
      <c r="AC176" s="31">
        <f>+Tabla25[[#This Row],[META_SUBRED]]*Tabla25[[#This Row],[VALOR UNITARIO]]</f>
        <v>13110024</v>
      </c>
      <c r="AD176" s="32">
        <f>+Tabla25[[#This Row],[META_DISTRITO]]*Tabla25[[#This Row],[VALOR UNITARIO]]</f>
        <v>0</v>
      </c>
      <c r="AE176" s="30">
        <f>SUM(Tabla25[[#This Row],[$_CANDELARIA]:[$_DISTRITO]])</f>
        <v>13110024</v>
      </c>
      <c r="AF176" s="32">
        <f>+Tabla25[[#This Row],[$_CENTRO_ORIENTE]]-Tabla25[[#This Row],[$_TOTAL]]</f>
        <v>0</v>
      </c>
      <c r="AM176" s="1">
        <v>3</v>
      </c>
      <c r="AO176" s="1">
        <v>3</v>
      </c>
      <c r="AP176" s="1">
        <v>0</v>
      </c>
      <c r="AQ176" s="68">
        <f>+Tabla25[[#This Row],[META_CANDELARIA2]]-Tabla25[[#This Row],[META_CANDELARIA]]</f>
        <v>0</v>
      </c>
      <c r="AR176" s="68">
        <f>+Tabla25[[#This Row],[META_CANDELARIA2]]-Tabla25[[#This Row],[META_CANDELARIA]]</f>
        <v>0</v>
      </c>
      <c r="AS176" s="68">
        <f>+Tabla25[[#This Row],[META_CANDELARIA2]]-Tabla25[[#This Row],[META_CANDELARIA]]</f>
        <v>0</v>
      </c>
    </row>
    <row r="177" spans="1:45" ht="65.25" thickTop="1" thickBot="1">
      <c r="A177" s="19" t="s">
        <v>63</v>
      </c>
      <c r="B177" s="20" t="s">
        <v>244</v>
      </c>
      <c r="C177" s="20" t="s">
        <v>245</v>
      </c>
      <c r="D177" s="21">
        <v>160</v>
      </c>
      <c r="E177" s="20" t="s">
        <v>274</v>
      </c>
      <c r="F177" s="20" t="s">
        <v>247</v>
      </c>
      <c r="G177" s="19" t="s">
        <v>54</v>
      </c>
      <c r="H177" s="19" t="s">
        <v>55</v>
      </c>
      <c r="I177" s="19" t="s">
        <v>74</v>
      </c>
      <c r="J177" s="22">
        <v>3994272</v>
      </c>
      <c r="K177" s="5">
        <v>3</v>
      </c>
      <c r="L177" s="22">
        <f>+Tabla25[[#This Row],[VALOR UNITARIO]]*Tabla25[[#This Row],[META_CENTRO_ORIENTE]]</f>
        <v>11982816</v>
      </c>
      <c r="M177" s="38">
        <v>0</v>
      </c>
      <c r="N177" s="39">
        <v>0</v>
      </c>
      <c r="O177" s="39">
        <v>0</v>
      </c>
      <c r="P177" s="39">
        <v>0</v>
      </c>
      <c r="Q177" s="39">
        <v>0</v>
      </c>
      <c r="R177" s="39">
        <v>0</v>
      </c>
      <c r="S177" s="39">
        <v>3</v>
      </c>
      <c r="T177" s="40">
        <v>0</v>
      </c>
      <c r="U177" s="28">
        <f>+Tabla25[[#This Row],[META_CANDELARIA]]+Tabla25[[#This Row],[META_SANTA_FE]]+Tabla25[[#This Row],[META_MARTIRES]]+Tabla25[[#This Row],[META_SAN_CRISTOBAL]]+Tabla25[[#This Row],[META_RAFAEL_URIBE_URIBE]]+Tabla25[[#This Row],[META_ANTONIO_NARIÑO]]+Tabla25[[#This Row],[META_SUBRED]]+Tabla25[[#This Row],[META_DISTRITO]]</f>
        <v>3</v>
      </c>
      <c r="V177" s="29">
        <f>+Tabla25[[#This Row],[META_CENTRO_ORIENTE]]-Tabla25[[#This Row],[META_TOTAL]]</f>
        <v>0</v>
      </c>
      <c r="W177" s="30">
        <f>+Tabla25[[#This Row],[VALOR UNITARIO]]*Tabla25[[#This Row],[META_CANDELARIA]]</f>
        <v>0</v>
      </c>
      <c r="X177" s="31">
        <f>+Tabla25[[#This Row],[META_SANTA_FE]]*Tabla25[[#This Row],[VALOR UNITARIO]]</f>
        <v>0</v>
      </c>
      <c r="Y177" s="31">
        <f>+Tabla25[[#This Row],[META_MARTIRES]]*Tabla25[[#This Row],[VALOR UNITARIO]]</f>
        <v>0</v>
      </c>
      <c r="Z177" s="31">
        <f>+Tabla25[[#This Row],[META_SAN_CRISTOBAL]]*Tabla25[[#This Row],[VALOR UNITARIO]]</f>
        <v>0</v>
      </c>
      <c r="AA177" s="31">
        <f>+Tabla25[[#This Row],[META_RAFAEL_URIBE_URIBE]]*Tabla25[[#This Row],[VALOR UNITARIO]]</f>
        <v>0</v>
      </c>
      <c r="AB177" s="31">
        <f>+Tabla25[[#This Row],[META_ANTONIO_NARIÑO]]*Tabla25[[#This Row],[VALOR UNITARIO]]</f>
        <v>0</v>
      </c>
      <c r="AC177" s="31">
        <f>+Tabla25[[#This Row],[META_SUBRED]]*Tabla25[[#This Row],[VALOR UNITARIO]]</f>
        <v>11982816</v>
      </c>
      <c r="AD177" s="32">
        <f>+Tabla25[[#This Row],[META_DISTRITO]]*Tabla25[[#This Row],[VALOR UNITARIO]]</f>
        <v>0</v>
      </c>
      <c r="AE177" s="30">
        <f>SUM(Tabla25[[#This Row],[$_CANDELARIA]:[$_DISTRITO]])</f>
        <v>11982816</v>
      </c>
      <c r="AF177" s="32">
        <f>+Tabla25[[#This Row],[$_CENTRO_ORIENTE]]-Tabla25[[#This Row],[$_TOTAL]]</f>
        <v>0</v>
      </c>
      <c r="AM177" s="1">
        <v>3</v>
      </c>
      <c r="AO177" s="1">
        <v>3</v>
      </c>
      <c r="AP177" s="1">
        <v>0</v>
      </c>
      <c r="AQ177" s="68">
        <f>+Tabla25[[#This Row],[META_CANDELARIA2]]-Tabla25[[#This Row],[META_CANDELARIA]]</f>
        <v>0</v>
      </c>
      <c r="AR177" s="68">
        <f>+Tabla25[[#This Row],[META_CANDELARIA2]]-Tabla25[[#This Row],[META_CANDELARIA]]</f>
        <v>0</v>
      </c>
      <c r="AS177" s="68">
        <f>+Tabla25[[#This Row],[META_CANDELARIA2]]-Tabla25[[#This Row],[META_CANDELARIA]]</f>
        <v>0</v>
      </c>
    </row>
    <row r="178" spans="1:45" ht="52.5" thickTop="1" thickBot="1">
      <c r="A178" s="19" t="s">
        <v>63</v>
      </c>
      <c r="B178" s="20" t="s">
        <v>244</v>
      </c>
      <c r="C178" s="20" t="s">
        <v>248</v>
      </c>
      <c r="D178" s="21">
        <v>161</v>
      </c>
      <c r="E178" s="20" t="s">
        <v>275</v>
      </c>
      <c r="F178" s="20" t="s">
        <v>247</v>
      </c>
      <c r="G178" s="19" t="s">
        <v>54</v>
      </c>
      <c r="H178" s="19" t="s">
        <v>148</v>
      </c>
      <c r="I178" s="19" t="s">
        <v>74</v>
      </c>
      <c r="J178" s="22">
        <v>7347488</v>
      </c>
      <c r="K178" s="5">
        <v>6</v>
      </c>
      <c r="L178" s="22">
        <f>+Tabla25[[#This Row],[VALOR UNITARIO]]*Tabla25[[#This Row],[META_CENTRO_ORIENTE]]</f>
        <v>44084928</v>
      </c>
      <c r="M178" s="41">
        <v>1</v>
      </c>
      <c r="N178" s="42">
        <v>1</v>
      </c>
      <c r="O178" s="42">
        <v>1</v>
      </c>
      <c r="P178" s="42">
        <v>1</v>
      </c>
      <c r="Q178" s="42">
        <v>1</v>
      </c>
      <c r="R178" s="42">
        <v>1</v>
      </c>
      <c r="S178" s="39">
        <v>0</v>
      </c>
      <c r="T178" s="40">
        <v>0</v>
      </c>
      <c r="U178" s="28">
        <f>+Tabla25[[#This Row],[META_CANDELARIA]]+Tabla25[[#This Row],[META_SANTA_FE]]+Tabla25[[#This Row],[META_MARTIRES]]+Tabla25[[#This Row],[META_SAN_CRISTOBAL]]+Tabla25[[#This Row],[META_RAFAEL_URIBE_URIBE]]+Tabla25[[#This Row],[META_ANTONIO_NARIÑO]]+Tabla25[[#This Row],[META_SUBRED]]+Tabla25[[#This Row],[META_DISTRITO]]</f>
        <v>6</v>
      </c>
      <c r="V178" s="29">
        <f>+Tabla25[[#This Row],[META_CENTRO_ORIENTE]]-Tabla25[[#This Row],[META_TOTAL]]</f>
        <v>0</v>
      </c>
      <c r="W178" s="30">
        <f>+Tabla25[[#This Row],[VALOR UNITARIO]]*Tabla25[[#This Row],[META_CANDELARIA]]</f>
        <v>7347488</v>
      </c>
      <c r="X178" s="31">
        <f>+Tabla25[[#This Row],[META_SANTA_FE]]*Tabla25[[#This Row],[VALOR UNITARIO]]</f>
        <v>7347488</v>
      </c>
      <c r="Y178" s="31">
        <f>+Tabla25[[#This Row],[META_MARTIRES]]*Tabla25[[#This Row],[VALOR UNITARIO]]</f>
        <v>7347488</v>
      </c>
      <c r="Z178" s="31">
        <f>+Tabla25[[#This Row],[META_SAN_CRISTOBAL]]*Tabla25[[#This Row],[VALOR UNITARIO]]</f>
        <v>7347488</v>
      </c>
      <c r="AA178" s="31">
        <f>+Tabla25[[#This Row],[META_RAFAEL_URIBE_URIBE]]*Tabla25[[#This Row],[VALOR UNITARIO]]</f>
        <v>7347488</v>
      </c>
      <c r="AB178" s="31">
        <f>+Tabla25[[#This Row],[META_ANTONIO_NARIÑO]]*Tabla25[[#This Row],[VALOR UNITARIO]]</f>
        <v>7347488</v>
      </c>
      <c r="AC178" s="31">
        <f>+Tabla25[[#This Row],[META_SUBRED]]*Tabla25[[#This Row],[VALOR UNITARIO]]</f>
        <v>0</v>
      </c>
      <c r="AD178" s="32">
        <f>+Tabla25[[#This Row],[META_DISTRITO]]*Tabla25[[#This Row],[VALOR UNITARIO]]</f>
        <v>0</v>
      </c>
      <c r="AE178" s="30">
        <f>SUM(Tabla25[[#This Row],[$_CANDELARIA]:[$_DISTRITO]])</f>
        <v>44084928</v>
      </c>
      <c r="AF178" s="32">
        <f>+Tabla25[[#This Row],[$_CENTRO_ORIENTE]]-Tabla25[[#This Row],[$_TOTAL]]</f>
        <v>0</v>
      </c>
      <c r="AG178" s="1">
        <v>1</v>
      </c>
      <c r="AH178" s="1">
        <v>1</v>
      </c>
      <c r="AI178" s="1">
        <v>1</v>
      </c>
      <c r="AJ178" s="1">
        <v>1</v>
      </c>
      <c r="AK178" s="1">
        <v>1</v>
      </c>
      <c r="AL178" s="1">
        <v>1</v>
      </c>
      <c r="AM178" s="1">
        <v>0</v>
      </c>
      <c r="AN178" s="1">
        <v>0</v>
      </c>
      <c r="AO178" s="1">
        <v>6</v>
      </c>
      <c r="AP178" s="1">
        <v>0</v>
      </c>
      <c r="AQ178" s="68">
        <f>+Tabla25[[#This Row],[META_CANDELARIA2]]-Tabla25[[#This Row],[META_CANDELARIA]]</f>
        <v>0</v>
      </c>
      <c r="AR178" s="68">
        <f>+Tabla25[[#This Row],[META_CANDELARIA2]]-Tabla25[[#This Row],[META_CANDELARIA]]</f>
        <v>0</v>
      </c>
      <c r="AS178" s="68">
        <f>+Tabla25[[#This Row],[META_CANDELARIA2]]-Tabla25[[#This Row],[META_CANDELARIA]]</f>
        <v>0</v>
      </c>
    </row>
    <row r="179" spans="1:45" ht="78" thickTop="1" thickBot="1">
      <c r="A179" s="19" t="s">
        <v>63</v>
      </c>
      <c r="B179" s="20" t="s">
        <v>244</v>
      </c>
      <c r="C179" s="20" t="s">
        <v>248</v>
      </c>
      <c r="D179" s="21">
        <v>162</v>
      </c>
      <c r="E179" s="20" t="s">
        <v>276</v>
      </c>
      <c r="F179" s="20" t="s">
        <v>247</v>
      </c>
      <c r="G179" s="19" t="s">
        <v>54</v>
      </c>
      <c r="H179" s="19" t="s">
        <v>148</v>
      </c>
      <c r="I179" s="19" t="s">
        <v>74</v>
      </c>
      <c r="J179" s="22">
        <v>10478800</v>
      </c>
      <c r="K179" s="5">
        <v>6</v>
      </c>
      <c r="L179" s="22">
        <f>+Tabla25[[#This Row],[VALOR UNITARIO]]*Tabla25[[#This Row],[META_CENTRO_ORIENTE]]</f>
        <v>62872800</v>
      </c>
      <c r="M179" s="41">
        <v>1</v>
      </c>
      <c r="N179" s="42">
        <v>1</v>
      </c>
      <c r="O179" s="42">
        <v>1</v>
      </c>
      <c r="P179" s="42">
        <v>1</v>
      </c>
      <c r="Q179" s="42">
        <v>1</v>
      </c>
      <c r="R179" s="42">
        <v>1</v>
      </c>
      <c r="S179" s="39">
        <v>0</v>
      </c>
      <c r="T179" s="40">
        <v>0</v>
      </c>
      <c r="U179" s="28">
        <f>+Tabla25[[#This Row],[META_CANDELARIA]]+Tabla25[[#This Row],[META_SANTA_FE]]+Tabla25[[#This Row],[META_MARTIRES]]+Tabla25[[#This Row],[META_SAN_CRISTOBAL]]+Tabla25[[#This Row],[META_RAFAEL_URIBE_URIBE]]+Tabla25[[#This Row],[META_ANTONIO_NARIÑO]]+Tabla25[[#This Row],[META_SUBRED]]+Tabla25[[#This Row],[META_DISTRITO]]</f>
        <v>6</v>
      </c>
      <c r="V179" s="29">
        <f>+Tabla25[[#This Row],[META_CENTRO_ORIENTE]]-Tabla25[[#This Row],[META_TOTAL]]</f>
        <v>0</v>
      </c>
      <c r="W179" s="30">
        <f>+Tabla25[[#This Row],[VALOR UNITARIO]]*Tabla25[[#This Row],[META_CANDELARIA]]</f>
        <v>10478800</v>
      </c>
      <c r="X179" s="31">
        <f>+Tabla25[[#This Row],[META_SANTA_FE]]*Tabla25[[#This Row],[VALOR UNITARIO]]</f>
        <v>10478800</v>
      </c>
      <c r="Y179" s="31">
        <f>+Tabla25[[#This Row],[META_MARTIRES]]*Tabla25[[#This Row],[VALOR UNITARIO]]</f>
        <v>10478800</v>
      </c>
      <c r="Z179" s="31">
        <f>+Tabla25[[#This Row],[META_SAN_CRISTOBAL]]*Tabla25[[#This Row],[VALOR UNITARIO]]</f>
        <v>10478800</v>
      </c>
      <c r="AA179" s="31">
        <f>+Tabla25[[#This Row],[META_RAFAEL_URIBE_URIBE]]*Tabla25[[#This Row],[VALOR UNITARIO]]</f>
        <v>10478800</v>
      </c>
      <c r="AB179" s="31">
        <f>+Tabla25[[#This Row],[META_ANTONIO_NARIÑO]]*Tabla25[[#This Row],[VALOR UNITARIO]]</f>
        <v>10478800</v>
      </c>
      <c r="AC179" s="31">
        <f>+Tabla25[[#This Row],[META_SUBRED]]*Tabla25[[#This Row],[VALOR UNITARIO]]</f>
        <v>0</v>
      </c>
      <c r="AD179" s="32">
        <f>+Tabla25[[#This Row],[META_DISTRITO]]*Tabla25[[#This Row],[VALOR UNITARIO]]</f>
        <v>0</v>
      </c>
      <c r="AE179" s="30">
        <f>SUM(Tabla25[[#This Row],[$_CANDELARIA]:[$_DISTRITO]])</f>
        <v>62872800</v>
      </c>
      <c r="AF179" s="32">
        <f>+Tabla25[[#This Row],[$_CENTRO_ORIENTE]]-Tabla25[[#This Row],[$_TOTAL]]</f>
        <v>0</v>
      </c>
      <c r="AG179" s="1">
        <v>0</v>
      </c>
      <c r="AH179" s="1">
        <v>0.8</v>
      </c>
      <c r="AI179" s="1">
        <v>0.8</v>
      </c>
      <c r="AJ179" s="1">
        <v>1.4</v>
      </c>
      <c r="AK179" s="1">
        <v>1.5</v>
      </c>
      <c r="AL179" s="1">
        <v>1.5</v>
      </c>
      <c r="AM179" s="1">
        <v>0</v>
      </c>
      <c r="AN179" s="1">
        <v>0</v>
      </c>
      <c r="AO179" s="1">
        <v>6</v>
      </c>
      <c r="AP179" s="1">
        <v>0</v>
      </c>
      <c r="AQ179" s="68">
        <f>+Tabla25[[#This Row],[META_CANDELARIA2]]-Tabla25[[#This Row],[META_CANDELARIA]]</f>
        <v>-1</v>
      </c>
      <c r="AR179" s="68">
        <f>+Tabla25[[#This Row],[META_CANDELARIA2]]-Tabla25[[#This Row],[META_CANDELARIA]]</f>
        <v>-1</v>
      </c>
      <c r="AS179" s="68">
        <f>+Tabla25[[#This Row],[META_CANDELARIA2]]-Tabla25[[#This Row],[META_CANDELARIA]]</f>
        <v>-1</v>
      </c>
    </row>
    <row r="180" spans="1:45" ht="78" thickTop="1" thickBot="1">
      <c r="A180" s="19" t="s">
        <v>63</v>
      </c>
      <c r="B180" s="20" t="s">
        <v>244</v>
      </c>
      <c r="C180" s="20" t="s">
        <v>248</v>
      </c>
      <c r="D180" s="21">
        <v>163</v>
      </c>
      <c r="E180" s="20" t="s">
        <v>277</v>
      </c>
      <c r="F180" s="20" t="s">
        <v>247</v>
      </c>
      <c r="G180" s="19" t="s">
        <v>54</v>
      </c>
      <c r="H180" s="19" t="s">
        <v>148</v>
      </c>
      <c r="I180" s="19" t="s">
        <v>74</v>
      </c>
      <c r="J180" s="22">
        <v>3994272</v>
      </c>
      <c r="K180" s="5">
        <v>3</v>
      </c>
      <c r="L180" s="22">
        <f>+Tabla25[[#This Row],[VALOR UNITARIO]]*Tabla25[[#This Row],[META_CENTRO_ORIENTE]]</f>
        <v>11982816</v>
      </c>
      <c r="M180" s="41">
        <v>0</v>
      </c>
      <c r="N180" s="42">
        <v>0</v>
      </c>
      <c r="O180" s="42">
        <v>0</v>
      </c>
      <c r="P180" s="42">
        <v>3</v>
      </c>
      <c r="Q180" s="42">
        <v>0</v>
      </c>
      <c r="R180" s="42">
        <v>0</v>
      </c>
      <c r="S180" s="39">
        <v>0</v>
      </c>
      <c r="T180" s="40">
        <v>0</v>
      </c>
      <c r="U180" s="28">
        <f>+Tabla25[[#This Row],[META_CANDELARIA]]+Tabla25[[#This Row],[META_SANTA_FE]]+Tabla25[[#This Row],[META_MARTIRES]]+Tabla25[[#This Row],[META_SAN_CRISTOBAL]]+Tabla25[[#This Row],[META_RAFAEL_URIBE_URIBE]]+Tabla25[[#This Row],[META_ANTONIO_NARIÑO]]+Tabla25[[#This Row],[META_SUBRED]]+Tabla25[[#This Row],[META_DISTRITO]]</f>
        <v>3</v>
      </c>
      <c r="V180" s="29">
        <f>+Tabla25[[#This Row],[META_CENTRO_ORIENTE]]-Tabla25[[#This Row],[META_TOTAL]]</f>
        <v>0</v>
      </c>
      <c r="W180" s="30">
        <f>+Tabla25[[#This Row],[VALOR UNITARIO]]*Tabla25[[#This Row],[META_CANDELARIA]]</f>
        <v>0</v>
      </c>
      <c r="X180" s="31">
        <f>+Tabla25[[#This Row],[META_SANTA_FE]]*Tabla25[[#This Row],[VALOR UNITARIO]]</f>
        <v>0</v>
      </c>
      <c r="Y180" s="31">
        <f>+Tabla25[[#This Row],[META_MARTIRES]]*Tabla25[[#This Row],[VALOR UNITARIO]]</f>
        <v>0</v>
      </c>
      <c r="Z180" s="31">
        <f>+Tabla25[[#This Row],[META_SAN_CRISTOBAL]]*Tabla25[[#This Row],[VALOR UNITARIO]]</f>
        <v>11982816</v>
      </c>
      <c r="AA180" s="31">
        <f>+Tabla25[[#This Row],[META_RAFAEL_URIBE_URIBE]]*Tabla25[[#This Row],[VALOR UNITARIO]]</f>
        <v>0</v>
      </c>
      <c r="AB180" s="31">
        <f>+Tabla25[[#This Row],[META_ANTONIO_NARIÑO]]*Tabla25[[#This Row],[VALOR UNITARIO]]</f>
        <v>0</v>
      </c>
      <c r="AC180" s="31">
        <f>+Tabla25[[#This Row],[META_SUBRED]]*Tabla25[[#This Row],[VALOR UNITARIO]]</f>
        <v>0</v>
      </c>
      <c r="AD180" s="32">
        <f>+Tabla25[[#This Row],[META_DISTRITO]]*Tabla25[[#This Row],[VALOR UNITARIO]]</f>
        <v>0</v>
      </c>
      <c r="AE180" s="30">
        <f>SUM(Tabla25[[#This Row],[$_CANDELARIA]:[$_DISTRITO]])</f>
        <v>11982816</v>
      </c>
      <c r="AF180" s="32">
        <f>+Tabla25[[#This Row],[$_CENTRO_ORIENTE]]-Tabla25[[#This Row],[$_TOTAL]]</f>
        <v>0</v>
      </c>
      <c r="AG180" s="1">
        <v>0</v>
      </c>
      <c r="AH180" s="1">
        <v>0.2</v>
      </c>
      <c r="AI180" s="1">
        <v>0.25</v>
      </c>
      <c r="AJ180" s="1">
        <v>1.5</v>
      </c>
      <c r="AK180" s="1">
        <v>0.5</v>
      </c>
      <c r="AL180" s="1">
        <v>0.5</v>
      </c>
      <c r="AM180" s="1">
        <v>0</v>
      </c>
      <c r="AN180" s="1">
        <v>0</v>
      </c>
      <c r="AO180" s="1">
        <v>2.95</v>
      </c>
      <c r="AP180" s="1">
        <v>4.9999999999999822E-2</v>
      </c>
      <c r="AQ180" s="68">
        <f>+Tabla25[[#This Row],[META_CANDELARIA2]]-Tabla25[[#This Row],[META_CANDELARIA]]</f>
        <v>0</v>
      </c>
      <c r="AR180" s="68">
        <f>+Tabla25[[#This Row],[META_CANDELARIA2]]-Tabla25[[#This Row],[META_CANDELARIA]]</f>
        <v>0</v>
      </c>
      <c r="AS180" s="68">
        <f>+Tabla25[[#This Row],[META_CANDELARIA2]]-Tabla25[[#This Row],[META_CANDELARIA]]</f>
        <v>0</v>
      </c>
    </row>
    <row r="181" spans="1:45" ht="65.25" thickTop="1" thickBot="1">
      <c r="A181" s="19" t="s">
        <v>63</v>
      </c>
      <c r="B181" s="20" t="s">
        <v>244</v>
      </c>
      <c r="C181" s="20" t="s">
        <v>248</v>
      </c>
      <c r="D181" s="21">
        <v>164</v>
      </c>
      <c r="E181" s="20" t="s">
        <v>278</v>
      </c>
      <c r="F181" s="20" t="s">
        <v>247</v>
      </c>
      <c r="G181" s="19" t="s">
        <v>54</v>
      </c>
      <c r="H181" s="19" t="s">
        <v>148</v>
      </c>
      <c r="I181" s="19" t="s">
        <v>56</v>
      </c>
      <c r="J181" s="22">
        <v>6484528</v>
      </c>
      <c r="K181" s="5">
        <v>12</v>
      </c>
      <c r="L181" s="22">
        <f>+Tabla25[[#This Row],[VALOR UNITARIO]]*Tabla25[[#This Row],[META_CENTRO_ORIENTE]]</f>
        <v>77814336</v>
      </c>
      <c r="M181" s="41">
        <v>2</v>
      </c>
      <c r="N181" s="42">
        <v>2</v>
      </c>
      <c r="O181" s="42">
        <v>2</v>
      </c>
      <c r="P181" s="42">
        <v>2</v>
      </c>
      <c r="Q181" s="42">
        <v>2</v>
      </c>
      <c r="R181" s="42">
        <v>2</v>
      </c>
      <c r="S181" s="39">
        <v>0</v>
      </c>
      <c r="T181" s="40">
        <v>0</v>
      </c>
      <c r="U181" s="28">
        <f>+Tabla25[[#This Row],[META_CANDELARIA]]+Tabla25[[#This Row],[META_SANTA_FE]]+Tabla25[[#This Row],[META_MARTIRES]]+Tabla25[[#This Row],[META_SAN_CRISTOBAL]]+Tabla25[[#This Row],[META_RAFAEL_URIBE_URIBE]]+Tabla25[[#This Row],[META_ANTONIO_NARIÑO]]+Tabla25[[#This Row],[META_SUBRED]]+Tabla25[[#This Row],[META_DISTRITO]]</f>
        <v>12</v>
      </c>
      <c r="V181" s="29">
        <f>+Tabla25[[#This Row],[META_CENTRO_ORIENTE]]-Tabla25[[#This Row],[META_TOTAL]]</f>
        <v>0</v>
      </c>
      <c r="W181" s="30">
        <f>+Tabla25[[#This Row],[VALOR UNITARIO]]*Tabla25[[#This Row],[META_CANDELARIA]]</f>
        <v>12969056</v>
      </c>
      <c r="X181" s="31">
        <f>+Tabla25[[#This Row],[META_SANTA_FE]]*Tabla25[[#This Row],[VALOR UNITARIO]]</f>
        <v>12969056</v>
      </c>
      <c r="Y181" s="31">
        <f>+Tabla25[[#This Row],[META_MARTIRES]]*Tabla25[[#This Row],[VALOR UNITARIO]]</f>
        <v>12969056</v>
      </c>
      <c r="Z181" s="31">
        <f>+Tabla25[[#This Row],[META_SAN_CRISTOBAL]]*Tabla25[[#This Row],[VALOR UNITARIO]]</f>
        <v>12969056</v>
      </c>
      <c r="AA181" s="31">
        <f>+Tabla25[[#This Row],[META_RAFAEL_URIBE_URIBE]]*Tabla25[[#This Row],[VALOR UNITARIO]]</f>
        <v>12969056</v>
      </c>
      <c r="AB181" s="31">
        <f>+Tabla25[[#This Row],[META_ANTONIO_NARIÑO]]*Tabla25[[#This Row],[VALOR UNITARIO]]</f>
        <v>12969056</v>
      </c>
      <c r="AC181" s="31">
        <f>+Tabla25[[#This Row],[META_SUBRED]]*Tabla25[[#This Row],[VALOR UNITARIO]]</f>
        <v>0</v>
      </c>
      <c r="AD181" s="32">
        <f>+Tabla25[[#This Row],[META_DISTRITO]]*Tabla25[[#This Row],[VALOR UNITARIO]]</f>
        <v>0</v>
      </c>
      <c r="AE181" s="30">
        <f>SUM(Tabla25[[#This Row],[$_CANDELARIA]:[$_DISTRITO]])</f>
        <v>77814336</v>
      </c>
      <c r="AF181" s="32">
        <f>+Tabla25[[#This Row],[$_CENTRO_ORIENTE]]-Tabla25[[#This Row],[$_TOTAL]]</f>
        <v>0</v>
      </c>
      <c r="AG181" s="1">
        <v>1</v>
      </c>
      <c r="AH181" s="1">
        <v>2</v>
      </c>
      <c r="AI181" s="1">
        <v>2</v>
      </c>
      <c r="AJ181" s="1">
        <v>3</v>
      </c>
      <c r="AK181" s="1">
        <v>3</v>
      </c>
      <c r="AL181" s="1">
        <v>1</v>
      </c>
      <c r="AM181" s="1">
        <v>0</v>
      </c>
      <c r="AN181" s="1">
        <v>0</v>
      </c>
      <c r="AO181" s="1">
        <v>12</v>
      </c>
      <c r="AP181" s="1">
        <v>0</v>
      </c>
      <c r="AQ181" s="68">
        <f>+Tabla25[[#This Row],[META_CANDELARIA2]]-Tabla25[[#This Row],[META_CANDELARIA]]</f>
        <v>-1</v>
      </c>
      <c r="AR181" s="68">
        <f>+Tabla25[[#This Row],[META_CANDELARIA2]]-Tabla25[[#This Row],[META_CANDELARIA]]</f>
        <v>-1</v>
      </c>
      <c r="AS181" s="68">
        <f>+Tabla25[[#This Row],[META_CANDELARIA2]]-Tabla25[[#This Row],[META_CANDELARIA]]</f>
        <v>-1</v>
      </c>
    </row>
    <row r="182" spans="1:45" ht="52.5" thickTop="1" thickBot="1">
      <c r="A182" s="19" t="s">
        <v>63</v>
      </c>
      <c r="B182" s="20" t="s">
        <v>244</v>
      </c>
      <c r="C182" s="20" t="s">
        <v>248</v>
      </c>
      <c r="D182" s="21">
        <v>165</v>
      </c>
      <c r="E182" s="20" t="s">
        <v>279</v>
      </c>
      <c r="F182" s="20" t="s">
        <v>247</v>
      </c>
      <c r="G182" s="19" t="s">
        <v>54</v>
      </c>
      <c r="H182" s="19" t="s">
        <v>148</v>
      </c>
      <c r="I182" s="19" t="s">
        <v>56</v>
      </c>
      <c r="J182" s="22">
        <v>3994272</v>
      </c>
      <c r="K182" s="5">
        <v>162</v>
      </c>
      <c r="L182" s="22">
        <f>+Tabla25[[#This Row],[VALOR UNITARIO]]*Tabla25[[#This Row],[META_CENTRO_ORIENTE]]</f>
        <v>647072064</v>
      </c>
      <c r="M182" s="41">
        <f>+Tabla25[[#This Row],[META_CENTRO_ORIENTE]]*4.55/100</f>
        <v>7.3710000000000004</v>
      </c>
      <c r="N182" s="42">
        <f>+Tabla25[[#This Row],[META_CENTRO_ORIENTE]]*22.8/100</f>
        <v>36.936</v>
      </c>
      <c r="O182" s="42">
        <f>+Tabla25[[#This Row],[META_CENTRO_ORIENTE]]*8.3/100</f>
        <v>13.446000000000002</v>
      </c>
      <c r="P182" s="42">
        <f>+Tabla25[[#This Row],[META_CENTRO_ORIENTE]]*22.73/100</f>
        <v>36.822600000000001</v>
      </c>
      <c r="Q182" s="42">
        <f>+Tabla25[[#This Row],[META_CENTRO_ORIENTE]]*22.64/100</f>
        <v>36.6768</v>
      </c>
      <c r="R182" s="42">
        <f>+Tabla25[[#This Row],[META_CENTRO_ORIENTE]]*0.14</f>
        <v>22.680000000000003</v>
      </c>
      <c r="S182" s="39">
        <v>0</v>
      </c>
      <c r="T182" s="40">
        <v>0</v>
      </c>
      <c r="U182" s="28">
        <f>+Tabla25[[#This Row],[META_CANDELARIA]]+Tabla25[[#This Row],[META_SANTA_FE]]+Tabla25[[#This Row],[META_MARTIRES]]+Tabla25[[#This Row],[META_SAN_CRISTOBAL]]+Tabla25[[#This Row],[META_RAFAEL_URIBE_URIBE]]+Tabla25[[#This Row],[META_ANTONIO_NARIÑO]]+Tabla25[[#This Row],[META_SUBRED]]+Tabla25[[#This Row],[META_DISTRITO]]</f>
        <v>153.93240000000003</v>
      </c>
      <c r="V182" s="29">
        <f>+Tabla25[[#This Row],[META_CENTRO_ORIENTE]]-Tabla25[[#This Row],[META_TOTAL]]</f>
        <v>8.0675999999999704</v>
      </c>
      <c r="W182" s="30">
        <f>+Tabla25[[#This Row],[VALOR UNITARIO]]*Tabla25[[#This Row],[META_CANDELARIA]]</f>
        <v>29441778.912</v>
      </c>
      <c r="X182" s="31">
        <f>+Tabla25[[#This Row],[META_SANTA_FE]]*Tabla25[[#This Row],[VALOR UNITARIO]]</f>
        <v>147532430.59200001</v>
      </c>
      <c r="Y182" s="31">
        <f>+Tabla25[[#This Row],[META_MARTIRES]]*Tabla25[[#This Row],[VALOR UNITARIO]]</f>
        <v>53706981.312000006</v>
      </c>
      <c r="Z182" s="31">
        <f>+Tabla25[[#This Row],[META_SAN_CRISTOBAL]]*Tabla25[[#This Row],[VALOR UNITARIO]]</f>
        <v>147079480.14720002</v>
      </c>
      <c r="AA182" s="31">
        <f>+Tabla25[[#This Row],[META_RAFAEL_URIBE_URIBE]]*Tabla25[[#This Row],[VALOR UNITARIO]]</f>
        <v>146497115.28960001</v>
      </c>
      <c r="AB182" s="31">
        <f>+Tabla25[[#This Row],[META_ANTONIO_NARIÑO]]*Tabla25[[#This Row],[VALOR UNITARIO]]</f>
        <v>90590088.960000008</v>
      </c>
      <c r="AC182" s="31">
        <f>+Tabla25[[#This Row],[META_SUBRED]]*Tabla25[[#This Row],[VALOR UNITARIO]]</f>
        <v>0</v>
      </c>
      <c r="AD182" s="32">
        <f>+Tabla25[[#This Row],[META_DISTRITO]]*Tabla25[[#This Row],[VALOR UNITARIO]]</f>
        <v>0</v>
      </c>
      <c r="AE182" s="30">
        <f>SUM(Tabla25[[#This Row],[$_CANDELARIA]:[$_DISTRITO]])</f>
        <v>614847875.21280003</v>
      </c>
      <c r="AF182" s="32">
        <f>+Tabla25[[#This Row],[$_CENTRO_ORIENTE]]-Tabla25[[#This Row],[$_TOTAL]]</f>
        <v>32224188.787199974</v>
      </c>
      <c r="AG182" s="1">
        <v>12</v>
      </c>
      <c r="AH182" s="1">
        <v>24</v>
      </c>
      <c r="AI182" s="1">
        <v>36</v>
      </c>
      <c r="AJ182" s="1">
        <v>36</v>
      </c>
      <c r="AK182" s="1">
        <v>36</v>
      </c>
      <c r="AL182" s="1">
        <v>18</v>
      </c>
      <c r="AM182" s="1">
        <v>0</v>
      </c>
      <c r="AN182" s="1">
        <v>0</v>
      </c>
      <c r="AO182" s="1">
        <v>162</v>
      </c>
      <c r="AP182" s="1">
        <v>0</v>
      </c>
      <c r="AQ182" s="68">
        <f>+Tabla25[[#This Row],[META_CANDELARIA2]]-Tabla25[[#This Row],[META_CANDELARIA]]</f>
        <v>4.6289999999999996</v>
      </c>
      <c r="AR182" s="68">
        <f>+Tabla25[[#This Row],[META_CANDELARIA2]]-Tabla25[[#This Row],[META_CANDELARIA]]</f>
        <v>4.6289999999999996</v>
      </c>
      <c r="AS182" s="68">
        <f>+Tabla25[[#This Row],[META_CANDELARIA2]]-Tabla25[[#This Row],[META_CANDELARIA]]</f>
        <v>4.6289999999999996</v>
      </c>
    </row>
    <row r="183" spans="1:45" ht="65.25" thickTop="1" thickBot="1">
      <c r="A183" s="19" t="s">
        <v>63</v>
      </c>
      <c r="B183" s="20" t="s">
        <v>244</v>
      </c>
      <c r="C183" s="20" t="s">
        <v>248</v>
      </c>
      <c r="D183" s="21">
        <v>166</v>
      </c>
      <c r="E183" s="20" t="s">
        <v>280</v>
      </c>
      <c r="F183" s="20" t="s">
        <v>247</v>
      </c>
      <c r="G183" s="19" t="s">
        <v>54</v>
      </c>
      <c r="H183" s="19" t="s">
        <v>148</v>
      </c>
      <c r="I183" s="19" t="s">
        <v>56</v>
      </c>
      <c r="J183" s="22">
        <v>2983376</v>
      </c>
      <c r="K183" s="5">
        <v>33</v>
      </c>
      <c r="L183" s="22">
        <f>+Tabla25[[#This Row],[VALOR UNITARIO]]*Tabla25[[#This Row],[META_CENTRO_ORIENTE]]</f>
        <v>98451408</v>
      </c>
      <c r="M183" s="41">
        <f>+Tabla25[[#This Row],[META_CENTRO_ORIENTE]]*4.55/100</f>
        <v>1.5015000000000001</v>
      </c>
      <c r="N183" s="42">
        <f>+Tabla25[[#This Row],[META_CENTRO_ORIENTE]]*22.8/100</f>
        <v>7.524</v>
      </c>
      <c r="O183" s="42">
        <f>+Tabla25[[#This Row],[META_CENTRO_ORIENTE]]*8.3/100</f>
        <v>2.7390000000000003</v>
      </c>
      <c r="P183" s="42">
        <f>+Tabla25[[#This Row],[META_CENTRO_ORIENTE]]*22.73/100</f>
        <v>7.5009000000000006</v>
      </c>
      <c r="Q183" s="42">
        <f>+Tabla25[[#This Row],[META_CENTRO_ORIENTE]]*22.64/100</f>
        <v>7.4711999999999996</v>
      </c>
      <c r="R183" s="42">
        <f>+Tabla25[[#This Row],[META_CENTRO_ORIENTE]]*0.14</f>
        <v>4.62</v>
      </c>
      <c r="S183" s="39">
        <v>0</v>
      </c>
      <c r="T183" s="40">
        <v>0</v>
      </c>
      <c r="U183" s="28">
        <f>+Tabla25[[#This Row],[META_CANDELARIA]]+Tabla25[[#This Row],[META_SANTA_FE]]+Tabla25[[#This Row],[META_MARTIRES]]+Tabla25[[#This Row],[META_SAN_CRISTOBAL]]+Tabla25[[#This Row],[META_RAFAEL_URIBE_URIBE]]+Tabla25[[#This Row],[META_ANTONIO_NARIÑO]]+Tabla25[[#This Row],[META_SUBRED]]+Tabla25[[#This Row],[META_DISTRITO]]</f>
        <v>31.356600000000004</v>
      </c>
      <c r="V183" s="29">
        <f>+Tabla25[[#This Row],[META_CENTRO_ORIENTE]]-Tabla25[[#This Row],[META_TOTAL]]</f>
        <v>1.6433999999999962</v>
      </c>
      <c r="W183" s="30">
        <f>+Tabla25[[#This Row],[VALOR UNITARIO]]*Tabla25[[#This Row],[META_CANDELARIA]]</f>
        <v>4479539.0640000002</v>
      </c>
      <c r="X183" s="31">
        <f>+Tabla25[[#This Row],[META_SANTA_FE]]*Tabla25[[#This Row],[VALOR UNITARIO]]</f>
        <v>22446921.024</v>
      </c>
      <c r="Y183" s="31">
        <f>+Tabla25[[#This Row],[META_MARTIRES]]*Tabla25[[#This Row],[VALOR UNITARIO]]</f>
        <v>8171466.864000001</v>
      </c>
      <c r="Z183" s="31">
        <f>+Tabla25[[#This Row],[META_SAN_CRISTOBAL]]*Tabla25[[#This Row],[VALOR UNITARIO]]</f>
        <v>22378005.038400002</v>
      </c>
      <c r="AA183" s="31">
        <f>+Tabla25[[#This Row],[META_RAFAEL_URIBE_URIBE]]*Tabla25[[#This Row],[VALOR UNITARIO]]</f>
        <v>22289398.771199998</v>
      </c>
      <c r="AB183" s="31">
        <f>+Tabla25[[#This Row],[META_ANTONIO_NARIÑO]]*Tabla25[[#This Row],[VALOR UNITARIO]]</f>
        <v>13783197.120000001</v>
      </c>
      <c r="AC183" s="31">
        <f>+Tabla25[[#This Row],[META_SUBRED]]*Tabla25[[#This Row],[VALOR UNITARIO]]</f>
        <v>0</v>
      </c>
      <c r="AD183" s="32">
        <f>+Tabla25[[#This Row],[META_DISTRITO]]*Tabla25[[#This Row],[VALOR UNITARIO]]</f>
        <v>0</v>
      </c>
      <c r="AE183" s="30">
        <f>SUM(Tabla25[[#This Row],[$_CANDELARIA]:[$_DISTRITO]])</f>
        <v>93548527.881600007</v>
      </c>
      <c r="AF183" s="32">
        <f>+Tabla25[[#This Row],[$_CENTRO_ORIENTE]]-Tabla25[[#This Row],[$_TOTAL]]</f>
        <v>4902880.1183999926</v>
      </c>
      <c r="AG183" s="1">
        <v>1</v>
      </c>
      <c r="AH183" s="1">
        <v>6</v>
      </c>
      <c r="AI183" s="1">
        <v>7</v>
      </c>
      <c r="AJ183" s="1">
        <v>9</v>
      </c>
      <c r="AK183" s="1">
        <v>9</v>
      </c>
      <c r="AL183" s="1">
        <v>1</v>
      </c>
      <c r="AM183" s="1">
        <v>0</v>
      </c>
      <c r="AN183" s="1">
        <v>0</v>
      </c>
      <c r="AO183" s="1">
        <v>33</v>
      </c>
      <c r="AP183" s="1">
        <v>0</v>
      </c>
      <c r="AQ183" s="68">
        <f>+Tabla25[[#This Row],[META_CANDELARIA2]]-Tabla25[[#This Row],[META_CANDELARIA]]</f>
        <v>-0.50150000000000006</v>
      </c>
      <c r="AR183" s="68">
        <f>+Tabla25[[#This Row],[META_CANDELARIA2]]-Tabla25[[#This Row],[META_CANDELARIA]]</f>
        <v>-0.50150000000000006</v>
      </c>
      <c r="AS183" s="68">
        <f>+Tabla25[[#This Row],[META_CANDELARIA2]]-Tabla25[[#This Row],[META_CANDELARIA]]</f>
        <v>-0.50150000000000006</v>
      </c>
    </row>
    <row r="184" spans="1:45" ht="78" thickTop="1" thickBot="1">
      <c r="A184" s="19" t="s">
        <v>63</v>
      </c>
      <c r="B184" s="20" t="s">
        <v>244</v>
      </c>
      <c r="C184" s="20" t="s">
        <v>248</v>
      </c>
      <c r="D184" s="21">
        <v>167</v>
      </c>
      <c r="E184" s="20" t="s">
        <v>281</v>
      </c>
      <c r="F184" s="20" t="s">
        <v>247</v>
      </c>
      <c r="G184" s="19" t="s">
        <v>54</v>
      </c>
      <c r="H184" s="19" t="s">
        <v>148</v>
      </c>
      <c r="I184" s="19" t="s">
        <v>56</v>
      </c>
      <c r="J184" s="22">
        <v>6484528</v>
      </c>
      <c r="K184" s="5">
        <v>6</v>
      </c>
      <c r="L184" s="22">
        <f>+Tabla25[[#This Row],[VALOR UNITARIO]]*Tabla25[[#This Row],[META_CENTRO_ORIENTE]]</f>
        <v>38907168</v>
      </c>
      <c r="M184" s="41">
        <v>1</v>
      </c>
      <c r="N184" s="42">
        <v>1</v>
      </c>
      <c r="O184" s="42">
        <v>1</v>
      </c>
      <c r="P184" s="42">
        <v>1</v>
      </c>
      <c r="Q184" s="42">
        <v>1</v>
      </c>
      <c r="R184" s="42">
        <v>1</v>
      </c>
      <c r="S184" s="39">
        <v>0</v>
      </c>
      <c r="T184" s="40">
        <v>0</v>
      </c>
      <c r="U184" s="28">
        <f>+Tabla25[[#This Row],[META_CANDELARIA]]+Tabla25[[#This Row],[META_SANTA_FE]]+Tabla25[[#This Row],[META_MARTIRES]]+Tabla25[[#This Row],[META_SAN_CRISTOBAL]]+Tabla25[[#This Row],[META_RAFAEL_URIBE_URIBE]]+Tabla25[[#This Row],[META_ANTONIO_NARIÑO]]+Tabla25[[#This Row],[META_SUBRED]]+Tabla25[[#This Row],[META_DISTRITO]]</f>
        <v>6</v>
      </c>
      <c r="V184" s="29">
        <f>+Tabla25[[#This Row],[META_CENTRO_ORIENTE]]-Tabla25[[#This Row],[META_TOTAL]]</f>
        <v>0</v>
      </c>
      <c r="W184" s="30">
        <f>+Tabla25[[#This Row],[VALOR UNITARIO]]*Tabla25[[#This Row],[META_CANDELARIA]]</f>
        <v>6484528</v>
      </c>
      <c r="X184" s="31">
        <f>+Tabla25[[#This Row],[META_SANTA_FE]]*Tabla25[[#This Row],[VALOR UNITARIO]]</f>
        <v>6484528</v>
      </c>
      <c r="Y184" s="31">
        <f>+Tabla25[[#This Row],[META_MARTIRES]]*Tabla25[[#This Row],[VALOR UNITARIO]]</f>
        <v>6484528</v>
      </c>
      <c r="Z184" s="31">
        <f>+Tabla25[[#This Row],[META_SAN_CRISTOBAL]]*Tabla25[[#This Row],[VALOR UNITARIO]]</f>
        <v>6484528</v>
      </c>
      <c r="AA184" s="31">
        <f>+Tabla25[[#This Row],[META_RAFAEL_URIBE_URIBE]]*Tabla25[[#This Row],[VALOR UNITARIO]]</f>
        <v>6484528</v>
      </c>
      <c r="AB184" s="31">
        <f>+Tabla25[[#This Row],[META_ANTONIO_NARIÑO]]*Tabla25[[#This Row],[VALOR UNITARIO]]</f>
        <v>6484528</v>
      </c>
      <c r="AC184" s="31">
        <f>+Tabla25[[#This Row],[META_SUBRED]]*Tabla25[[#This Row],[VALOR UNITARIO]]</f>
        <v>0</v>
      </c>
      <c r="AD184" s="32">
        <f>+Tabla25[[#This Row],[META_DISTRITO]]*Tabla25[[#This Row],[VALOR UNITARIO]]</f>
        <v>0</v>
      </c>
      <c r="AE184" s="30">
        <f>SUM(Tabla25[[#This Row],[$_CANDELARIA]:[$_DISTRITO]])</f>
        <v>38907168</v>
      </c>
      <c r="AF184" s="32">
        <f>+Tabla25[[#This Row],[$_CENTRO_ORIENTE]]-Tabla25[[#This Row],[$_TOTAL]]</f>
        <v>0</v>
      </c>
      <c r="AG184" s="1">
        <v>0.5</v>
      </c>
      <c r="AH184" s="1">
        <v>1</v>
      </c>
      <c r="AI184" s="1">
        <v>1</v>
      </c>
      <c r="AJ184" s="1">
        <v>1.5</v>
      </c>
      <c r="AK184" s="1">
        <v>1.5</v>
      </c>
      <c r="AL184" s="1">
        <v>0.5</v>
      </c>
      <c r="AM184" s="1">
        <v>0</v>
      </c>
      <c r="AN184" s="1">
        <v>0</v>
      </c>
      <c r="AO184" s="1">
        <v>6</v>
      </c>
      <c r="AP184" s="1">
        <v>0</v>
      </c>
      <c r="AQ184" s="68">
        <f>+Tabla25[[#This Row],[META_CANDELARIA2]]-Tabla25[[#This Row],[META_CANDELARIA]]</f>
        <v>-0.5</v>
      </c>
      <c r="AR184" s="68">
        <f>+Tabla25[[#This Row],[META_CANDELARIA2]]-Tabla25[[#This Row],[META_CANDELARIA]]</f>
        <v>-0.5</v>
      </c>
      <c r="AS184" s="68">
        <f>+Tabla25[[#This Row],[META_CANDELARIA2]]-Tabla25[[#This Row],[META_CANDELARIA]]</f>
        <v>-0.5</v>
      </c>
    </row>
    <row r="185" spans="1:45" ht="65.25" thickTop="1" thickBot="1">
      <c r="A185" s="19" t="s">
        <v>63</v>
      </c>
      <c r="B185" s="20" t="s">
        <v>244</v>
      </c>
      <c r="C185" s="20" t="s">
        <v>248</v>
      </c>
      <c r="D185" s="21">
        <v>168</v>
      </c>
      <c r="E185" s="20" t="s">
        <v>282</v>
      </c>
      <c r="F185" s="20" t="s">
        <v>247</v>
      </c>
      <c r="G185" s="19" t="s">
        <v>54</v>
      </c>
      <c r="H185" s="19" t="s">
        <v>148</v>
      </c>
      <c r="I185" s="19" t="s">
        <v>56</v>
      </c>
      <c r="J185" s="22">
        <v>3994272</v>
      </c>
      <c r="K185" s="5">
        <v>24</v>
      </c>
      <c r="L185" s="22">
        <f>+Tabla25[[#This Row],[VALOR UNITARIO]]*Tabla25[[#This Row],[META_CENTRO_ORIENTE]]</f>
        <v>95862528</v>
      </c>
      <c r="M185" s="41">
        <v>4</v>
      </c>
      <c r="N185" s="42">
        <v>4</v>
      </c>
      <c r="O185" s="42">
        <v>4</v>
      </c>
      <c r="P185" s="42">
        <v>4</v>
      </c>
      <c r="Q185" s="42">
        <v>4</v>
      </c>
      <c r="R185" s="42">
        <v>4</v>
      </c>
      <c r="S185" s="39">
        <v>0</v>
      </c>
      <c r="T185" s="40">
        <v>0</v>
      </c>
      <c r="U185" s="28">
        <f>+Tabla25[[#This Row],[META_CANDELARIA]]+Tabla25[[#This Row],[META_SANTA_FE]]+Tabla25[[#This Row],[META_MARTIRES]]+Tabla25[[#This Row],[META_SAN_CRISTOBAL]]+Tabla25[[#This Row],[META_RAFAEL_URIBE_URIBE]]+Tabla25[[#This Row],[META_ANTONIO_NARIÑO]]+Tabla25[[#This Row],[META_SUBRED]]+Tabla25[[#This Row],[META_DISTRITO]]</f>
        <v>24</v>
      </c>
      <c r="V185" s="29">
        <f>+Tabla25[[#This Row],[META_CENTRO_ORIENTE]]-Tabla25[[#This Row],[META_TOTAL]]</f>
        <v>0</v>
      </c>
      <c r="W185" s="30">
        <f>+Tabla25[[#This Row],[VALOR UNITARIO]]*Tabla25[[#This Row],[META_CANDELARIA]]</f>
        <v>15977088</v>
      </c>
      <c r="X185" s="31">
        <f>+Tabla25[[#This Row],[META_SANTA_FE]]*Tabla25[[#This Row],[VALOR UNITARIO]]</f>
        <v>15977088</v>
      </c>
      <c r="Y185" s="31">
        <f>+Tabla25[[#This Row],[META_MARTIRES]]*Tabla25[[#This Row],[VALOR UNITARIO]]</f>
        <v>15977088</v>
      </c>
      <c r="Z185" s="31">
        <f>+Tabla25[[#This Row],[META_SAN_CRISTOBAL]]*Tabla25[[#This Row],[VALOR UNITARIO]]</f>
        <v>15977088</v>
      </c>
      <c r="AA185" s="31">
        <f>+Tabla25[[#This Row],[META_RAFAEL_URIBE_URIBE]]*Tabla25[[#This Row],[VALOR UNITARIO]]</f>
        <v>15977088</v>
      </c>
      <c r="AB185" s="31">
        <f>+Tabla25[[#This Row],[META_ANTONIO_NARIÑO]]*Tabla25[[#This Row],[VALOR UNITARIO]]</f>
        <v>15977088</v>
      </c>
      <c r="AC185" s="31">
        <f>+Tabla25[[#This Row],[META_SUBRED]]*Tabla25[[#This Row],[VALOR UNITARIO]]</f>
        <v>0</v>
      </c>
      <c r="AD185" s="32">
        <f>+Tabla25[[#This Row],[META_DISTRITO]]*Tabla25[[#This Row],[VALOR UNITARIO]]</f>
        <v>0</v>
      </c>
      <c r="AE185" s="30">
        <f>SUM(Tabla25[[#This Row],[$_CANDELARIA]:[$_DISTRITO]])</f>
        <v>95862528</v>
      </c>
      <c r="AF185" s="32">
        <f>+Tabla25[[#This Row],[$_CENTRO_ORIENTE]]-Tabla25[[#This Row],[$_TOTAL]]</f>
        <v>0</v>
      </c>
      <c r="AG185" s="1">
        <v>1.5</v>
      </c>
      <c r="AH185" s="1">
        <v>3</v>
      </c>
      <c r="AI185" s="1">
        <v>6</v>
      </c>
      <c r="AJ185" s="1">
        <v>6</v>
      </c>
      <c r="AK185" s="1">
        <v>6</v>
      </c>
      <c r="AL185" s="1">
        <v>1.5</v>
      </c>
      <c r="AM185" s="1">
        <v>0</v>
      </c>
      <c r="AN185" s="1">
        <v>0</v>
      </c>
      <c r="AO185" s="1">
        <v>24</v>
      </c>
      <c r="AP185" s="1">
        <v>0</v>
      </c>
      <c r="AQ185" s="68">
        <f>+Tabla25[[#This Row],[META_CANDELARIA2]]-Tabla25[[#This Row],[META_CANDELARIA]]</f>
        <v>-2.5</v>
      </c>
      <c r="AR185" s="68">
        <f>+Tabla25[[#This Row],[META_CANDELARIA2]]-Tabla25[[#This Row],[META_CANDELARIA]]</f>
        <v>-2.5</v>
      </c>
      <c r="AS185" s="68">
        <f>+Tabla25[[#This Row],[META_CANDELARIA2]]-Tabla25[[#This Row],[META_CANDELARIA]]</f>
        <v>-2.5</v>
      </c>
    </row>
    <row r="186" spans="1:45" ht="39.75" thickTop="1" thickBot="1">
      <c r="A186" s="19" t="s">
        <v>63</v>
      </c>
      <c r="B186" s="20" t="s">
        <v>244</v>
      </c>
      <c r="C186" s="20" t="s">
        <v>248</v>
      </c>
      <c r="D186" s="21">
        <v>169</v>
      </c>
      <c r="E186" s="20" t="s">
        <v>283</v>
      </c>
      <c r="F186" s="20" t="s">
        <v>247</v>
      </c>
      <c r="G186" s="19" t="s">
        <v>54</v>
      </c>
      <c r="H186" s="19" t="s">
        <v>148</v>
      </c>
      <c r="I186" s="19" t="s">
        <v>56</v>
      </c>
      <c r="J186" s="22">
        <v>3994272</v>
      </c>
      <c r="K186" s="5">
        <v>6</v>
      </c>
      <c r="L186" s="22">
        <f>+Tabla25[[#This Row],[VALOR UNITARIO]]*Tabla25[[#This Row],[META_CENTRO_ORIENTE]]</f>
        <v>23965632</v>
      </c>
      <c r="M186" s="41">
        <v>1</v>
      </c>
      <c r="N186" s="42">
        <v>1</v>
      </c>
      <c r="O186" s="42">
        <v>1</v>
      </c>
      <c r="P186" s="42">
        <v>1</v>
      </c>
      <c r="Q186" s="42">
        <v>1</v>
      </c>
      <c r="R186" s="42">
        <v>1</v>
      </c>
      <c r="S186" s="39">
        <v>0</v>
      </c>
      <c r="T186" s="40">
        <v>0</v>
      </c>
      <c r="U186" s="28">
        <f>+Tabla25[[#This Row],[META_CANDELARIA]]+Tabla25[[#This Row],[META_SANTA_FE]]+Tabla25[[#This Row],[META_MARTIRES]]+Tabla25[[#This Row],[META_SAN_CRISTOBAL]]+Tabla25[[#This Row],[META_RAFAEL_URIBE_URIBE]]+Tabla25[[#This Row],[META_ANTONIO_NARIÑO]]+Tabla25[[#This Row],[META_SUBRED]]+Tabla25[[#This Row],[META_DISTRITO]]</f>
        <v>6</v>
      </c>
      <c r="V186" s="29">
        <f>+Tabla25[[#This Row],[META_CENTRO_ORIENTE]]-Tabla25[[#This Row],[META_TOTAL]]</f>
        <v>0</v>
      </c>
      <c r="W186" s="30">
        <f>+Tabla25[[#This Row],[VALOR UNITARIO]]*Tabla25[[#This Row],[META_CANDELARIA]]</f>
        <v>3994272</v>
      </c>
      <c r="X186" s="31">
        <f>+Tabla25[[#This Row],[META_SANTA_FE]]*Tabla25[[#This Row],[VALOR UNITARIO]]</f>
        <v>3994272</v>
      </c>
      <c r="Y186" s="31">
        <f>+Tabla25[[#This Row],[META_MARTIRES]]*Tabla25[[#This Row],[VALOR UNITARIO]]</f>
        <v>3994272</v>
      </c>
      <c r="Z186" s="31">
        <f>+Tabla25[[#This Row],[META_SAN_CRISTOBAL]]*Tabla25[[#This Row],[VALOR UNITARIO]]</f>
        <v>3994272</v>
      </c>
      <c r="AA186" s="31">
        <f>+Tabla25[[#This Row],[META_RAFAEL_URIBE_URIBE]]*Tabla25[[#This Row],[VALOR UNITARIO]]</f>
        <v>3994272</v>
      </c>
      <c r="AB186" s="31">
        <f>+Tabla25[[#This Row],[META_ANTONIO_NARIÑO]]*Tabla25[[#This Row],[VALOR UNITARIO]]</f>
        <v>3994272</v>
      </c>
      <c r="AC186" s="31">
        <f>+Tabla25[[#This Row],[META_SUBRED]]*Tabla25[[#This Row],[VALOR UNITARIO]]</f>
        <v>0</v>
      </c>
      <c r="AD186" s="32">
        <f>+Tabla25[[#This Row],[META_DISTRITO]]*Tabla25[[#This Row],[VALOR UNITARIO]]</f>
        <v>0</v>
      </c>
      <c r="AE186" s="30">
        <f>SUM(Tabla25[[#This Row],[$_CANDELARIA]:[$_DISTRITO]])</f>
        <v>23965632</v>
      </c>
      <c r="AF186" s="32">
        <f>+Tabla25[[#This Row],[$_CENTRO_ORIENTE]]-Tabla25[[#This Row],[$_TOTAL]]</f>
        <v>0</v>
      </c>
      <c r="AG186" s="1">
        <v>0</v>
      </c>
      <c r="AH186" s="1">
        <v>0.5</v>
      </c>
      <c r="AI186" s="1">
        <v>0.5</v>
      </c>
      <c r="AJ186" s="1">
        <v>2</v>
      </c>
      <c r="AK186" s="1">
        <v>1.5</v>
      </c>
      <c r="AL186" s="1">
        <v>1.5</v>
      </c>
      <c r="AM186" s="1">
        <v>0</v>
      </c>
      <c r="AN186" s="1">
        <v>0</v>
      </c>
      <c r="AO186" s="1">
        <v>6</v>
      </c>
      <c r="AP186" s="1">
        <v>0</v>
      </c>
      <c r="AQ186" s="68">
        <f>+Tabla25[[#This Row],[META_CANDELARIA2]]-Tabla25[[#This Row],[META_CANDELARIA]]</f>
        <v>-1</v>
      </c>
      <c r="AR186" s="68">
        <f>+Tabla25[[#This Row],[META_CANDELARIA2]]-Tabla25[[#This Row],[META_CANDELARIA]]</f>
        <v>-1</v>
      </c>
      <c r="AS186" s="68">
        <f>+Tabla25[[#This Row],[META_CANDELARIA2]]-Tabla25[[#This Row],[META_CANDELARIA]]</f>
        <v>-1</v>
      </c>
    </row>
    <row r="187" spans="1:45" ht="39.75" thickTop="1" thickBot="1">
      <c r="A187" s="19" t="s">
        <v>63</v>
      </c>
      <c r="B187" s="20" t="s">
        <v>244</v>
      </c>
      <c r="C187" s="20" t="s">
        <v>248</v>
      </c>
      <c r="D187" s="21">
        <v>170</v>
      </c>
      <c r="E187" s="20" t="s">
        <v>284</v>
      </c>
      <c r="F187" s="20" t="s">
        <v>247</v>
      </c>
      <c r="G187" s="19" t="s">
        <v>285</v>
      </c>
      <c r="H187" s="19" t="s">
        <v>137</v>
      </c>
      <c r="I187" s="19" t="s">
        <v>74</v>
      </c>
      <c r="J187" s="22">
        <v>19450000</v>
      </c>
      <c r="K187" s="5">
        <v>3.5424165038560411</v>
      </c>
      <c r="L187" s="22">
        <f>+Tabla25[[#This Row],[VALOR UNITARIO]]*Tabla25[[#This Row],[META_CENTRO_ORIENTE]]</f>
        <v>68900001</v>
      </c>
      <c r="M187" s="38">
        <v>0</v>
      </c>
      <c r="N187" s="39">
        <v>0</v>
      </c>
      <c r="O187" s="39">
        <v>0</v>
      </c>
      <c r="P187" s="39">
        <v>0</v>
      </c>
      <c r="Q187" s="39">
        <v>0</v>
      </c>
      <c r="R187" s="39">
        <v>0</v>
      </c>
      <c r="S187" s="39">
        <f>+Tabla25[[#This Row],[META_CENTRO_ORIENTE]]</f>
        <v>3.5424165038560411</v>
      </c>
      <c r="T187" s="62">
        <v>0</v>
      </c>
      <c r="U187" s="28">
        <f>+Tabla25[[#This Row],[META_CANDELARIA]]+Tabla25[[#This Row],[META_SANTA_FE]]+Tabla25[[#This Row],[META_MARTIRES]]+Tabla25[[#This Row],[META_SAN_CRISTOBAL]]+Tabla25[[#This Row],[META_RAFAEL_URIBE_URIBE]]+Tabla25[[#This Row],[META_ANTONIO_NARIÑO]]+Tabla25[[#This Row],[META_SUBRED]]+Tabla25[[#This Row],[META_DISTRITO]]</f>
        <v>3.5424165038560411</v>
      </c>
      <c r="V187" s="29">
        <f>+Tabla25[[#This Row],[META_CENTRO_ORIENTE]]-Tabla25[[#This Row],[META_TOTAL]]</f>
        <v>0</v>
      </c>
      <c r="W187" s="30">
        <f>+Tabla25[[#This Row],[VALOR UNITARIO]]*Tabla25[[#This Row],[META_CANDELARIA]]</f>
        <v>0</v>
      </c>
      <c r="X187" s="31">
        <f>+Tabla25[[#This Row],[META_SANTA_FE]]*Tabla25[[#This Row],[VALOR UNITARIO]]</f>
        <v>0</v>
      </c>
      <c r="Y187" s="31">
        <f>+Tabla25[[#This Row],[META_MARTIRES]]*Tabla25[[#This Row],[VALOR UNITARIO]]</f>
        <v>0</v>
      </c>
      <c r="Z187" s="31">
        <f>+Tabla25[[#This Row],[META_SAN_CRISTOBAL]]*Tabla25[[#This Row],[VALOR UNITARIO]]</f>
        <v>0</v>
      </c>
      <c r="AA187" s="31">
        <f>+Tabla25[[#This Row],[META_RAFAEL_URIBE_URIBE]]*Tabla25[[#This Row],[VALOR UNITARIO]]</f>
        <v>0</v>
      </c>
      <c r="AB187" s="31">
        <f>+Tabla25[[#This Row],[META_ANTONIO_NARIÑO]]*Tabla25[[#This Row],[VALOR UNITARIO]]</f>
        <v>0</v>
      </c>
      <c r="AC187" s="31">
        <f>+Tabla25[[#This Row],[META_SUBRED]]*Tabla25[[#This Row],[VALOR UNITARIO]]</f>
        <v>68900001</v>
      </c>
      <c r="AD187" s="32">
        <f>+Tabla25[[#This Row],[META_DISTRITO]]*Tabla25[[#This Row],[VALOR UNITARIO]]</f>
        <v>0</v>
      </c>
      <c r="AE187" s="30">
        <f>SUM(Tabla25[[#This Row],[$_CANDELARIA]:[$_DISTRITO]])</f>
        <v>68900001</v>
      </c>
      <c r="AF187" s="32">
        <f>+Tabla25[[#This Row],[$_CENTRO_ORIENTE]]-Tabla25[[#This Row],[$_TOTAL]]</f>
        <v>0</v>
      </c>
      <c r="AG187" s="1">
        <v>0</v>
      </c>
      <c r="AH187" s="1">
        <v>0</v>
      </c>
      <c r="AI187" s="1">
        <v>0</v>
      </c>
      <c r="AJ187" s="1">
        <v>0</v>
      </c>
      <c r="AK187" s="1">
        <v>0</v>
      </c>
      <c r="AL187" s="1">
        <v>0</v>
      </c>
      <c r="AM187" s="1">
        <v>3.5424165030000001</v>
      </c>
      <c r="AN187" s="1">
        <v>0</v>
      </c>
      <c r="AO187" s="1">
        <v>3.5424165030000001</v>
      </c>
      <c r="AP187" s="1">
        <v>8.5604101585090575E-10</v>
      </c>
      <c r="AQ187" s="68">
        <f>+Tabla25[[#This Row],[META_CANDELARIA2]]-Tabla25[[#This Row],[META_CANDELARIA]]</f>
        <v>0</v>
      </c>
      <c r="AR187" s="68">
        <f>+Tabla25[[#This Row],[META_CANDELARIA2]]-Tabla25[[#This Row],[META_CANDELARIA]]</f>
        <v>0</v>
      </c>
      <c r="AS187" s="68">
        <f>+Tabla25[[#This Row],[META_CANDELARIA2]]-Tabla25[[#This Row],[META_CANDELARIA]]</f>
        <v>0</v>
      </c>
    </row>
    <row r="188" spans="1:45" ht="52.5" thickTop="1" thickBot="1">
      <c r="A188" s="19" t="s">
        <v>63</v>
      </c>
      <c r="B188" s="20" t="s">
        <v>244</v>
      </c>
      <c r="C188" s="20" t="s">
        <v>248</v>
      </c>
      <c r="D188" s="21">
        <v>171</v>
      </c>
      <c r="E188" s="20" t="s">
        <v>286</v>
      </c>
      <c r="F188" s="20" t="s">
        <v>247</v>
      </c>
      <c r="G188" s="19" t="s">
        <v>287</v>
      </c>
      <c r="H188" s="19" t="s">
        <v>148</v>
      </c>
      <c r="I188" s="19" t="s">
        <v>74</v>
      </c>
      <c r="J188" s="22">
        <v>3994272</v>
      </c>
      <c r="K188" s="5">
        <v>0</v>
      </c>
      <c r="L188" s="22">
        <f>+Tabla25[[#This Row],[VALOR UNITARIO]]*Tabla25[[#This Row],[META_CENTRO_ORIENTE]]</f>
        <v>0</v>
      </c>
      <c r="M188" s="41">
        <f>+Tabla25[[#This Row],[META_CENTRO_ORIENTE]]*4.55/100</f>
        <v>0</v>
      </c>
      <c r="N188" s="42">
        <f>+Tabla25[[#This Row],[META_CENTRO_ORIENTE]]*22.8/100</f>
        <v>0</v>
      </c>
      <c r="O188" s="42">
        <f>+Tabla25[[#This Row],[META_CENTRO_ORIENTE]]*8.3/100</f>
        <v>0</v>
      </c>
      <c r="P188" s="42">
        <f>+Tabla25[[#This Row],[META_CENTRO_ORIENTE]]*22.73/100</f>
        <v>0</v>
      </c>
      <c r="Q188" s="42">
        <f>+Tabla25[[#This Row],[META_CENTRO_ORIENTE]]*22.64/100</f>
        <v>0</v>
      </c>
      <c r="R188" s="42">
        <f>+Tabla25[[#This Row],[META_CENTRO_ORIENTE]]*0.14</f>
        <v>0</v>
      </c>
      <c r="S188" s="39">
        <v>0</v>
      </c>
      <c r="T188" s="40">
        <v>0</v>
      </c>
      <c r="U188" s="28">
        <f>+Tabla25[[#This Row],[META_CANDELARIA]]+Tabla25[[#This Row],[META_SANTA_FE]]+Tabla25[[#This Row],[META_MARTIRES]]+Tabla25[[#This Row],[META_SAN_CRISTOBAL]]+Tabla25[[#This Row],[META_RAFAEL_URIBE_URIBE]]+Tabla25[[#This Row],[META_ANTONIO_NARIÑO]]+Tabla25[[#This Row],[META_SUBRED]]+Tabla25[[#This Row],[META_DISTRITO]]</f>
        <v>0</v>
      </c>
      <c r="V188" s="29">
        <f>+Tabla25[[#This Row],[META_CENTRO_ORIENTE]]-Tabla25[[#This Row],[META_TOTAL]]</f>
        <v>0</v>
      </c>
      <c r="W188" s="30">
        <f>+Tabla25[[#This Row],[VALOR UNITARIO]]*Tabla25[[#This Row],[META_CANDELARIA]]</f>
        <v>0</v>
      </c>
      <c r="X188" s="31">
        <f>+Tabla25[[#This Row],[META_SANTA_FE]]*Tabla25[[#This Row],[VALOR UNITARIO]]</f>
        <v>0</v>
      </c>
      <c r="Y188" s="31">
        <f>+Tabla25[[#This Row],[META_MARTIRES]]*Tabla25[[#This Row],[VALOR UNITARIO]]</f>
        <v>0</v>
      </c>
      <c r="Z188" s="31">
        <f>+Tabla25[[#This Row],[META_SAN_CRISTOBAL]]*Tabla25[[#This Row],[VALOR UNITARIO]]</f>
        <v>0</v>
      </c>
      <c r="AA188" s="31">
        <f>+Tabla25[[#This Row],[META_RAFAEL_URIBE_URIBE]]*Tabla25[[#This Row],[VALOR UNITARIO]]</f>
        <v>0</v>
      </c>
      <c r="AB188" s="31">
        <f>+Tabla25[[#This Row],[META_ANTONIO_NARIÑO]]*Tabla25[[#This Row],[VALOR UNITARIO]]</f>
        <v>0</v>
      </c>
      <c r="AC188" s="31">
        <f>+Tabla25[[#This Row],[META_SUBRED]]*Tabla25[[#This Row],[VALOR UNITARIO]]</f>
        <v>0</v>
      </c>
      <c r="AD188" s="32">
        <f>+Tabla25[[#This Row],[META_DISTRITO]]*Tabla25[[#This Row],[VALOR UNITARIO]]</f>
        <v>0</v>
      </c>
      <c r="AE188" s="30">
        <f>SUM(Tabla25[[#This Row],[$_CANDELARIA]:[$_DISTRITO]])</f>
        <v>0</v>
      </c>
      <c r="AF188" s="32">
        <f>+Tabla25[[#This Row],[$_CENTRO_ORIENTE]]-Tabla25[[#This Row],[$_TOTAL]]</f>
        <v>0</v>
      </c>
      <c r="AO188" s="1">
        <v>0</v>
      </c>
      <c r="AP188" s="1">
        <v>0</v>
      </c>
      <c r="AQ188" s="68">
        <f>+Tabla25[[#This Row],[META_CANDELARIA2]]-Tabla25[[#This Row],[META_CANDELARIA]]</f>
        <v>0</v>
      </c>
      <c r="AR188" s="68">
        <f>+Tabla25[[#This Row],[META_CANDELARIA2]]-Tabla25[[#This Row],[META_CANDELARIA]]</f>
        <v>0</v>
      </c>
      <c r="AS188" s="68">
        <f>+Tabla25[[#This Row],[META_CANDELARIA2]]-Tabla25[[#This Row],[META_CANDELARIA]]</f>
        <v>0</v>
      </c>
    </row>
    <row r="189" spans="1:45" ht="52.5" thickTop="1" thickBot="1">
      <c r="A189" s="19" t="s">
        <v>63</v>
      </c>
      <c r="B189" s="20" t="s">
        <v>244</v>
      </c>
      <c r="C189" s="20" t="s">
        <v>248</v>
      </c>
      <c r="D189" s="21">
        <v>172</v>
      </c>
      <c r="E189" s="20" t="s">
        <v>288</v>
      </c>
      <c r="F189" s="20" t="s">
        <v>247</v>
      </c>
      <c r="G189" s="19" t="s">
        <v>54</v>
      </c>
      <c r="H189" s="19" t="s">
        <v>148</v>
      </c>
      <c r="I189" s="19" t="s">
        <v>74</v>
      </c>
      <c r="J189" s="22">
        <v>9985680</v>
      </c>
      <c r="K189" s="5">
        <v>0</v>
      </c>
      <c r="L189" s="22">
        <f>+Tabla25[[#This Row],[VALOR UNITARIO]]*Tabla25[[#This Row],[META_CENTRO_ORIENTE]]</f>
        <v>0</v>
      </c>
      <c r="M189" s="41">
        <f>+Tabla25[[#This Row],[META_CENTRO_ORIENTE]]*4.55/100</f>
        <v>0</v>
      </c>
      <c r="N189" s="42">
        <f>+Tabla25[[#This Row],[META_CENTRO_ORIENTE]]*22.8/100</f>
        <v>0</v>
      </c>
      <c r="O189" s="42">
        <f>+Tabla25[[#This Row],[META_CENTRO_ORIENTE]]*8.3/100</f>
        <v>0</v>
      </c>
      <c r="P189" s="42">
        <f>+Tabla25[[#This Row],[META_CENTRO_ORIENTE]]*22.73/100</f>
        <v>0</v>
      </c>
      <c r="Q189" s="42">
        <f>+Tabla25[[#This Row],[META_CENTRO_ORIENTE]]*22.64/100</f>
        <v>0</v>
      </c>
      <c r="R189" s="42">
        <f>+Tabla25[[#This Row],[META_CENTRO_ORIENTE]]*0.14</f>
        <v>0</v>
      </c>
      <c r="S189" s="39">
        <v>0</v>
      </c>
      <c r="T189" s="40">
        <v>0</v>
      </c>
      <c r="U189" s="28">
        <f>+Tabla25[[#This Row],[META_CANDELARIA]]+Tabla25[[#This Row],[META_SANTA_FE]]+Tabla25[[#This Row],[META_MARTIRES]]+Tabla25[[#This Row],[META_SAN_CRISTOBAL]]+Tabla25[[#This Row],[META_RAFAEL_URIBE_URIBE]]+Tabla25[[#This Row],[META_ANTONIO_NARIÑO]]+Tabla25[[#This Row],[META_SUBRED]]+Tabla25[[#This Row],[META_DISTRITO]]</f>
        <v>0</v>
      </c>
      <c r="V189" s="29">
        <f>+Tabla25[[#This Row],[META_CENTRO_ORIENTE]]-Tabla25[[#This Row],[META_TOTAL]]</f>
        <v>0</v>
      </c>
      <c r="W189" s="30">
        <f>+Tabla25[[#This Row],[VALOR UNITARIO]]*Tabla25[[#This Row],[META_CANDELARIA]]</f>
        <v>0</v>
      </c>
      <c r="X189" s="31">
        <f>+Tabla25[[#This Row],[META_SANTA_FE]]*Tabla25[[#This Row],[VALOR UNITARIO]]</f>
        <v>0</v>
      </c>
      <c r="Y189" s="31">
        <f>+Tabla25[[#This Row],[META_MARTIRES]]*Tabla25[[#This Row],[VALOR UNITARIO]]</f>
        <v>0</v>
      </c>
      <c r="Z189" s="31">
        <f>+Tabla25[[#This Row],[META_SAN_CRISTOBAL]]*Tabla25[[#This Row],[VALOR UNITARIO]]</f>
        <v>0</v>
      </c>
      <c r="AA189" s="31">
        <f>+Tabla25[[#This Row],[META_RAFAEL_URIBE_URIBE]]*Tabla25[[#This Row],[VALOR UNITARIO]]</f>
        <v>0</v>
      </c>
      <c r="AB189" s="31">
        <f>+Tabla25[[#This Row],[META_ANTONIO_NARIÑO]]*Tabla25[[#This Row],[VALOR UNITARIO]]</f>
        <v>0</v>
      </c>
      <c r="AC189" s="31">
        <f>+Tabla25[[#This Row],[META_SUBRED]]*Tabla25[[#This Row],[VALOR UNITARIO]]</f>
        <v>0</v>
      </c>
      <c r="AD189" s="32">
        <f>+Tabla25[[#This Row],[META_DISTRITO]]*Tabla25[[#This Row],[VALOR UNITARIO]]</f>
        <v>0</v>
      </c>
      <c r="AE189" s="30">
        <f>SUM(Tabla25[[#This Row],[$_CANDELARIA]:[$_DISTRITO]])</f>
        <v>0</v>
      </c>
      <c r="AF189" s="32">
        <f>+Tabla25[[#This Row],[$_CENTRO_ORIENTE]]-Tabla25[[#This Row],[$_TOTAL]]</f>
        <v>0</v>
      </c>
      <c r="AO189" s="1">
        <v>0</v>
      </c>
      <c r="AP189" s="1">
        <v>0</v>
      </c>
      <c r="AQ189" s="68">
        <f>+Tabla25[[#This Row],[META_CANDELARIA2]]-Tabla25[[#This Row],[META_CANDELARIA]]</f>
        <v>0</v>
      </c>
      <c r="AR189" s="68">
        <f>+Tabla25[[#This Row],[META_CANDELARIA2]]-Tabla25[[#This Row],[META_CANDELARIA]]</f>
        <v>0</v>
      </c>
      <c r="AS189" s="68">
        <f>+Tabla25[[#This Row],[META_CANDELARIA2]]-Tabla25[[#This Row],[META_CANDELARIA]]</f>
        <v>0</v>
      </c>
    </row>
    <row r="190" spans="1:45" ht="65.25" thickTop="1" thickBot="1">
      <c r="A190" s="19" t="s">
        <v>63</v>
      </c>
      <c r="B190" s="20" t="s">
        <v>244</v>
      </c>
      <c r="C190" s="20" t="s">
        <v>248</v>
      </c>
      <c r="D190" s="21">
        <v>173</v>
      </c>
      <c r="E190" s="20" t="s">
        <v>289</v>
      </c>
      <c r="F190" s="20" t="s">
        <v>247</v>
      </c>
      <c r="G190" s="19" t="s">
        <v>54</v>
      </c>
      <c r="H190" s="19" t="s">
        <v>55</v>
      </c>
      <c r="I190" s="19" t="s">
        <v>74</v>
      </c>
      <c r="J190" s="22">
        <v>2983376</v>
      </c>
      <c r="K190" s="5">
        <v>0</v>
      </c>
      <c r="L190" s="22">
        <f>+Tabla25[[#This Row],[VALOR UNITARIO]]*Tabla25[[#This Row],[META_CENTRO_ORIENTE]]</f>
        <v>0</v>
      </c>
      <c r="M190" s="41">
        <f>+Tabla25[[#This Row],[META_CENTRO_ORIENTE]]*4.55/100</f>
        <v>0</v>
      </c>
      <c r="N190" s="42">
        <f>+Tabla25[[#This Row],[META_CENTRO_ORIENTE]]*22.8/100</f>
        <v>0</v>
      </c>
      <c r="O190" s="42">
        <f>+Tabla25[[#This Row],[META_CENTRO_ORIENTE]]*8.3/100</f>
        <v>0</v>
      </c>
      <c r="P190" s="42">
        <f>+Tabla25[[#This Row],[META_CENTRO_ORIENTE]]*22.73/100</f>
        <v>0</v>
      </c>
      <c r="Q190" s="42">
        <f>+Tabla25[[#This Row],[META_CENTRO_ORIENTE]]*22.64/100</f>
        <v>0</v>
      </c>
      <c r="R190" s="42">
        <f>+Tabla25[[#This Row],[META_CENTRO_ORIENTE]]*0.14</f>
        <v>0</v>
      </c>
      <c r="S190" s="39">
        <v>0</v>
      </c>
      <c r="T190" s="40">
        <v>0</v>
      </c>
      <c r="U190" s="28">
        <f>+Tabla25[[#This Row],[META_CANDELARIA]]+Tabla25[[#This Row],[META_SANTA_FE]]+Tabla25[[#This Row],[META_MARTIRES]]+Tabla25[[#This Row],[META_SAN_CRISTOBAL]]+Tabla25[[#This Row],[META_RAFAEL_URIBE_URIBE]]+Tabla25[[#This Row],[META_ANTONIO_NARIÑO]]+Tabla25[[#This Row],[META_SUBRED]]+Tabla25[[#This Row],[META_DISTRITO]]</f>
        <v>0</v>
      </c>
      <c r="V190" s="29">
        <f>+Tabla25[[#This Row],[META_CENTRO_ORIENTE]]-Tabla25[[#This Row],[META_TOTAL]]</f>
        <v>0</v>
      </c>
      <c r="W190" s="30">
        <f>+Tabla25[[#This Row],[VALOR UNITARIO]]*Tabla25[[#This Row],[META_CANDELARIA]]</f>
        <v>0</v>
      </c>
      <c r="X190" s="31">
        <f>+Tabla25[[#This Row],[META_SANTA_FE]]*Tabla25[[#This Row],[VALOR UNITARIO]]</f>
        <v>0</v>
      </c>
      <c r="Y190" s="31">
        <f>+Tabla25[[#This Row],[META_MARTIRES]]*Tabla25[[#This Row],[VALOR UNITARIO]]</f>
        <v>0</v>
      </c>
      <c r="Z190" s="31">
        <f>+Tabla25[[#This Row],[META_SAN_CRISTOBAL]]*Tabla25[[#This Row],[VALOR UNITARIO]]</f>
        <v>0</v>
      </c>
      <c r="AA190" s="31">
        <f>+Tabla25[[#This Row],[META_RAFAEL_URIBE_URIBE]]*Tabla25[[#This Row],[VALOR UNITARIO]]</f>
        <v>0</v>
      </c>
      <c r="AB190" s="31">
        <f>+Tabla25[[#This Row],[META_ANTONIO_NARIÑO]]*Tabla25[[#This Row],[VALOR UNITARIO]]</f>
        <v>0</v>
      </c>
      <c r="AC190" s="31">
        <f>+Tabla25[[#This Row],[META_SUBRED]]*Tabla25[[#This Row],[VALOR UNITARIO]]</f>
        <v>0</v>
      </c>
      <c r="AD190" s="32">
        <f>+Tabla25[[#This Row],[META_DISTRITO]]*Tabla25[[#This Row],[VALOR UNITARIO]]</f>
        <v>0</v>
      </c>
      <c r="AE190" s="30">
        <f>SUM(Tabla25[[#This Row],[$_CANDELARIA]:[$_DISTRITO]])</f>
        <v>0</v>
      </c>
      <c r="AF190" s="32">
        <f>+Tabla25[[#This Row],[$_CENTRO_ORIENTE]]-Tabla25[[#This Row],[$_TOTAL]]</f>
        <v>0</v>
      </c>
      <c r="AO190" s="1">
        <v>0</v>
      </c>
      <c r="AP190" s="1">
        <v>0</v>
      </c>
      <c r="AQ190" s="68">
        <f>+Tabla25[[#This Row],[META_CANDELARIA2]]-Tabla25[[#This Row],[META_CANDELARIA]]</f>
        <v>0</v>
      </c>
      <c r="AR190" s="68">
        <f>+Tabla25[[#This Row],[META_CANDELARIA2]]-Tabla25[[#This Row],[META_CANDELARIA]]</f>
        <v>0</v>
      </c>
      <c r="AS190" s="68">
        <f>+Tabla25[[#This Row],[META_CANDELARIA2]]-Tabla25[[#This Row],[META_CANDELARIA]]</f>
        <v>0</v>
      </c>
    </row>
    <row r="191" spans="1:45" ht="65.25" thickTop="1" thickBot="1">
      <c r="A191" s="19" t="s">
        <v>63</v>
      </c>
      <c r="B191" s="20" t="s">
        <v>290</v>
      </c>
      <c r="C191" s="20" t="s">
        <v>291</v>
      </c>
      <c r="D191" s="21">
        <v>174</v>
      </c>
      <c r="E191" s="20" t="s">
        <v>292</v>
      </c>
      <c r="F191" s="20" t="s">
        <v>293</v>
      </c>
      <c r="G191" s="19" t="s">
        <v>54</v>
      </c>
      <c r="H191" s="19" t="s">
        <v>55</v>
      </c>
      <c r="I191" s="19" t="s">
        <v>56</v>
      </c>
      <c r="J191" s="22">
        <v>37920928</v>
      </c>
      <c r="K191" s="5">
        <v>0</v>
      </c>
      <c r="L191" s="22">
        <f>+Tabla25[[#This Row],[VALOR UNITARIO]]*Tabla25[[#This Row],[META_CENTRO_ORIENTE]]</f>
        <v>0</v>
      </c>
      <c r="M191" s="41">
        <f>+Tabla25[[#This Row],[META_CENTRO_ORIENTE]]*4.55/100</f>
        <v>0</v>
      </c>
      <c r="N191" s="42">
        <f>+Tabla25[[#This Row],[META_CENTRO_ORIENTE]]*22.8/100</f>
        <v>0</v>
      </c>
      <c r="O191" s="42">
        <f>+Tabla25[[#This Row],[META_CENTRO_ORIENTE]]*8.3/100</f>
        <v>0</v>
      </c>
      <c r="P191" s="42">
        <f>+Tabla25[[#This Row],[META_CENTRO_ORIENTE]]*22.73/100</f>
        <v>0</v>
      </c>
      <c r="Q191" s="42">
        <f>+Tabla25[[#This Row],[META_CENTRO_ORIENTE]]*22.64/100</f>
        <v>0</v>
      </c>
      <c r="R191" s="42">
        <f>+Tabla25[[#This Row],[META_CENTRO_ORIENTE]]*0.14</f>
        <v>0</v>
      </c>
      <c r="S191" s="39">
        <v>0</v>
      </c>
      <c r="T191" s="40">
        <v>0</v>
      </c>
      <c r="U191" s="28">
        <f>+Tabla25[[#This Row],[META_CANDELARIA]]+Tabla25[[#This Row],[META_SANTA_FE]]+Tabla25[[#This Row],[META_MARTIRES]]+Tabla25[[#This Row],[META_SAN_CRISTOBAL]]+Tabla25[[#This Row],[META_RAFAEL_URIBE_URIBE]]+Tabla25[[#This Row],[META_ANTONIO_NARIÑO]]+Tabla25[[#This Row],[META_SUBRED]]+Tabla25[[#This Row],[META_DISTRITO]]</f>
        <v>0</v>
      </c>
      <c r="V191" s="29">
        <f>+Tabla25[[#This Row],[META_CENTRO_ORIENTE]]-Tabla25[[#This Row],[META_TOTAL]]</f>
        <v>0</v>
      </c>
      <c r="W191" s="30">
        <f>+Tabla25[[#This Row],[VALOR UNITARIO]]*Tabla25[[#This Row],[META_CANDELARIA]]</f>
        <v>0</v>
      </c>
      <c r="X191" s="31">
        <f>+Tabla25[[#This Row],[META_SANTA_FE]]*Tabla25[[#This Row],[VALOR UNITARIO]]</f>
        <v>0</v>
      </c>
      <c r="Y191" s="31">
        <f>+Tabla25[[#This Row],[META_MARTIRES]]*Tabla25[[#This Row],[VALOR UNITARIO]]</f>
        <v>0</v>
      </c>
      <c r="Z191" s="31">
        <f>+Tabla25[[#This Row],[META_SAN_CRISTOBAL]]*Tabla25[[#This Row],[VALOR UNITARIO]]</f>
        <v>0</v>
      </c>
      <c r="AA191" s="31">
        <f>+Tabla25[[#This Row],[META_RAFAEL_URIBE_URIBE]]*Tabla25[[#This Row],[VALOR UNITARIO]]</f>
        <v>0</v>
      </c>
      <c r="AB191" s="31">
        <f>+Tabla25[[#This Row],[META_ANTONIO_NARIÑO]]*Tabla25[[#This Row],[VALOR UNITARIO]]</f>
        <v>0</v>
      </c>
      <c r="AC191" s="31">
        <f>+Tabla25[[#This Row],[META_SUBRED]]*Tabla25[[#This Row],[VALOR UNITARIO]]</f>
        <v>0</v>
      </c>
      <c r="AD191" s="32">
        <f>+Tabla25[[#This Row],[META_DISTRITO]]*Tabla25[[#This Row],[VALOR UNITARIO]]</f>
        <v>0</v>
      </c>
      <c r="AE191" s="30">
        <f>SUM(Tabla25[[#This Row],[$_CANDELARIA]:[$_DISTRITO]])</f>
        <v>0</v>
      </c>
      <c r="AF191" s="32">
        <f>+Tabla25[[#This Row],[$_CENTRO_ORIENTE]]-Tabla25[[#This Row],[$_TOTAL]]</f>
        <v>0</v>
      </c>
      <c r="AO191" s="1">
        <v>0</v>
      </c>
      <c r="AP191" s="1">
        <v>0</v>
      </c>
      <c r="AQ191" s="68">
        <f>+Tabla25[[#This Row],[META_CANDELARIA2]]-Tabla25[[#This Row],[META_CANDELARIA]]</f>
        <v>0</v>
      </c>
      <c r="AR191" s="68">
        <f>+Tabla25[[#This Row],[META_CANDELARIA2]]-Tabla25[[#This Row],[META_CANDELARIA]]</f>
        <v>0</v>
      </c>
      <c r="AS191" s="68">
        <f>+Tabla25[[#This Row],[META_CANDELARIA2]]-Tabla25[[#This Row],[META_CANDELARIA]]</f>
        <v>0</v>
      </c>
    </row>
    <row r="192" spans="1:45" ht="65.25" thickTop="1" thickBot="1">
      <c r="A192" s="19" t="s">
        <v>63</v>
      </c>
      <c r="B192" s="20" t="s">
        <v>290</v>
      </c>
      <c r="C192" s="20" t="s">
        <v>291</v>
      </c>
      <c r="D192" s="21">
        <v>175</v>
      </c>
      <c r="E192" s="20" t="s">
        <v>294</v>
      </c>
      <c r="F192" s="20" t="s">
        <v>293</v>
      </c>
      <c r="G192" s="19" t="s">
        <v>54</v>
      </c>
      <c r="H192" s="19" t="s">
        <v>55</v>
      </c>
      <c r="I192" s="19" t="s">
        <v>56</v>
      </c>
      <c r="J192" s="22">
        <v>26899696</v>
      </c>
      <c r="K192" s="5">
        <v>3</v>
      </c>
      <c r="L192" s="22">
        <f>+Tabla25[[#This Row],[VALOR UNITARIO]]*Tabla25[[#This Row],[META_CENTRO_ORIENTE]]</f>
        <v>80699088</v>
      </c>
      <c r="M192" s="38">
        <v>0</v>
      </c>
      <c r="N192" s="39">
        <v>0</v>
      </c>
      <c r="O192" s="39">
        <v>0</v>
      </c>
      <c r="P192" s="39">
        <v>0</v>
      </c>
      <c r="Q192" s="39">
        <v>0</v>
      </c>
      <c r="R192" s="39">
        <v>0</v>
      </c>
      <c r="S192" s="39">
        <v>3</v>
      </c>
      <c r="T192" s="40">
        <v>0</v>
      </c>
      <c r="U192" s="28">
        <f>+Tabla25[[#This Row],[META_CANDELARIA]]+Tabla25[[#This Row],[META_SANTA_FE]]+Tabla25[[#This Row],[META_MARTIRES]]+Tabla25[[#This Row],[META_SAN_CRISTOBAL]]+Tabla25[[#This Row],[META_RAFAEL_URIBE_URIBE]]+Tabla25[[#This Row],[META_ANTONIO_NARIÑO]]+Tabla25[[#This Row],[META_SUBRED]]+Tabla25[[#This Row],[META_DISTRITO]]</f>
        <v>3</v>
      </c>
      <c r="V192" s="29">
        <f>+Tabla25[[#This Row],[META_CENTRO_ORIENTE]]-Tabla25[[#This Row],[META_TOTAL]]</f>
        <v>0</v>
      </c>
      <c r="W192" s="30">
        <f>+Tabla25[[#This Row],[VALOR UNITARIO]]*Tabla25[[#This Row],[META_CANDELARIA]]</f>
        <v>0</v>
      </c>
      <c r="X192" s="31">
        <f>+Tabla25[[#This Row],[META_SANTA_FE]]*Tabla25[[#This Row],[VALOR UNITARIO]]</f>
        <v>0</v>
      </c>
      <c r="Y192" s="31">
        <f>+Tabla25[[#This Row],[META_MARTIRES]]*Tabla25[[#This Row],[VALOR UNITARIO]]</f>
        <v>0</v>
      </c>
      <c r="Z192" s="31">
        <f>+Tabla25[[#This Row],[META_SAN_CRISTOBAL]]*Tabla25[[#This Row],[VALOR UNITARIO]]</f>
        <v>0</v>
      </c>
      <c r="AA192" s="31">
        <f>+Tabla25[[#This Row],[META_RAFAEL_URIBE_URIBE]]*Tabla25[[#This Row],[VALOR UNITARIO]]</f>
        <v>0</v>
      </c>
      <c r="AB192" s="31">
        <f>+Tabla25[[#This Row],[META_ANTONIO_NARIÑO]]*Tabla25[[#This Row],[VALOR UNITARIO]]</f>
        <v>0</v>
      </c>
      <c r="AC192" s="31">
        <f>+Tabla25[[#This Row],[META_SUBRED]]*Tabla25[[#This Row],[VALOR UNITARIO]]</f>
        <v>80699088</v>
      </c>
      <c r="AD192" s="32">
        <f>+Tabla25[[#This Row],[META_DISTRITO]]*Tabla25[[#This Row],[VALOR UNITARIO]]</f>
        <v>0</v>
      </c>
      <c r="AE192" s="30">
        <f>SUM(Tabla25[[#This Row],[$_CANDELARIA]:[$_DISTRITO]])</f>
        <v>80699088</v>
      </c>
      <c r="AF192" s="32">
        <f>+Tabla25[[#This Row],[$_CENTRO_ORIENTE]]-Tabla25[[#This Row],[$_TOTAL]]</f>
        <v>0</v>
      </c>
      <c r="AM192" s="1">
        <v>3</v>
      </c>
      <c r="AO192" s="1">
        <v>3</v>
      </c>
      <c r="AP192" s="1">
        <v>0</v>
      </c>
      <c r="AQ192" s="68">
        <f>+Tabla25[[#This Row],[META_CANDELARIA2]]-Tabla25[[#This Row],[META_CANDELARIA]]</f>
        <v>0</v>
      </c>
      <c r="AR192" s="68">
        <f>+Tabla25[[#This Row],[META_CANDELARIA2]]-Tabla25[[#This Row],[META_CANDELARIA]]</f>
        <v>0</v>
      </c>
      <c r="AS192" s="68">
        <f>+Tabla25[[#This Row],[META_CANDELARIA2]]-Tabla25[[#This Row],[META_CANDELARIA]]</f>
        <v>0</v>
      </c>
    </row>
    <row r="193" spans="1:45" ht="65.25" thickTop="1" thickBot="1">
      <c r="A193" s="19" t="s">
        <v>63</v>
      </c>
      <c r="B193" s="20" t="s">
        <v>290</v>
      </c>
      <c r="C193" s="20" t="s">
        <v>291</v>
      </c>
      <c r="D193" s="21">
        <v>176</v>
      </c>
      <c r="E193" s="20" t="s">
        <v>295</v>
      </c>
      <c r="F193" s="20" t="s">
        <v>293</v>
      </c>
      <c r="G193" s="19" t="s">
        <v>54</v>
      </c>
      <c r="H193" s="19" t="s">
        <v>76</v>
      </c>
      <c r="I193" s="19" t="s">
        <v>56</v>
      </c>
      <c r="J193" s="22">
        <v>28206464</v>
      </c>
      <c r="K193" s="5">
        <v>0</v>
      </c>
      <c r="L193" s="22">
        <f>+Tabla25[[#This Row],[VALOR UNITARIO]]*Tabla25[[#This Row],[META_CENTRO_ORIENTE]]</f>
        <v>0</v>
      </c>
      <c r="M193" s="41">
        <f>+Tabla25[[#This Row],[META_CENTRO_ORIENTE]]*4.55/100</f>
        <v>0</v>
      </c>
      <c r="N193" s="42">
        <f>+Tabla25[[#This Row],[META_CENTRO_ORIENTE]]*22.8/100</f>
        <v>0</v>
      </c>
      <c r="O193" s="42">
        <f>+Tabla25[[#This Row],[META_CENTRO_ORIENTE]]*8.3/100</f>
        <v>0</v>
      </c>
      <c r="P193" s="42">
        <f>+Tabla25[[#This Row],[META_CENTRO_ORIENTE]]*22.73/100</f>
        <v>0</v>
      </c>
      <c r="Q193" s="42">
        <f>+Tabla25[[#This Row],[META_CENTRO_ORIENTE]]*22.64/100</f>
        <v>0</v>
      </c>
      <c r="R193" s="42">
        <f>+Tabla25[[#This Row],[META_CENTRO_ORIENTE]]*0.14</f>
        <v>0</v>
      </c>
      <c r="S193" s="39">
        <v>0</v>
      </c>
      <c r="T193" s="40">
        <v>0</v>
      </c>
      <c r="U193" s="28">
        <f>+Tabla25[[#This Row],[META_CANDELARIA]]+Tabla25[[#This Row],[META_SANTA_FE]]+Tabla25[[#This Row],[META_MARTIRES]]+Tabla25[[#This Row],[META_SAN_CRISTOBAL]]+Tabla25[[#This Row],[META_RAFAEL_URIBE_URIBE]]+Tabla25[[#This Row],[META_ANTONIO_NARIÑO]]+Tabla25[[#This Row],[META_SUBRED]]+Tabla25[[#This Row],[META_DISTRITO]]</f>
        <v>0</v>
      </c>
      <c r="V193" s="29">
        <f>+Tabla25[[#This Row],[META_CENTRO_ORIENTE]]-Tabla25[[#This Row],[META_TOTAL]]</f>
        <v>0</v>
      </c>
      <c r="W193" s="30">
        <f>+Tabla25[[#This Row],[VALOR UNITARIO]]*Tabla25[[#This Row],[META_CANDELARIA]]</f>
        <v>0</v>
      </c>
      <c r="X193" s="31">
        <f>+Tabla25[[#This Row],[META_SANTA_FE]]*Tabla25[[#This Row],[VALOR UNITARIO]]</f>
        <v>0</v>
      </c>
      <c r="Y193" s="31">
        <f>+Tabla25[[#This Row],[META_MARTIRES]]*Tabla25[[#This Row],[VALOR UNITARIO]]</f>
        <v>0</v>
      </c>
      <c r="Z193" s="31">
        <f>+Tabla25[[#This Row],[META_SAN_CRISTOBAL]]*Tabla25[[#This Row],[VALOR UNITARIO]]</f>
        <v>0</v>
      </c>
      <c r="AA193" s="31">
        <f>+Tabla25[[#This Row],[META_RAFAEL_URIBE_URIBE]]*Tabla25[[#This Row],[VALOR UNITARIO]]</f>
        <v>0</v>
      </c>
      <c r="AB193" s="31">
        <f>+Tabla25[[#This Row],[META_ANTONIO_NARIÑO]]*Tabla25[[#This Row],[VALOR UNITARIO]]</f>
        <v>0</v>
      </c>
      <c r="AC193" s="31">
        <f>+Tabla25[[#This Row],[META_SUBRED]]*Tabla25[[#This Row],[VALOR UNITARIO]]</f>
        <v>0</v>
      </c>
      <c r="AD193" s="32">
        <f>+Tabla25[[#This Row],[META_DISTRITO]]*Tabla25[[#This Row],[VALOR UNITARIO]]</f>
        <v>0</v>
      </c>
      <c r="AE193" s="30">
        <f>SUM(Tabla25[[#This Row],[$_CANDELARIA]:[$_DISTRITO]])</f>
        <v>0</v>
      </c>
      <c r="AF193" s="32">
        <f>+Tabla25[[#This Row],[$_CENTRO_ORIENTE]]-Tabla25[[#This Row],[$_TOTAL]]</f>
        <v>0</v>
      </c>
      <c r="AO193" s="1">
        <v>0</v>
      </c>
      <c r="AP193" s="1">
        <v>0</v>
      </c>
      <c r="AQ193" s="68">
        <f>+Tabla25[[#This Row],[META_CANDELARIA2]]-Tabla25[[#This Row],[META_CANDELARIA]]</f>
        <v>0</v>
      </c>
      <c r="AR193" s="68">
        <f>+Tabla25[[#This Row],[META_CANDELARIA2]]-Tabla25[[#This Row],[META_CANDELARIA]]</f>
        <v>0</v>
      </c>
      <c r="AS193" s="68">
        <f>+Tabla25[[#This Row],[META_CANDELARIA2]]-Tabla25[[#This Row],[META_CANDELARIA]]</f>
        <v>0</v>
      </c>
    </row>
    <row r="194" spans="1:45" ht="65.25" thickTop="1" thickBot="1">
      <c r="A194" s="19" t="s">
        <v>63</v>
      </c>
      <c r="B194" s="20" t="s">
        <v>290</v>
      </c>
      <c r="C194" s="20" t="s">
        <v>291</v>
      </c>
      <c r="D194" s="21">
        <v>177</v>
      </c>
      <c r="E194" s="20" t="s">
        <v>296</v>
      </c>
      <c r="F194" s="20" t="s">
        <v>293</v>
      </c>
      <c r="G194" s="19" t="s">
        <v>54</v>
      </c>
      <c r="H194" s="19" t="s">
        <v>76</v>
      </c>
      <c r="I194" s="19" t="s">
        <v>56</v>
      </c>
      <c r="J194" s="22">
        <v>37181248</v>
      </c>
      <c r="K194" s="5">
        <v>0</v>
      </c>
      <c r="L194" s="22">
        <f>+Tabla25[[#This Row],[VALOR UNITARIO]]*Tabla25[[#This Row],[META_CENTRO_ORIENTE]]</f>
        <v>0</v>
      </c>
      <c r="M194" s="41">
        <f>+Tabla25[[#This Row],[META_CENTRO_ORIENTE]]*4.55/100</f>
        <v>0</v>
      </c>
      <c r="N194" s="42">
        <f>+Tabla25[[#This Row],[META_CENTRO_ORIENTE]]*22.8/100</f>
        <v>0</v>
      </c>
      <c r="O194" s="42">
        <f>+Tabla25[[#This Row],[META_CENTRO_ORIENTE]]*8.3/100</f>
        <v>0</v>
      </c>
      <c r="P194" s="42">
        <f>+Tabla25[[#This Row],[META_CENTRO_ORIENTE]]*22.73/100</f>
        <v>0</v>
      </c>
      <c r="Q194" s="42">
        <f>+Tabla25[[#This Row],[META_CENTRO_ORIENTE]]*22.64/100</f>
        <v>0</v>
      </c>
      <c r="R194" s="42">
        <f>+Tabla25[[#This Row],[META_CENTRO_ORIENTE]]*0.14</f>
        <v>0</v>
      </c>
      <c r="S194" s="39">
        <v>0</v>
      </c>
      <c r="T194" s="40">
        <v>0</v>
      </c>
      <c r="U194" s="28">
        <f>+Tabla25[[#This Row],[META_CANDELARIA]]+Tabla25[[#This Row],[META_SANTA_FE]]+Tabla25[[#This Row],[META_MARTIRES]]+Tabla25[[#This Row],[META_SAN_CRISTOBAL]]+Tabla25[[#This Row],[META_RAFAEL_URIBE_URIBE]]+Tabla25[[#This Row],[META_ANTONIO_NARIÑO]]+Tabla25[[#This Row],[META_SUBRED]]+Tabla25[[#This Row],[META_DISTRITO]]</f>
        <v>0</v>
      </c>
      <c r="V194" s="29">
        <f>+Tabla25[[#This Row],[META_CENTRO_ORIENTE]]-Tabla25[[#This Row],[META_TOTAL]]</f>
        <v>0</v>
      </c>
      <c r="W194" s="30">
        <f>+Tabla25[[#This Row],[VALOR UNITARIO]]*Tabla25[[#This Row],[META_CANDELARIA]]</f>
        <v>0</v>
      </c>
      <c r="X194" s="31">
        <f>+Tabla25[[#This Row],[META_SANTA_FE]]*Tabla25[[#This Row],[VALOR UNITARIO]]</f>
        <v>0</v>
      </c>
      <c r="Y194" s="31">
        <f>+Tabla25[[#This Row],[META_MARTIRES]]*Tabla25[[#This Row],[VALOR UNITARIO]]</f>
        <v>0</v>
      </c>
      <c r="Z194" s="31">
        <f>+Tabla25[[#This Row],[META_SAN_CRISTOBAL]]*Tabla25[[#This Row],[VALOR UNITARIO]]</f>
        <v>0</v>
      </c>
      <c r="AA194" s="31">
        <f>+Tabla25[[#This Row],[META_RAFAEL_URIBE_URIBE]]*Tabla25[[#This Row],[VALOR UNITARIO]]</f>
        <v>0</v>
      </c>
      <c r="AB194" s="31">
        <f>+Tabla25[[#This Row],[META_ANTONIO_NARIÑO]]*Tabla25[[#This Row],[VALOR UNITARIO]]</f>
        <v>0</v>
      </c>
      <c r="AC194" s="31">
        <f>+Tabla25[[#This Row],[META_SUBRED]]*Tabla25[[#This Row],[VALOR UNITARIO]]</f>
        <v>0</v>
      </c>
      <c r="AD194" s="32">
        <f>+Tabla25[[#This Row],[META_DISTRITO]]*Tabla25[[#This Row],[VALOR UNITARIO]]</f>
        <v>0</v>
      </c>
      <c r="AE194" s="30">
        <f>SUM(Tabla25[[#This Row],[$_CANDELARIA]:[$_DISTRITO]])</f>
        <v>0</v>
      </c>
      <c r="AF194" s="32">
        <f>+Tabla25[[#This Row],[$_CENTRO_ORIENTE]]-Tabla25[[#This Row],[$_TOTAL]]</f>
        <v>0</v>
      </c>
      <c r="AO194" s="1">
        <v>0</v>
      </c>
      <c r="AP194" s="1">
        <v>0</v>
      </c>
      <c r="AQ194" s="68">
        <f>+Tabla25[[#This Row],[META_CANDELARIA2]]-Tabla25[[#This Row],[META_CANDELARIA]]</f>
        <v>0</v>
      </c>
      <c r="AR194" s="68">
        <f>+Tabla25[[#This Row],[META_CANDELARIA2]]-Tabla25[[#This Row],[META_CANDELARIA]]</f>
        <v>0</v>
      </c>
      <c r="AS194" s="68">
        <f>+Tabla25[[#This Row],[META_CANDELARIA2]]-Tabla25[[#This Row],[META_CANDELARIA]]</f>
        <v>0</v>
      </c>
    </row>
    <row r="195" spans="1:45" ht="78" thickTop="1" thickBot="1">
      <c r="A195" s="19" t="s">
        <v>63</v>
      </c>
      <c r="B195" s="20" t="s">
        <v>290</v>
      </c>
      <c r="C195" s="20" t="s">
        <v>291</v>
      </c>
      <c r="D195" s="21">
        <v>178</v>
      </c>
      <c r="E195" s="20" t="s">
        <v>297</v>
      </c>
      <c r="F195" s="20" t="s">
        <v>293</v>
      </c>
      <c r="G195" s="19" t="s">
        <v>54</v>
      </c>
      <c r="H195" s="19" t="s">
        <v>55</v>
      </c>
      <c r="I195" s="19" t="s">
        <v>56</v>
      </c>
      <c r="J195" s="22">
        <v>7347488</v>
      </c>
      <c r="K195" s="5">
        <v>4.5</v>
      </c>
      <c r="L195" s="22">
        <f>+Tabla25[[#This Row],[VALOR UNITARIO]]*Tabla25[[#This Row],[META_CENTRO_ORIENTE]]</f>
        <v>33063696</v>
      </c>
      <c r="M195" s="38">
        <v>0</v>
      </c>
      <c r="N195" s="39">
        <v>0</v>
      </c>
      <c r="O195" s="39">
        <v>0</v>
      </c>
      <c r="P195" s="39">
        <v>0</v>
      </c>
      <c r="Q195" s="39">
        <v>0</v>
      </c>
      <c r="R195" s="39">
        <v>0</v>
      </c>
      <c r="S195" s="39">
        <v>4.5</v>
      </c>
      <c r="T195" s="40">
        <v>0</v>
      </c>
      <c r="U195" s="28">
        <f>+Tabla25[[#This Row],[META_CANDELARIA]]+Tabla25[[#This Row],[META_SANTA_FE]]+Tabla25[[#This Row],[META_MARTIRES]]+Tabla25[[#This Row],[META_SAN_CRISTOBAL]]+Tabla25[[#This Row],[META_RAFAEL_URIBE_URIBE]]+Tabla25[[#This Row],[META_ANTONIO_NARIÑO]]+Tabla25[[#This Row],[META_SUBRED]]+Tabla25[[#This Row],[META_DISTRITO]]</f>
        <v>4.5</v>
      </c>
      <c r="V195" s="29">
        <f>+Tabla25[[#This Row],[META_CENTRO_ORIENTE]]-Tabla25[[#This Row],[META_TOTAL]]</f>
        <v>0</v>
      </c>
      <c r="W195" s="30">
        <f>+Tabla25[[#This Row],[VALOR UNITARIO]]*Tabla25[[#This Row],[META_CANDELARIA]]</f>
        <v>0</v>
      </c>
      <c r="X195" s="31">
        <f>+Tabla25[[#This Row],[META_SANTA_FE]]*Tabla25[[#This Row],[VALOR UNITARIO]]</f>
        <v>0</v>
      </c>
      <c r="Y195" s="31">
        <f>+Tabla25[[#This Row],[META_MARTIRES]]*Tabla25[[#This Row],[VALOR UNITARIO]]</f>
        <v>0</v>
      </c>
      <c r="Z195" s="31">
        <f>+Tabla25[[#This Row],[META_SAN_CRISTOBAL]]*Tabla25[[#This Row],[VALOR UNITARIO]]</f>
        <v>0</v>
      </c>
      <c r="AA195" s="31">
        <f>+Tabla25[[#This Row],[META_RAFAEL_URIBE_URIBE]]*Tabla25[[#This Row],[VALOR UNITARIO]]</f>
        <v>0</v>
      </c>
      <c r="AB195" s="31">
        <f>+Tabla25[[#This Row],[META_ANTONIO_NARIÑO]]*Tabla25[[#This Row],[VALOR UNITARIO]]</f>
        <v>0</v>
      </c>
      <c r="AC195" s="31">
        <f>+Tabla25[[#This Row],[META_SUBRED]]*Tabla25[[#This Row],[VALOR UNITARIO]]</f>
        <v>33063696</v>
      </c>
      <c r="AD195" s="32">
        <f>+Tabla25[[#This Row],[META_DISTRITO]]*Tabla25[[#This Row],[VALOR UNITARIO]]</f>
        <v>0</v>
      </c>
      <c r="AE195" s="30">
        <f>SUM(Tabla25[[#This Row],[$_CANDELARIA]:[$_DISTRITO]])</f>
        <v>33063696</v>
      </c>
      <c r="AF195" s="32">
        <f>+Tabla25[[#This Row],[$_CENTRO_ORIENTE]]-Tabla25[[#This Row],[$_TOTAL]]</f>
        <v>0</v>
      </c>
      <c r="AM195" s="1">
        <v>4.5</v>
      </c>
      <c r="AO195" s="1">
        <v>4.5</v>
      </c>
      <c r="AP195" s="1">
        <v>0</v>
      </c>
      <c r="AQ195" s="68">
        <f>+Tabla25[[#This Row],[META_CANDELARIA2]]-Tabla25[[#This Row],[META_CANDELARIA]]</f>
        <v>0</v>
      </c>
      <c r="AR195" s="68">
        <f>+Tabla25[[#This Row],[META_CANDELARIA2]]-Tabla25[[#This Row],[META_CANDELARIA]]</f>
        <v>0</v>
      </c>
      <c r="AS195" s="68">
        <f>+Tabla25[[#This Row],[META_CANDELARIA2]]-Tabla25[[#This Row],[META_CANDELARIA]]</f>
        <v>0</v>
      </c>
    </row>
    <row r="196" spans="1:45" ht="65.25" thickTop="1" thickBot="1">
      <c r="A196" s="19" t="s">
        <v>63</v>
      </c>
      <c r="B196" s="20" t="s">
        <v>290</v>
      </c>
      <c r="C196" s="20" t="s">
        <v>291</v>
      </c>
      <c r="D196" s="21">
        <v>179</v>
      </c>
      <c r="E196" s="20" t="s">
        <v>298</v>
      </c>
      <c r="F196" s="20" t="s">
        <v>293</v>
      </c>
      <c r="G196" s="19" t="s">
        <v>54</v>
      </c>
      <c r="H196" s="19" t="s">
        <v>55</v>
      </c>
      <c r="I196" s="19" t="s">
        <v>56</v>
      </c>
      <c r="J196" s="22">
        <v>3673744</v>
      </c>
      <c r="K196" s="5">
        <v>0</v>
      </c>
      <c r="L196" s="22">
        <f>+Tabla25[[#This Row],[VALOR UNITARIO]]*Tabla25[[#This Row],[META_CENTRO_ORIENTE]]</f>
        <v>0</v>
      </c>
      <c r="M196" s="41">
        <f>+Tabla25[[#This Row],[META_CENTRO_ORIENTE]]*4.55/100</f>
        <v>0</v>
      </c>
      <c r="N196" s="42">
        <f>+Tabla25[[#This Row],[META_CENTRO_ORIENTE]]*22.8/100</f>
        <v>0</v>
      </c>
      <c r="O196" s="42">
        <f>+Tabla25[[#This Row],[META_CENTRO_ORIENTE]]*8.3/100</f>
        <v>0</v>
      </c>
      <c r="P196" s="42">
        <f>+Tabla25[[#This Row],[META_CENTRO_ORIENTE]]*22.73/100</f>
        <v>0</v>
      </c>
      <c r="Q196" s="42">
        <f>+Tabla25[[#This Row],[META_CENTRO_ORIENTE]]*22.64/100</f>
        <v>0</v>
      </c>
      <c r="R196" s="42">
        <f>+Tabla25[[#This Row],[META_CENTRO_ORIENTE]]*0.14</f>
        <v>0</v>
      </c>
      <c r="S196" s="39">
        <v>0</v>
      </c>
      <c r="T196" s="40">
        <v>0</v>
      </c>
      <c r="U196" s="28">
        <f>+Tabla25[[#This Row],[META_CANDELARIA]]+Tabla25[[#This Row],[META_SANTA_FE]]+Tabla25[[#This Row],[META_MARTIRES]]+Tabla25[[#This Row],[META_SAN_CRISTOBAL]]+Tabla25[[#This Row],[META_RAFAEL_URIBE_URIBE]]+Tabla25[[#This Row],[META_ANTONIO_NARIÑO]]+Tabla25[[#This Row],[META_SUBRED]]+Tabla25[[#This Row],[META_DISTRITO]]</f>
        <v>0</v>
      </c>
      <c r="V196" s="29">
        <f>+Tabla25[[#This Row],[META_CENTRO_ORIENTE]]-Tabla25[[#This Row],[META_TOTAL]]</f>
        <v>0</v>
      </c>
      <c r="W196" s="30">
        <f>+Tabla25[[#This Row],[VALOR UNITARIO]]*Tabla25[[#This Row],[META_CANDELARIA]]</f>
        <v>0</v>
      </c>
      <c r="X196" s="31">
        <f>+Tabla25[[#This Row],[META_SANTA_FE]]*Tabla25[[#This Row],[VALOR UNITARIO]]</f>
        <v>0</v>
      </c>
      <c r="Y196" s="31">
        <f>+Tabla25[[#This Row],[META_MARTIRES]]*Tabla25[[#This Row],[VALOR UNITARIO]]</f>
        <v>0</v>
      </c>
      <c r="Z196" s="31">
        <f>+Tabla25[[#This Row],[META_SAN_CRISTOBAL]]*Tabla25[[#This Row],[VALOR UNITARIO]]</f>
        <v>0</v>
      </c>
      <c r="AA196" s="31">
        <f>+Tabla25[[#This Row],[META_RAFAEL_URIBE_URIBE]]*Tabla25[[#This Row],[VALOR UNITARIO]]</f>
        <v>0</v>
      </c>
      <c r="AB196" s="31">
        <f>+Tabla25[[#This Row],[META_ANTONIO_NARIÑO]]*Tabla25[[#This Row],[VALOR UNITARIO]]</f>
        <v>0</v>
      </c>
      <c r="AC196" s="31">
        <f>+Tabla25[[#This Row],[META_SUBRED]]*Tabla25[[#This Row],[VALOR UNITARIO]]</f>
        <v>0</v>
      </c>
      <c r="AD196" s="32">
        <f>+Tabla25[[#This Row],[META_DISTRITO]]*Tabla25[[#This Row],[VALOR UNITARIO]]</f>
        <v>0</v>
      </c>
      <c r="AE196" s="30">
        <f>SUM(Tabla25[[#This Row],[$_CANDELARIA]:[$_DISTRITO]])</f>
        <v>0</v>
      </c>
      <c r="AF196" s="32">
        <f>+Tabla25[[#This Row],[$_CENTRO_ORIENTE]]-Tabla25[[#This Row],[$_TOTAL]]</f>
        <v>0</v>
      </c>
      <c r="AO196" s="1">
        <v>0</v>
      </c>
      <c r="AP196" s="1">
        <v>0</v>
      </c>
      <c r="AQ196" s="68">
        <f>+Tabla25[[#This Row],[META_CANDELARIA2]]-Tabla25[[#This Row],[META_CANDELARIA]]</f>
        <v>0</v>
      </c>
      <c r="AR196" s="68">
        <f>+Tabla25[[#This Row],[META_CANDELARIA2]]-Tabla25[[#This Row],[META_CANDELARIA]]</f>
        <v>0</v>
      </c>
      <c r="AS196" s="68">
        <f>+Tabla25[[#This Row],[META_CANDELARIA2]]-Tabla25[[#This Row],[META_CANDELARIA]]</f>
        <v>0</v>
      </c>
    </row>
    <row r="197" spans="1:45" ht="65.25" thickTop="1" thickBot="1">
      <c r="A197" s="19" t="s">
        <v>63</v>
      </c>
      <c r="B197" s="20" t="s">
        <v>290</v>
      </c>
      <c r="C197" s="20" t="s">
        <v>291</v>
      </c>
      <c r="D197" s="21">
        <v>180</v>
      </c>
      <c r="E197" s="20" t="s">
        <v>299</v>
      </c>
      <c r="F197" s="20" t="s">
        <v>293</v>
      </c>
      <c r="G197" s="19" t="s">
        <v>54</v>
      </c>
      <c r="H197" s="19" t="s">
        <v>55</v>
      </c>
      <c r="I197" s="19" t="s">
        <v>56</v>
      </c>
      <c r="J197" s="22">
        <v>3673744</v>
      </c>
      <c r="K197" s="5">
        <v>3</v>
      </c>
      <c r="L197" s="22">
        <f>+Tabla25[[#This Row],[VALOR UNITARIO]]*Tabla25[[#This Row],[META_CENTRO_ORIENTE]]</f>
        <v>11021232</v>
      </c>
      <c r="M197" s="38">
        <v>0</v>
      </c>
      <c r="N197" s="39">
        <v>0</v>
      </c>
      <c r="O197" s="39">
        <v>0</v>
      </c>
      <c r="P197" s="39">
        <v>0</v>
      </c>
      <c r="Q197" s="39">
        <v>0</v>
      </c>
      <c r="R197" s="39">
        <v>0</v>
      </c>
      <c r="S197" s="39">
        <v>3</v>
      </c>
      <c r="T197" s="40">
        <v>0</v>
      </c>
      <c r="U197" s="28">
        <f>+Tabla25[[#This Row],[META_CANDELARIA]]+Tabla25[[#This Row],[META_SANTA_FE]]+Tabla25[[#This Row],[META_MARTIRES]]+Tabla25[[#This Row],[META_SAN_CRISTOBAL]]+Tabla25[[#This Row],[META_RAFAEL_URIBE_URIBE]]+Tabla25[[#This Row],[META_ANTONIO_NARIÑO]]+Tabla25[[#This Row],[META_SUBRED]]+Tabla25[[#This Row],[META_DISTRITO]]</f>
        <v>3</v>
      </c>
      <c r="V197" s="29">
        <f>+Tabla25[[#This Row],[META_CENTRO_ORIENTE]]-Tabla25[[#This Row],[META_TOTAL]]</f>
        <v>0</v>
      </c>
      <c r="W197" s="30">
        <f>+Tabla25[[#This Row],[VALOR UNITARIO]]*Tabla25[[#This Row],[META_CANDELARIA]]</f>
        <v>0</v>
      </c>
      <c r="X197" s="31">
        <f>+Tabla25[[#This Row],[META_SANTA_FE]]*Tabla25[[#This Row],[VALOR UNITARIO]]</f>
        <v>0</v>
      </c>
      <c r="Y197" s="31">
        <f>+Tabla25[[#This Row],[META_MARTIRES]]*Tabla25[[#This Row],[VALOR UNITARIO]]</f>
        <v>0</v>
      </c>
      <c r="Z197" s="31">
        <f>+Tabla25[[#This Row],[META_SAN_CRISTOBAL]]*Tabla25[[#This Row],[VALOR UNITARIO]]</f>
        <v>0</v>
      </c>
      <c r="AA197" s="31">
        <f>+Tabla25[[#This Row],[META_RAFAEL_URIBE_URIBE]]*Tabla25[[#This Row],[VALOR UNITARIO]]</f>
        <v>0</v>
      </c>
      <c r="AB197" s="31">
        <f>+Tabla25[[#This Row],[META_ANTONIO_NARIÑO]]*Tabla25[[#This Row],[VALOR UNITARIO]]</f>
        <v>0</v>
      </c>
      <c r="AC197" s="31">
        <f>+Tabla25[[#This Row],[META_SUBRED]]*Tabla25[[#This Row],[VALOR UNITARIO]]</f>
        <v>11021232</v>
      </c>
      <c r="AD197" s="32">
        <f>+Tabla25[[#This Row],[META_DISTRITO]]*Tabla25[[#This Row],[VALOR UNITARIO]]</f>
        <v>0</v>
      </c>
      <c r="AE197" s="30">
        <f>SUM(Tabla25[[#This Row],[$_CANDELARIA]:[$_DISTRITO]])</f>
        <v>11021232</v>
      </c>
      <c r="AF197" s="32">
        <f>+Tabla25[[#This Row],[$_CENTRO_ORIENTE]]-Tabla25[[#This Row],[$_TOTAL]]</f>
        <v>0</v>
      </c>
      <c r="AM197" s="1">
        <v>3</v>
      </c>
      <c r="AO197" s="1">
        <v>3</v>
      </c>
      <c r="AP197" s="1">
        <v>0</v>
      </c>
      <c r="AQ197" s="68">
        <f>+Tabla25[[#This Row],[META_CANDELARIA2]]-Tabla25[[#This Row],[META_CANDELARIA]]</f>
        <v>0</v>
      </c>
      <c r="AR197" s="68">
        <f>+Tabla25[[#This Row],[META_CANDELARIA2]]-Tabla25[[#This Row],[META_CANDELARIA]]</f>
        <v>0</v>
      </c>
      <c r="AS197" s="68">
        <f>+Tabla25[[#This Row],[META_CANDELARIA2]]-Tabla25[[#This Row],[META_CANDELARIA]]</f>
        <v>0</v>
      </c>
    </row>
    <row r="198" spans="1:45" ht="65.25" thickTop="1" thickBot="1">
      <c r="A198" s="19" t="s">
        <v>63</v>
      </c>
      <c r="B198" s="20" t="s">
        <v>290</v>
      </c>
      <c r="C198" s="20" t="s">
        <v>291</v>
      </c>
      <c r="D198" s="21">
        <v>181</v>
      </c>
      <c r="E198" s="20" t="s">
        <v>300</v>
      </c>
      <c r="F198" s="20" t="s">
        <v>293</v>
      </c>
      <c r="G198" s="19" t="s">
        <v>54</v>
      </c>
      <c r="H198" s="19" t="s">
        <v>55</v>
      </c>
      <c r="I198" s="19" t="s">
        <v>56</v>
      </c>
      <c r="J198" s="22">
        <v>87405520</v>
      </c>
      <c r="K198" s="5">
        <v>0</v>
      </c>
      <c r="L198" s="22">
        <f>+Tabla25[[#This Row],[VALOR UNITARIO]]*Tabla25[[#This Row],[META_CENTRO_ORIENTE]]</f>
        <v>0</v>
      </c>
      <c r="M198" s="41">
        <f>+Tabla25[[#This Row],[META_CENTRO_ORIENTE]]*4.55/100</f>
        <v>0</v>
      </c>
      <c r="N198" s="42">
        <f>+Tabla25[[#This Row],[META_CENTRO_ORIENTE]]*22.8/100</f>
        <v>0</v>
      </c>
      <c r="O198" s="42">
        <f>+Tabla25[[#This Row],[META_CENTRO_ORIENTE]]*8.3/100</f>
        <v>0</v>
      </c>
      <c r="P198" s="42">
        <f>+Tabla25[[#This Row],[META_CENTRO_ORIENTE]]*22.73/100</f>
        <v>0</v>
      </c>
      <c r="Q198" s="42">
        <f>+Tabla25[[#This Row],[META_CENTRO_ORIENTE]]*22.64/100</f>
        <v>0</v>
      </c>
      <c r="R198" s="42">
        <f>+Tabla25[[#This Row],[META_CENTRO_ORIENTE]]*0.14</f>
        <v>0</v>
      </c>
      <c r="S198" s="39">
        <v>0</v>
      </c>
      <c r="T198" s="40">
        <v>0</v>
      </c>
      <c r="U198" s="28">
        <f>+Tabla25[[#This Row],[META_CANDELARIA]]+Tabla25[[#This Row],[META_SANTA_FE]]+Tabla25[[#This Row],[META_MARTIRES]]+Tabla25[[#This Row],[META_SAN_CRISTOBAL]]+Tabla25[[#This Row],[META_RAFAEL_URIBE_URIBE]]+Tabla25[[#This Row],[META_ANTONIO_NARIÑO]]+Tabla25[[#This Row],[META_SUBRED]]+Tabla25[[#This Row],[META_DISTRITO]]</f>
        <v>0</v>
      </c>
      <c r="V198" s="29">
        <f>+Tabla25[[#This Row],[META_CENTRO_ORIENTE]]-Tabla25[[#This Row],[META_TOTAL]]</f>
        <v>0</v>
      </c>
      <c r="W198" s="30">
        <f>+Tabla25[[#This Row],[VALOR UNITARIO]]*Tabla25[[#This Row],[META_CANDELARIA]]</f>
        <v>0</v>
      </c>
      <c r="X198" s="31">
        <f>+Tabla25[[#This Row],[META_SANTA_FE]]*Tabla25[[#This Row],[VALOR UNITARIO]]</f>
        <v>0</v>
      </c>
      <c r="Y198" s="31">
        <f>+Tabla25[[#This Row],[META_MARTIRES]]*Tabla25[[#This Row],[VALOR UNITARIO]]</f>
        <v>0</v>
      </c>
      <c r="Z198" s="31">
        <f>+Tabla25[[#This Row],[META_SAN_CRISTOBAL]]*Tabla25[[#This Row],[VALOR UNITARIO]]</f>
        <v>0</v>
      </c>
      <c r="AA198" s="31">
        <f>+Tabla25[[#This Row],[META_RAFAEL_URIBE_URIBE]]*Tabla25[[#This Row],[VALOR UNITARIO]]</f>
        <v>0</v>
      </c>
      <c r="AB198" s="31">
        <f>+Tabla25[[#This Row],[META_ANTONIO_NARIÑO]]*Tabla25[[#This Row],[VALOR UNITARIO]]</f>
        <v>0</v>
      </c>
      <c r="AC198" s="31">
        <f>+Tabla25[[#This Row],[META_SUBRED]]*Tabla25[[#This Row],[VALOR UNITARIO]]</f>
        <v>0</v>
      </c>
      <c r="AD198" s="32">
        <f>+Tabla25[[#This Row],[META_DISTRITO]]*Tabla25[[#This Row],[VALOR UNITARIO]]</f>
        <v>0</v>
      </c>
      <c r="AE198" s="30">
        <f>SUM(Tabla25[[#This Row],[$_CANDELARIA]:[$_DISTRITO]])</f>
        <v>0</v>
      </c>
      <c r="AF198" s="32">
        <f>+Tabla25[[#This Row],[$_CENTRO_ORIENTE]]-Tabla25[[#This Row],[$_TOTAL]]</f>
        <v>0</v>
      </c>
      <c r="AO198" s="1">
        <v>0</v>
      </c>
      <c r="AP198" s="1">
        <v>0</v>
      </c>
      <c r="AQ198" s="68">
        <f>+Tabla25[[#This Row],[META_CANDELARIA2]]-Tabla25[[#This Row],[META_CANDELARIA]]</f>
        <v>0</v>
      </c>
      <c r="AR198" s="68">
        <f>+Tabla25[[#This Row],[META_CANDELARIA2]]-Tabla25[[#This Row],[META_CANDELARIA]]</f>
        <v>0</v>
      </c>
      <c r="AS198" s="68">
        <f>+Tabla25[[#This Row],[META_CANDELARIA2]]-Tabla25[[#This Row],[META_CANDELARIA]]</f>
        <v>0</v>
      </c>
    </row>
    <row r="199" spans="1:45" ht="65.25" thickTop="1" thickBot="1">
      <c r="A199" s="19" t="s">
        <v>63</v>
      </c>
      <c r="B199" s="20" t="s">
        <v>290</v>
      </c>
      <c r="C199" s="20" t="s">
        <v>291</v>
      </c>
      <c r="D199" s="21">
        <v>182</v>
      </c>
      <c r="E199" s="20" t="s">
        <v>301</v>
      </c>
      <c r="F199" s="20" t="s">
        <v>293</v>
      </c>
      <c r="G199" s="19" t="s">
        <v>54</v>
      </c>
      <c r="H199" s="19" t="s">
        <v>55</v>
      </c>
      <c r="I199" s="19" t="s">
        <v>56</v>
      </c>
      <c r="J199" s="22">
        <v>17288787</v>
      </c>
      <c r="K199" s="5">
        <v>0</v>
      </c>
      <c r="L199" s="22">
        <f>+Tabla25[[#This Row],[VALOR UNITARIO]]*Tabla25[[#This Row],[META_CENTRO_ORIENTE]]</f>
        <v>0</v>
      </c>
      <c r="M199" s="41">
        <f>+Tabla25[[#This Row],[META_CENTRO_ORIENTE]]*4.55/100</f>
        <v>0</v>
      </c>
      <c r="N199" s="42">
        <f>+Tabla25[[#This Row],[META_CENTRO_ORIENTE]]*22.8/100</f>
        <v>0</v>
      </c>
      <c r="O199" s="42">
        <f>+Tabla25[[#This Row],[META_CENTRO_ORIENTE]]*8.3/100</f>
        <v>0</v>
      </c>
      <c r="P199" s="42">
        <f>+Tabla25[[#This Row],[META_CENTRO_ORIENTE]]*22.73/100</f>
        <v>0</v>
      </c>
      <c r="Q199" s="42">
        <f>+Tabla25[[#This Row],[META_CENTRO_ORIENTE]]*22.64/100</f>
        <v>0</v>
      </c>
      <c r="R199" s="42">
        <f>+Tabla25[[#This Row],[META_CENTRO_ORIENTE]]*0.14</f>
        <v>0</v>
      </c>
      <c r="S199" s="39">
        <v>0</v>
      </c>
      <c r="T199" s="40">
        <v>0</v>
      </c>
      <c r="U199" s="28">
        <f>+Tabla25[[#This Row],[META_CANDELARIA]]+Tabla25[[#This Row],[META_SANTA_FE]]+Tabla25[[#This Row],[META_MARTIRES]]+Tabla25[[#This Row],[META_SAN_CRISTOBAL]]+Tabla25[[#This Row],[META_RAFAEL_URIBE_URIBE]]+Tabla25[[#This Row],[META_ANTONIO_NARIÑO]]+Tabla25[[#This Row],[META_SUBRED]]+Tabla25[[#This Row],[META_DISTRITO]]</f>
        <v>0</v>
      </c>
      <c r="V199" s="29">
        <f>+Tabla25[[#This Row],[META_CENTRO_ORIENTE]]-Tabla25[[#This Row],[META_TOTAL]]</f>
        <v>0</v>
      </c>
      <c r="W199" s="30">
        <f>+Tabla25[[#This Row],[VALOR UNITARIO]]*Tabla25[[#This Row],[META_CANDELARIA]]</f>
        <v>0</v>
      </c>
      <c r="X199" s="31">
        <f>+Tabla25[[#This Row],[META_SANTA_FE]]*Tabla25[[#This Row],[VALOR UNITARIO]]</f>
        <v>0</v>
      </c>
      <c r="Y199" s="31">
        <f>+Tabla25[[#This Row],[META_MARTIRES]]*Tabla25[[#This Row],[VALOR UNITARIO]]</f>
        <v>0</v>
      </c>
      <c r="Z199" s="31">
        <f>+Tabla25[[#This Row],[META_SAN_CRISTOBAL]]*Tabla25[[#This Row],[VALOR UNITARIO]]</f>
        <v>0</v>
      </c>
      <c r="AA199" s="31">
        <f>+Tabla25[[#This Row],[META_RAFAEL_URIBE_URIBE]]*Tabla25[[#This Row],[VALOR UNITARIO]]</f>
        <v>0</v>
      </c>
      <c r="AB199" s="31">
        <f>+Tabla25[[#This Row],[META_ANTONIO_NARIÑO]]*Tabla25[[#This Row],[VALOR UNITARIO]]</f>
        <v>0</v>
      </c>
      <c r="AC199" s="31">
        <f>+Tabla25[[#This Row],[META_SUBRED]]*Tabla25[[#This Row],[VALOR UNITARIO]]</f>
        <v>0</v>
      </c>
      <c r="AD199" s="32">
        <f>+Tabla25[[#This Row],[META_DISTRITO]]*Tabla25[[#This Row],[VALOR UNITARIO]]</f>
        <v>0</v>
      </c>
      <c r="AE199" s="30">
        <f>SUM(Tabla25[[#This Row],[$_CANDELARIA]:[$_DISTRITO]])</f>
        <v>0</v>
      </c>
      <c r="AF199" s="32">
        <f>+Tabla25[[#This Row],[$_CENTRO_ORIENTE]]-Tabla25[[#This Row],[$_TOTAL]]</f>
        <v>0</v>
      </c>
      <c r="AO199" s="1">
        <v>0</v>
      </c>
      <c r="AP199" s="1">
        <v>0</v>
      </c>
      <c r="AQ199" s="68">
        <f>+Tabla25[[#This Row],[META_CANDELARIA2]]-Tabla25[[#This Row],[META_CANDELARIA]]</f>
        <v>0</v>
      </c>
      <c r="AR199" s="68">
        <f>+Tabla25[[#This Row],[META_CANDELARIA2]]-Tabla25[[#This Row],[META_CANDELARIA]]</f>
        <v>0</v>
      </c>
      <c r="AS199" s="68">
        <f>+Tabla25[[#This Row],[META_CANDELARIA2]]-Tabla25[[#This Row],[META_CANDELARIA]]</f>
        <v>0</v>
      </c>
    </row>
    <row r="200" spans="1:45" ht="65.25" thickTop="1" thickBot="1">
      <c r="A200" s="19" t="s">
        <v>63</v>
      </c>
      <c r="B200" s="20" t="s">
        <v>290</v>
      </c>
      <c r="C200" s="20" t="s">
        <v>291</v>
      </c>
      <c r="D200" s="21">
        <v>183</v>
      </c>
      <c r="E200" s="20" t="s">
        <v>302</v>
      </c>
      <c r="F200" s="20" t="s">
        <v>293</v>
      </c>
      <c r="G200" s="19" t="s">
        <v>54</v>
      </c>
      <c r="H200" s="19" t="s">
        <v>55</v>
      </c>
      <c r="I200" s="19" t="s">
        <v>74</v>
      </c>
      <c r="J200" s="22">
        <v>61146880</v>
      </c>
      <c r="K200" s="5">
        <v>3</v>
      </c>
      <c r="L200" s="22">
        <f>+Tabla25[[#This Row],[VALOR UNITARIO]]*Tabla25[[#This Row],[META_CENTRO_ORIENTE]]</f>
        <v>183440640</v>
      </c>
      <c r="M200" s="38">
        <v>0</v>
      </c>
      <c r="N200" s="39">
        <v>0</v>
      </c>
      <c r="O200" s="39">
        <v>0</v>
      </c>
      <c r="P200" s="39">
        <v>0</v>
      </c>
      <c r="Q200" s="39">
        <v>0</v>
      </c>
      <c r="R200" s="39">
        <v>0</v>
      </c>
      <c r="S200" s="39">
        <v>3</v>
      </c>
      <c r="T200" s="40">
        <v>0</v>
      </c>
      <c r="U200" s="28">
        <f>+Tabla25[[#This Row],[META_CANDELARIA]]+Tabla25[[#This Row],[META_SANTA_FE]]+Tabla25[[#This Row],[META_MARTIRES]]+Tabla25[[#This Row],[META_SAN_CRISTOBAL]]+Tabla25[[#This Row],[META_RAFAEL_URIBE_URIBE]]+Tabla25[[#This Row],[META_ANTONIO_NARIÑO]]+Tabla25[[#This Row],[META_SUBRED]]+Tabla25[[#This Row],[META_DISTRITO]]</f>
        <v>3</v>
      </c>
      <c r="V200" s="29">
        <f>+Tabla25[[#This Row],[META_CENTRO_ORIENTE]]-Tabla25[[#This Row],[META_TOTAL]]</f>
        <v>0</v>
      </c>
      <c r="W200" s="30">
        <f>+Tabla25[[#This Row],[VALOR UNITARIO]]*Tabla25[[#This Row],[META_CANDELARIA]]</f>
        <v>0</v>
      </c>
      <c r="X200" s="31">
        <f>+Tabla25[[#This Row],[META_SANTA_FE]]*Tabla25[[#This Row],[VALOR UNITARIO]]</f>
        <v>0</v>
      </c>
      <c r="Y200" s="31">
        <f>+Tabla25[[#This Row],[META_MARTIRES]]*Tabla25[[#This Row],[VALOR UNITARIO]]</f>
        <v>0</v>
      </c>
      <c r="Z200" s="31">
        <f>+Tabla25[[#This Row],[META_SAN_CRISTOBAL]]*Tabla25[[#This Row],[VALOR UNITARIO]]</f>
        <v>0</v>
      </c>
      <c r="AA200" s="31">
        <f>+Tabla25[[#This Row],[META_RAFAEL_URIBE_URIBE]]*Tabla25[[#This Row],[VALOR UNITARIO]]</f>
        <v>0</v>
      </c>
      <c r="AB200" s="31">
        <f>+Tabla25[[#This Row],[META_ANTONIO_NARIÑO]]*Tabla25[[#This Row],[VALOR UNITARIO]]</f>
        <v>0</v>
      </c>
      <c r="AC200" s="31">
        <f>+Tabla25[[#This Row],[META_SUBRED]]*Tabla25[[#This Row],[VALOR UNITARIO]]</f>
        <v>183440640</v>
      </c>
      <c r="AD200" s="32">
        <f>+Tabla25[[#This Row],[META_DISTRITO]]*Tabla25[[#This Row],[VALOR UNITARIO]]</f>
        <v>0</v>
      </c>
      <c r="AE200" s="30">
        <f>SUM(Tabla25[[#This Row],[$_CANDELARIA]:[$_DISTRITO]])</f>
        <v>183440640</v>
      </c>
      <c r="AF200" s="32">
        <f>+Tabla25[[#This Row],[$_CENTRO_ORIENTE]]-Tabla25[[#This Row],[$_TOTAL]]</f>
        <v>0</v>
      </c>
      <c r="AM200" s="1">
        <v>3</v>
      </c>
      <c r="AO200" s="1">
        <v>3</v>
      </c>
      <c r="AP200" s="1">
        <v>0</v>
      </c>
      <c r="AQ200" s="68">
        <f>+Tabla25[[#This Row],[META_CANDELARIA2]]-Tabla25[[#This Row],[META_CANDELARIA]]</f>
        <v>0</v>
      </c>
      <c r="AR200" s="68">
        <f>+Tabla25[[#This Row],[META_CANDELARIA2]]-Tabla25[[#This Row],[META_CANDELARIA]]</f>
        <v>0</v>
      </c>
      <c r="AS200" s="68">
        <f>+Tabla25[[#This Row],[META_CANDELARIA2]]-Tabla25[[#This Row],[META_CANDELARIA]]</f>
        <v>0</v>
      </c>
    </row>
    <row r="201" spans="1:45" ht="65.25" thickTop="1" thickBot="1">
      <c r="A201" s="19" t="s">
        <v>63</v>
      </c>
      <c r="B201" s="20" t="s">
        <v>290</v>
      </c>
      <c r="C201" s="20" t="s">
        <v>291</v>
      </c>
      <c r="D201" s="21">
        <v>184</v>
      </c>
      <c r="E201" s="20" t="s">
        <v>303</v>
      </c>
      <c r="F201" s="20" t="s">
        <v>293</v>
      </c>
      <c r="G201" s="19" t="s">
        <v>54</v>
      </c>
      <c r="H201" s="19" t="s">
        <v>55</v>
      </c>
      <c r="I201" s="19" t="s">
        <v>74</v>
      </c>
      <c r="J201" s="22">
        <v>9941299</v>
      </c>
      <c r="K201" s="5">
        <v>3</v>
      </c>
      <c r="L201" s="22">
        <f>+Tabla25[[#This Row],[VALOR UNITARIO]]*Tabla25[[#This Row],[META_CENTRO_ORIENTE]]</f>
        <v>29823897</v>
      </c>
      <c r="M201" s="38">
        <v>0</v>
      </c>
      <c r="N201" s="39">
        <v>0</v>
      </c>
      <c r="O201" s="39">
        <v>0</v>
      </c>
      <c r="P201" s="39">
        <v>0</v>
      </c>
      <c r="Q201" s="39">
        <v>0</v>
      </c>
      <c r="R201" s="39">
        <v>0</v>
      </c>
      <c r="S201" s="39">
        <v>3</v>
      </c>
      <c r="T201" s="40">
        <v>0</v>
      </c>
      <c r="U201" s="28">
        <f>+Tabla25[[#This Row],[META_CANDELARIA]]+Tabla25[[#This Row],[META_SANTA_FE]]+Tabla25[[#This Row],[META_MARTIRES]]+Tabla25[[#This Row],[META_SAN_CRISTOBAL]]+Tabla25[[#This Row],[META_RAFAEL_URIBE_URIBE]]+Tabla25[[#This Row],[META_ANTONIO_NARIÑO]]+Tabla25[[#This Row],[META_SUBRED]]+Tabla25[[#This Row],[META_DISTRITO]]</f>
        <v>3</v>
      </c>
      <c r="V201" s="29">
        <f>+Tabla25[[#This Row],[META_CENTRO_ORIENTE]]-Tabla25[[#This Row],[META_TOTAL]]</f>
        <v>0</v>
      </c>
      <c r="W201" s="30">
        <f>+Tabla25[[#This Row],[VALOR UNITARIO]]*Tabla25[[#This Row],[META_CANDELARIA]]</f>
        <v>0</v>
      </c>
      <c r="X201" s="31">
        <f>+Tabla25[[#This Row],[META_SANTA_FE]]*Tabla25[[#This Row],[VALOR UNITARIO]]</f>
        <v>0</v>
      </c>
      <c r="Y201" s="31">
        <f>+Tabla25[[#This Row],[META_MARTIRES]]*Tabla25[[#This Row],[VALOR UNITARIO]]</f>
        <v>0</v>
      </c>
      <c r="Z201" s="31">
        <f>+Tabla25[[#This Row],[META_SAN_CRISTOBAL]]*Tabla25[[#This Row],[VALOR UNITARIO]]</f>
        <v>0</v>
      </c>
      <c r="AA201" s="31">
        <f>+Tabla25[[#This Row],[META_RAFAEL_URIBE_URIBE]]*Tabla25[[#This Row],[VALOR UNITARIO]]</f>
        <v>0</v>
      </c>
      <c r="AB201" s="31">
        <f>+Tabla25[[#This Row],[META_ANTONIO_NARIÑO]]*Tabla25[[#This Row],[VALOR UNITARIO]]</f>
        <v>0</v>
      </c>
      <c r="AC201" s="31">
        <f>+Tabla25[[#This Row],[META_SUBRED]]*Tabla25[[#This Row],[VALOR UNITARIO]]</f>
        <v>29823897</v>
      </c>
      <c r="AD201" s="32">
        <f>+Tabla25[[#This Row],[META_DISTRITO]]*Tabla25[[#This Row],[VALOR UNITARIO]]</f>
        <v>0</v>
      </c>
      <c r="AE201" s="30">
        <f>SUM(Tabla25[[#This Row],[$_CANDELARIA]:[$_DISTRITO]])</f>
        <v>29823897</v>
      </c>
      <c r="AF201" s="32">
        <f>+Tabla25[[#This Row],[$_CENTRO_ORIENTE]]-Tabla25[[#This Row],[$_TOTAL]]</f>
        <v>0</v>
      </c>
      <c r="AM201" s="1">
        <v>3</v>
      </c>
      <c r="AO201" s="1">
        <v>3</v>
      </c>
      <c r="AP201" s="1">
        <v>0</v>
      </c>
      <c r="AQ201" s="68">
        <f>+Tabla25[[#This Row],[META_CANDELARIA2]]-Tabla25[[#This Row],[META_CANDELARIA]]</f>
        <v>0</v>
      </c>
      <c r="AR201" s="68">
        <f>+Tabla25[[#This Row],[META_CANDELARIA2]]-Tabla25[[#This Row],[META_CANDELARIA]]</f>
        <v>0</v>
      </c>
      <c r="AS201" s="68">
        <f>+Tabla25[[#This Row],[META_CANDELARIA2]]-Tabla25[[#This Row],[META_CANDELARIA]]</f>
        <v>0</v>
      </c>
    </row>
    <row r="202" spans="1:45" ht="65.25" thickTop="1" thickBot="1">
      <c r="A202" s="19" t="s">
        <v>63</v>
      </c>
      <c r="B202" s="20" t="s">
        <v>290</v>
      </c>
      <c r="C202" s="20" t="s">
        <v>291</v>
      </c>
      <c r="D202" s="21">
        <v>185</v>
      </c>
      <c r="E202" s="20" t="s">
        <v>304</v>
      </c>
      <c r="F202" s="20" t="s">
        <v>293</v>
      </c>
      <c r="G202" s="19" t="s">
        <v>54</v>
      </c>
      <c r="H202" s="19" t="s">
        <v>55</v>
      </c>
      <c r="I202" s="19" t="s">
        <v>74</v>
      </c>
      <c r="J202" s="22">
        <v>40189280</v>
      </c>
      <c r="K202" s="5">
        <v>0</v>
      </c>
      <c r="L202" s="22">
        <f>+Tabla25[[#This Row],[VALOR UNITARIO]]*Tabla25[[#This Row],[META_CENTRO_ORIENTE]]</f>
        <v>0</v>
      </c>
      <c r="M202" s="41">
        <f>+Tabla25[[#This Row],[META_CENTRO_ORIENTE]]*4.55/100</f>
        <v>0</v>
      </c>
      <c r="N202" s="42">
        <f>+Tabla25[[#This Row],[META_CENTRO_ORIENTE]]*22.8/100</f>
        <v>0</v>
      </c>
      <c r="O202" s="42">
        <f>+Tabla25[[#This Row],[META_CENTRO_ORIENTE]]*8.3/100</f>
        <v>0</v>
      </c>
      <c r="P202" s="42">
        <f>+Tabla25[[#This Row],[META_CENTRO_ORIENTE]]*22.73/100</f>
        <v>0</v>
      </c>
      <c r="Q202" s="42">
        <f>+Tabla25[[#This Row],[META_CENTRO_ORIENTE]]*22.64/100</f>
        <v>0</v>
      </c>
      <c r="R202" s="42">
        <f>+Tabla25[[#This Row],[META_CENTRO_ORIENTE]]*0.14</f>
        <v>0</v>
      </c>
      <c r="S202" s="39">
        <v>0</v>
      </c>
      <c r="T202" s="40">
        <v>0</v>
      </c>
      <c r="U202" s="28">
        <f>+Tabla25[[#This Row],[META_CANDELARIA]]+Tabla25[[#This Row],[META_SANTA_FE]]+Tabla25[[#This Row],[META_MARTIRES]]+Tabla25[[#This Row],[META_SAN_CRISTOBAL]]+Tabla25[[#This Row],[META_RAFAEL_URIBE_URIBE]]+Tabla25[[#This Row],[META_ANTONIO_NARIÑO]]+Tabla25[[#This Row],[META_SUBRED]]+Tabla25[[#This Row],[META_DISTRITO]]</f>
        <v>0</v>
      </c>
      <c r="V202" s="29">
        <f>+Tabla25[[#This Row],[META_CENTRO_ORIENTE]]-Tabla25[[#This Row],[META_TOTAL]]</f>
        <v>0</v>
      </c>
      <c r="W202" s="30">
        <f>+Tabla25[[#This Row],[VALOR UNITARIO]]*Tabla25[[#This Row],[META_CANDELARIA]]</f>
        <v>0</v>
      </c>
      <c r="X202" s="31">
        <f>+Tabla25[[#This Row],[META_SANTA_FE]]*Tabla25[[#This Row],[VALOR UNITARIO]]</f>
        <v>0</v>
      </c>
      <c r="Y202" s="31">
        <f>+Tabla25[[#This Row],[META_MARTIRES]]*Tabla25[[#This Row],[VALOR UNITARIO]]</f>
        <v>0</v>
      </c>
      <c r="Z202" s="31">
        <f>+Tabla25[[#This Row],[META_SAN_CRISTOBAL]]*Tabla25[[#This Row],[VALOR UNITARIO]]</f>
        <v>0</v>
      </c>
      <c r="AA202" s="31">
        <f>+Tabla25[[#This Row],[META_RAFAEL_URIBE_URIBE]]*Tabla25[[#This Row],[VALOR UNITARIO]]</f>
        <v>0</v>
      </c>
      <c r="AB202" s="31">
        <f>+Tabla25[[#This Row],[META_ANTONIO_NARIÑO]]*Tabla25[[#This Row],[VALOR UNITARIO]]</f>
        <v>0</v>
      </c>
      <c r="AC202" s="31">
        <f>+Tabla25[[#This Row],[META_SUBRED]]*Tabla25[[#This Row],[VALOR UNITARIO]]</f>
        <v>0</v>
      </c>
      <c r="AD202" s="32">
        <f>+Tabla25[[#This Row],[META_DISTRITO]]*Tabla25[[#This Row],[VALOR UNITARIO]]</f>
        <v>0</v>
      </c>
      <c r="AE202" s="30">
        <f>SUM(Tabla25[[#This Row],[$_CANDELARIA]:[$_DISTRITO]])</f>
        <v>0</v>
      </c>
      <c r="AF202" s="32">
        <f>+Tabla25[[#This Row],[$_CENTRO_ORIENTE]]-Tabla25[[#This Row],[$_TOTAL]]</f>
        <v>0</v>
      </c>
      <c r="AO202" s="1">
        <v>0</v>
      </c>
      <c r="AP202" s="1">
        <v>0</v>
      </c>
      <c r="AQ202" s="68">
        <f>+Tabla25[[#This Row],[META_CANDELARIA2]]-Tabla25[[#This Row],[META_CANDELARIA]]</f>
        <v>0</v>
      </c>
      <c r="AR202" s="68">
        <f>+Tabla25[[#This Row],[META_CANDELARIA2]]-Tabla25[[#This Row],[META_CANDELARIA]]</f>
        <v>0</v>
      </c>
      <c r="AS202" s="68">
        <f>+Tabla25[[#This Row],[META_CANDELARIA2]]-Tabla25[[#This Row],[META_CANDELARIA]]</f>
        <v>0</v>
      </c>
    </row>
    <row r="203" spans="1:45" ht="65.25" thickTop="1" thickBot="1">
      <c r="A203" s="19" t="s">
        <v>63</v>
      </c>
      <c r="B203" s="20" t="s">
        <v>290</v>
      </c>
      <c r="C203" s="20" t="s">
        <v>291</v>
      </c>
      <c r="D203" s="21">
        <v>186</v>
      </c>
      <c r="E203" s="20" t="s">
        <v>305</v>
      </c>
      <c r="F203" s="20" t="s">
        <v>293</v>
      </c>
      <c r="G203" s="19" t="s">
        <v>54</v>
      </c>
      <c r="H203" s="19" t="s">
        <v>76</v>
      </c>
      <c r="I203" s="19" t="s">
        <v>56</v>
      </c>
      <c r="J203" s="22">
        <v>7347488</v>
      </c>
      <c r="K203" s="5">
        <v>3</v>
      </c>
      <c r="L203" s="22">
        <f>+Tabla25[[#This Row],[VALOR UNITARIO]]*Tabla25[[#This Row],[META_CENTRO_ORIENTE]]</f>
        <v>22042464</v>
      </c>
      <c r="M203" s="41">
        <v>0</v>
      </c>
      <c r="N203" s="42">
        <v>0</v>
      </c>
      <c r="O203" s="42">
        <v>0</v>
      </c>
      <c r="P203" s="42">
        <v>3</v>
      </c>
      <c r="Q203" s="42">
        <v>0</v>
      </c>
      <c r="R203" s="42">
        <v>0</v>
      </c>
      <c r="S203" s="39">
        <v>0</v>
      </c>
      <c r="T203" s="40">
        <v>0</v>
      </c>
      <c r="U203" s="28">
        <f>+Tabla25[[#This Row],[META_CANDELARIA]]+Tabla25[[#This Row],[META_SANTA_FE]]+Tabla25[[#This Row],[META_MARTIRES]]+Tabla25[[#This Row],[META_SAN_CRISTOBAL]]+Tabla25[[#This Row],[META_RAFAEL_URIBE_URIBE]]+Tabla25[[#This Row],[META_ANTONIO_NARIÑO]]+Tabla25[[#This Row],[META_SUBRED]]+Tabla25[[#This Row],[META_DISTRITO]]</f>
        <v>3</v>
      </c>
      <c r="V203" s="29">
        <f>+Tabla25[[#This Row],[META_CENTRO_ORIENTE]]-Tabla25[[#This Row],[META_TOTAL]]</f>
        <v>0</v>
      </c>
      <c r="W203" s="30">
        <f>+Tabla25[[#This Row],[VALOR UNITARIO]]*Tabla25[[#This Row],[META_CANDELARIA]]</f>
        <v>0</v>
      </c>
      <c r="X203" s="31">
        <f>+Tabla25[[#This Row],[META_SANTA_FE]]*Tabla25[[#This Row],[VALOR UNITARIO]]</f>
        <v>0</v>
      </c>
      <c r="Y203" s="31">
        <f>+Tabla25[[#This Row],[META_MARTIRES]]*Tabla25[[#This Row],[VALOR UNITARIO]]</f>
        <v>0</v>
      </c>
      <c r="Z203" s="31">
        <f>+Tabla25[[#This Row],[META_SAN_CRISTOBAL]]*Tabla25[[#This Row],[VALOR UNITARIO]]</f>
        <v>22042464</v>
      </c>
      <c r="AA203" s="31">
        <f>+Tabla25[[#This Row],[META_RAFAEL_URIBE_URIBE]]*Tabla25[[#This Row],[VALOR UNITARIO]]</f>
        <v>0</v>
      </c>
      <c r="AB203" s="31">
        <f>+Tabla25[[#This Row],[META_ANTONIO_NARIÑO]]*Tabla25[[#This Row],[VALOR UNITARIO]]</f>
        <v>0</v>
      </c>
      <c r="AC203" s="31">
        <f>+Tabla25[[#This Row],[META_SUBRED]]*Tabla25[[#This Row],[VALOR UNITARIO]]</f>
        <v>0</v>
      </c>
      <c r="AD203" s="32">
        <f>+Tabla25[[#This Row],[META_DISTRITO]]*Tabla25[[#This Row],[VALOR UNITARIO]]</f>
        <v>0</v>
      </c>
      <c r="AE203" s="30">
        <f>SUM(Tabla25[[#This Row],[$_CANDELARIA]:[$_DISTRITO]])</f>
        <v>22042464</v>
      </c>
      <c r="AF203" s="32">
        <f>+Tabla25[[#This Row],[$_CENTRO_ORIENTE]]-Tabla25[[#This Row],[$_TOTAL]]</f>
        <v>0</v>
      </c>
      <c r="AN203" s="1">
        <v>3</v>
      </c>
      <c r="AO203" s="1">
        <v>3</v>
      </c>
      <c r="AP203" s="1">
        <v>0</v>
      </c>
      <c r="AQ203" s="68">
        <f>+Tabla25[[#This Row],[META_CANDELARIA2]]-Tabla25[[#This Row],[META_CANDELARIA]]</f>
        <v>0</v>
      </c>
      <c r="AR203" s="68">
        <f>+Tabla25[[#This Row],[META_CANDELARIA2]]-Tabla25[[#This Row],[META_CANDELARIA]]</f>
        <v>0</v>
      </c>
      <c r="AS203" s="68">
        <f>+Tabla25[[#This Row],[META_CANDELARIA2]]-Tabla25[[#This Row],[META_CANDELARIA]]</f>
        <v>0</v>
      </c>
    </row>
    <row r="204" spans="1:45" ht="78" thickTop="1" thickBot="1">
      <c r="A204" s="19" t="s">
        <v>63</v>
      </c>
      <c r="B204" s="20" t="s">
        <v>290</v>
      </c>
      <c r="C204" s="20" t="s">
        <v>306</v>
      </c>
      <c r="D204" s="21">
        <v>187</v>
      </c>
      <c r="E204" s="20" t="s">
        <v>307</v>
      </c>
      <c r="F204" s="20" t="s">
        <v>293</v>
      </c>
      <c r="G204" s="19" t="s">
        <v>54</v>
      </c>
      <c r="H204" s="19" t="s">
        <v>55</v>
      </c>
      <c r="I204" s="19" t="s">
        <v>74</v>
      </c>
      <c r="J204" s="22">
        <v>3994272</v>
      </c>
      <c r="K204" s="5">
        <v>36</v>
      </c>
      <c r="L204" s="22">
        <f>+Tabla25[[#This Row],[VALOR UNITARIO]]*Tabla25[[#This Row],[META_CENTRO_ORIENTE]]</f>
        <v>143793792</v>
      </c>
      <c r="M204" s="41">
        <v>0</v>
      </c>
      <c r="N204" s="42">
        <v>0</v>
      </c>
      <c r="O204" s="42">
        <v>0</v>
      </c>
      <c r="P204" s="42">
        <v>0</v>
      </c>
      <c r="Q204" s="42">
        <v>0</v>
      </c>
      <c r="R204" s="42">
        <v>0</v>
      </c>
      <c r="S204" s="39">
        <v>36</v>
      </c>
      <c r="T204" s="40">
        <v>0</v>
      </c>
      <c r="U204" s="28">
        <f>+Tabla25[[#This Row],[META_CANDELARIA]]+Tabla25[[#This Row],[META_SANTA_FE]]+Tabla25[[#This Row],[META_MARTIRES]]+Tabla25[[#This Row],[META_SAN_CRISTOBAL]]+Tabla25[[#This Row],[META_RAFAEL_URIBE_URIBE]]+Tabla25[[#This Row],[META_ANTONIO_NARIÑO]]+Tabla25[[#This Row],[META_SUBRED]]+Tabla25[[#This Row],[META_DISTRITO]]</f>
        <v>36</v>
      </c>
      <c r="V204" s="29">
        <f>+Tabla25[[#This Row],[META_CENTRO_ORIENTE]]-Tabla25[[#This Row],[META_TOTAL]]</f>
        <v>0</v>
      </c>
      <c r="W204" s="30">
        <f>+Tabla25[[#This Row],[VALOR UNITARIO]]*Tabla25[[#This Row],[META_CANDELARIA]]</f>
        <v>0</v>
      </c>
      <c r="X204" s="31">
        <f>+Tabla25[[#This Row],[META_SANTA_FE]]*Tabla25[[#This Row],[VALOR UNITARIO]]</f>
        <v>0</v>
      </c>
      <c r="Y204" s="31">
        <f>+Tabla25[[#This Row],[META_MARTIRES]]*Tabla25[[#This Row],[VALOR UNITARIO]]</f>
        <v>0</v>
      </c>
      <c r="Z204" s="31">
        <f>+Tabla25[[#This Row],[META_SAN_CRISTOBAL]]*Tabla25[[#This Row],[VALOR UNITARIO]]</f>
        <v>0</v>
      </c>
      <c r="AA204" s="31">
        <f>+Tabla25[[#This Row],[META_RAFAEL_URIBE_URIBE]]*Tabla25[[#This Row],[VALOR UNITARIO]]</f>
        <v>0</v>
      </c>
      <c r="AB204" s="31">
        <f>+Tabla25[[#This Row],[META_ANTONIO_NARIÑO]]*Tabla25[[#This Row],[VALOR UNITARIO]]</f>
        <v>0</v>
      </c>
      <c r="AC204" s="31">
        <f>+Tabla25[[#This Row],[META_SUBRED]]*Tabla25[[#This Row],[VALOR UNITARIO]]</f>
        <v>143793792</v>
      </c>
      <c r="AD204" s="32">
        <f>+Tabla25[[#This Row],[META_DISTRITO]]*Tabla25[[#This Row],[VALOR UNITARIO]]</f>
        <v>0</v>
      </c>
      <c r="AE204" s="30">
        <f>SUM(Tabla25[[#This Row],[$_CANDELARIA]:[$_DISTRITO]])</f>
        <v>143793792</v>
      </c>
      <c r="AF204" s="32">
        <f>+Tabla25[[#This Row],[$_CENTRO_ORIENTE]]-Tabla25[[#This Row],[$_TOTAL]]</f>
        <v>0</v>
      </c>
      <c r="AM204" s="1">
        <v>36</v>
      </c>
      <c r="AO204" s="1">
        <v>36</v>
      </c>
      <c r="AP204" s="1">
        <v>0</v>
      </c>
      <c r="AQ204" s="68">
        <f>+Tabla25[[#This Row],[META_CANDELARIA2]]-Tabla25[[#This Row],[META_CANDELARIA]]</f>
        <v>0</v>
      </c>
      <c r="AR204" s="68">
        <f>+Tabla25[[#This Row],[META_CANDELARIA2]]-Tabla25[[#This Row],[META_CANDELARIA]]</f>
        <v>0</v>
      </c>
      <c r="AS204" s="68">
        <f>+Tabla25[[#This Row],[META_CANDELARIA2]]-Tabla25[[#This Row],[META_CANDELARIA]]</f>
        <v>0</v>
      </c>
    </row>
    <row r="205" spans="1:45" ht="78" thickTop="1" thickBot="1">
      <c r="A205" s="19" t="s">
        <v>63</v>
      </c>
      <c r="B205" s="20" t="s">
        <v>290</v>
      </c>
      <c r="C205" s="20" t="s">
        <v>306</v>
      </c>
      <c r="D205" s="21">
        <v>188</v>
      </c>
      <c r="E205" s="20" t="s">
        <v>308</v>
      </c>
      <c r="F205" s="20" t="s">
        <v>293</v>
      </c>
      <c r="G205" s="19" t="s">
        <v>54</v>
      </c>
      <c r="H205" s="19" t="s">
        <v>55</v>
      </c>
      <c r="I205" s="19" t="s">
        <v>74</v>
      </c>
      <c r="J205" s="22">
        <v>33280669</v>
      </c>
      <c r="K205" s="5">
        <v>0</v>
      </c>
      <c r="L205" s="22">
        <f>+Tabla25[[#This Row],[VALOR UNITARIO]]*Tabla25[[#This Row],[META_CENTRO_ORIENTE]]</f>
        <v>0</v>
      </c>
      <c r="M205" s="41">
        <f>+Tabla25[[#This Row],[META_CENTRO_ORIENTE]]*4.55/100</f>
        <v>0</v>
      </c>
      <c r="N205" s="42">
        <f>+Tabla25[[#This Row],[META_CENTRO_ORIENTE]]*22.8/100</f>
        <v>0</v>
      </c>
      <c r="O205" s="42">
        <f>+Tabla25[[#This Row],[META_CENTRO_ORIENTE]]*8.3/100</f>
        <v>0</v>
      </c>
      <c r="P205" s="42">
        <f>+Tabla25[[#This Row],[META_CENTRO_ORIENTE]]*22.73/100</f>
        <v>0</v>
      </c>
      <c r="Q205" s="42">
        <f>+Tabla25[[#This Row],[META_CENTRO_ORIENTE]]*22.64/100</f>
        <v>0</v>
      </c>
      <c r="R205" s="42">
        <f>+Tabla25[[#This Row],[META_CENTRO_ORIENTE]]*0.14</f>
        <v>0</v>
      </c>
      <c r="S205" s="39">
        <v>0</v>
      </c>
      <c r="T205" s="40">
        <v>0</v>
      </c>
      <c r="U205" s="28">
        <f>+Tabla25[[#This Row],[META_CANDELARIA]]+Tabla25[[#This Row],[META_SANTA_FE]]+Tabla25[[#This Row],[META_MARTIRES]]+Tabla25[[#This Row],[META_SAN_CRISTOBAL]]+Tabla25[[#This Row],[META_RAFAEL_URIBE_URIBE]]+Tabla25[[#This Row],[META_ANTONIO_NARIÑO]]+Tabla25[[#This Row],[META_SUBRED]]+Tabla25[[#This Row],[META_DISTRITO]]</f>
        <v>0</v>
      </c>
      <c r="V205" s="29">
        <f>+Tabla25[[#This Row],[META_CENTRO_ORIENTE]]-Tabla25[[#This Row],[META_TOTAL]]</f>
        <v>0</v>
      </c>
      <c r="W205" s="30">
        <f>+Tabla25[[#This Row],[VALOR UNITARIO]]*Tabla25[[#This Row],[META_CANDELARIA]]</f>
        <v>0</v>
      </c>
      <c r="X205" s="31">
        <f>+Tabla25[[#This Row],[META_SANTA_FE]]*Tabla25[[#This Row],[VALOR UNITARIO]]</f>
        <v>0</v>
      </c>
      <c r="Y205" s="31">
        <f>+Tabla25[[#This Row],[META_MARTIRES]]*Tabla25[[#This Row],[VALOR UNITARIO]]</f>
        <v>0</v>
      </c>
      <c r="Z205" s="31">
        <f>+Tabla25[[#This Row],[META_SAN_CRISTOBAL]]*Tabla25[[#This Row],[VALOR UNITARIO]]</f>
        <v>0</v>
      </c>
      <c r="AA205" s="31">
        <f>+Tabla25[[#This Row],[META_RAFAEL_URIBE_URIBE]]*Tabla25[[#This Row],[VALOR UNITARIO]]</f>
        <v>0</v>
      </c>
      <c r="AB205" s="31">
        <f>+Tabla25[[#This Row],[META_ANTONIO_NARIÑO]]*Tabla25[[#This Row],[VALOR UNITARIO]]</f>
        <v>0</v>
      </c>
      <c r="AC205" s="31">
        <f>+Tabla25[[#This Row],[META_SUBRED]]*Tabla25[[#This Row],[VALOR UNITARIO]]</f>
        <v>0</v>
      </c>
      <c r="AD205" s="32">
        <f>+Tabla25[[#This Row],[META_DISTRITO]]*Tabla25[[#This Row],[VALOR UNITARIO]]</f>
        <v>0</v>
      </c>
      <c r="AE205" s="30">
        <f>SUM(Tabla25[[#This Row],[$_CANDELARIA]:[$_DISTRITO]])</f>
        <v>0</v>
      </c>
      <c r="AF205" s="32">
        <f>+Tabla25[[#This Row],[$_CENTRO_ORIENTE]]-Tabla25[[#This Row],[$_TOTAL]]</f>
        <v>0</v>
      </c>
      <c r="AO205" s="1">
        <v>0</v>
      </c>
      <c r="AP205" s="1">
        <v>0</v>
      </c>
      <c r="AQ205" s="68">
        <f>+Tabla25[[#This Row],[META_CANDELARIA2]]-Tabla25[[#This Row],[META_CANDELARIA]]</f>
        <v>0</v>
      </c>
      <c r="AR205" s="68">
        <f>+Tabla25[[#This Row],[META_CANDELARIA2]]-Tabla25[[#This Row],[META_CANDELARIA]]</f>
        <v>0</v>
      </c>
      <c r="AS205" s="68">
        <f>+Tabla25[[#This Row],[META_CANDELARIA2]]-Tabla25[[#This Row],[META_CANDELARIA]]</f>
        <v>0</v>
      </c>
    </row>
    <row r="206" spans="1:45" ht="78" thickTop="1" thickBot="1">
      <c r="A206" s="19" t="s">
        <v>63</v>
      </c>
      <c r="B206" s="20" t="s">
        <v>290</v>
      </c>
      <c r="C206" s="20" t="s">
        <v>306</v>
      </c>
      <c r="D206" s="21">
        <v>189</v>
      </c>
      <c r="E206" s="20" t="s">
        <v>309</v>
      </c>
      <c r="F206" s="20" t="s">
        <v>293</v>
      </c>
      <c r="G206" s="19" t="s">
        <v>54</v>
      </c>
      <c r="H206" s="19" t="s">
        <v>55</v>
      </c>
      <c r="I206" s="19" t="s">
        <v>74</v>
      </c>
      <c r="J206" s="22">
        <v>25933181</v>
      </c>
      <c r="K206" s="5">
        <v>3</v>
      </c>
      <c r="L206" s="22">
        <f>+Tabla25[[#This Row],[VALOR UNITARIO]]*Tabla25[[#This Row],[META_CENTRO_ORIENTE]]</f>
        <v>77799543</v>
      </c>
      <c r="M206" s="41">
        <v>0</v>
      </c>
      <c r="N206" s="42">
        <v>0</v>
      </c>
      <c r="O206" s="42">
        <v>0</v>
      </c>
      <c r="P206" s="42">
        <v>0</v>
      </c>
      <c r="Q206" s="42">
        <v>0</v>
      </c>
      <c r="R206" s="42">
        <v>0</v>
      </c>
      <c r="S206" s="39">
        <v>3</v>
      </c>
      <c r="T206" s="40">
        <v>0</v>
      </c>
      <c r="U206" s="28">
        <f>+Tabla25[[#This Row],[META_CANDELARIA]]+Tabla25[[#This Row],[META_SANTA_FE]]+Tabla25[[#This Row],[META_MARTIRES]]+Tabla25[[#This Row],[META_SAN_CRISTOBAL]]+Tabla25[[#This Row],[META_RAFAEL_URIBE_URIBE]]+Tabla25[[#This Row],[META_ANTONIO_NARIÑO]]+Tabla25[[#This Row],[META_SUBRED]]+Tabla25[[#This Row],[META_DISTRITO]]</f>
        <v>3</v>
      </c>
      <c r="V206" s="29">
        <f>+Tabla25[[#This Row],[META_CENTRO_ORIENTE]]-Tabla25[[#This Row],[META_TOTAL]]</f>
        <v>0</v>
      </c>
      <c r="W206" s="30">
        <f>+Tabla25[[#This Row],[VALOR UNITARIO]]*Tabla25[[#This Row],[META_CANDELARIA]]</f>
        <v>0</v>
      </c>
      <c r="X206" s="31">
        <f>+Tabla25[[#This Row],[META_SANTA_FE]]*Tabla25[[#This Row],[VALOR UNITARIO]]</f>
        <v>0</v>
      </c>
      <c r="Y206" s="31">
        <f>+Tabla25[[#This Row],[META_MARTIRES]]*Tabla25[[#This Row],[VALOR UNITARIO]]</f>
        <v>0</v>
      </c>
      <c r="Z206" s="31">
        <f>+Tabla25[[#This Row],[META_SAN_CRISTOBAL]]*Tabla25[[#This Row],[VALOR UNITARIO]]</f>
        <v>0</v>
      </c>
      <c r="AA206" s="31">
        <f>+Tabla25[[#This Row],[META_RAFAEL_URIBE_URIBE]]*Tabla25[[#This Row],[VALOR UNITARIO]]</f>
        <v>0</v>
      </c>
      <c r="AB206" s="31">
        <f>+Tabla25[[#This Row],[META_ANTONIO_NARIÑO]]*Tabla25[[#This Row],[VALOR UNITARIO]]</f>
        <v>0</v>
      </c>
      <c r="AC206" s="31">
        <f>+Tabla25[[#This Row],[META_SUBRED]]*Tabla25[[#This Row],[VALOR UNITARIO]]</f>
        <v>77799543</v>
      </c>
      <c r="AD206" s="32">
        <f>+Tabla25[[#This Row],[META_DISTRITO]]*Tabla25[[#This Row],[VALOR UNITARIO]]</f>
        <v>0</v>
      </c>
      <c r="AE206" s="30">
        <f>SUM(Tabla25[[#This Row],[$_CANDELARIA]:[$_DISTRITO]])</f>
        <v>77799543</v>
      </c>
      <c r="AF206" s="32">
        <f>+Tabla25[[#This Row],[$_CENTRO_ORIENTE]]-Tabla25[[#This Row],[$_TOTAL]]</f>
        <v>0</v>
      </c>
      <c r="AM206" s="1">
        <v>3</v>
      </c>
      <c r="AO206" s="1">
        <v>3</v>
      </c>
      <c r="AP206" s="1">
        <v>0</v>
      </c>
      <c r="AQ206" s="68">
        <f>+Tabla25[[#This Row],[META_CANDELARIA2]]-Tabla25[[#This Row],[META_CANDELARIA]]</f>
        <v>0</v>
      </c>
      <c r="AR206" s="68">
        <f>+Tabla25[[#This Row],[META_CANDELARIA2]]-Tabla25[[#This Row],[META_CANDELARIA]]</f>
        <v>0</v>
      </c>
      <c r="AS206" s="68">
        <f>+Tabla25[[#This Row],[META_CANDELARIA2]]-Tabla25[[#This Row],[META_CANDELARIA]]</f>
        <v>0</v>
      </c>
    </row>
    <row r="207" spans="1:45" ht="78" thickTop="1" thickBot="1">
      <c r="A207" s="19" t="s">
        <v>63</v>
      </c>
      <c r="B207" s="20" t="s">
        <v>290</v>
      </c>
      <c r="C207" s="20" t="s">
        <v>306</v>
      </c>
      <c r="D207" s="21">
        <v>190</v>
      </c>
      <c r="E207" s="20" t="s">
        <v>310</v>
      </c>
      <c r="F207" s="20" t="s">
        <v>293</v>
      </c>
      <c r="G207" s="19" t="s">
        <v>54</v>
      </c>
      <c r="H207" s="19" t="s">
        <v>55</v>
      </c>
      <c r="I207" s="19" t="s">
        <v>74</v>
      </c>
      <c r="J207" s="22">
        <v>8432352</v>
      </c>
      <c r="K207" s="5">
        <v>3</v>
      </c>
      <c r="L207" s="22">
        <f>+Tabla25[[#This Row],[VALOR UNITARIO]]*Tabla25[[#This Row],[META_CENTRO_ORIENTE]]</f>
        <v>25297056</v>
      </c>
      <c r="M207" s="41">
        <v>0</v>
      </c>
      <c r="N207" s="42">
        <v>0</v>
      </c>
      <c r="O207" s="42">
        <v>0</v>
      </c>
      <c r="P207" s="42">
        <v>0</v>
      </c>
      <c r="Q207" s="42">
        <v>0</v>
      </c>
      <c r="R207" s="42">
        <v>0</v>
      </c>
      <c r="S207" s="39">
        <v>3</v>
      </c>
      <c r="T207" s="40">
        <v>0</v>
      </c>
      <c r="U207" s="28">
        <f>+Tabla25[[#This Row],[META_CANDELARIA]]+Tabla25[[#This Row],[META_SANTA_FE]]+Tabla25[[#This Row],[META_MARTIRES]]+Tabla25[[#This Row],[META_SAN_CRISTOBAL]]+Tabla25[[#This Row],[META_RAFAEL_URIBE_URIBE]]+Tabla25[[#This Row],[META_ANTONIO_NARIÑO]]+Tabla25[[#This Row],[META_SUBRED]]+Tabla25[[#This Row],[META_DISTRITO]]</f>
        <v>3</v>
      </c>
      <c r="V207" s="29">
        <f>+Tabla25[[#This Row],[META_CENTRO_ORIENTE]]-Tabla25[[#This Row],[META_TOTAL]]</f>
        <v>0</v>
      </c>
      <c r="W207" s="30">
        <f>+Tabla25[[#This Row],[VALOR UNITARIO]]*Tabla25[[#This Row],[META_CANDELARIA]]</f>
        <v>0</v>
      </c>
      <c r="X207" s="31">
        <f>+Tabla25[[#This Row],[META_SANTA_FE]]*Tabla25[[#This Row],[VALOR UNITARIO]]</f>
        <v>0</v>
      </c>
      <c r="Y207" s="31">
        <f>+Tabla25[[#This Row],[META_MARTIRES]]*Tabla25[[#This Row],[VALOR UNITARIO]]</f>
        <v>0</v>
      </c>
      <c r="Z207" s="31">
        <f>+Tabla25[[#This Row],[META_SAN_CRISTOBAL]]*Tabla25[[#This Row],[VALOR UNITARIO]]</f>
        <v>0</v>
      </c>
      <c r="AA207" s="31">
        <f>+Tabla25[[#This Row],[META_RAFAEL_URIBE_URIBE]]*Tabla25[[#This Row],[VALOR UNITARIO]]</f>
        <v>0</v>
      </c>
      <c r="AB207" s="31">
        <f>+Tabla25[[#This Row],[META_ANTONIO_NARIÑO]]*Tabla25[[#This Row],[VALOR UNITARIO]]</f>
        <v>0</v>
      </c>
      <c r="AC207" s="31">
        <f>+Tabla25[[#This Row],[META_SUBRED]]*Tabla25[[#This Row],[VALOR UNITARIO]]</f>
        <v>25297056</v>
      </c>
      <c r="AD207" s="32">
        <f>+Tabla25[[#This Row],[META_DISTRITO]]*Tabla25[[#This Row],[VALOR UNITARIO]]</f>
        <v>0</v>
      </c>
      <c r="AE207" s="30">
        <f>SUM(Tabla25[[#This Row],[$_CANDELARIA]:[$_DISTRITO]])</f>
        <v>25297056</v>
      </c>
      <c r="AF207" s="32">
        <f>+Tabla25[[#This Row],[$_CENTRO_ORIENTE]]-Tabla25[[#This Row],[$_TOTAL]]</f>
        <v>0</v>
      </c>
      <c r="AM207" s="1">
        <v>3</v>
      </c>
      <c r="AO207" s="1">
        <v>3</v>
      </c>
      <c r="AP207" s="1">
        <v>0</v>
      </c>
      <c r="AQ207" s="68">
        <f>+Tabla25[[#This Row],[META_CANDELARIA2]]-Tabla25[[#This Row],[META_CANDELARIA]]</f>
        <v>0</v>
      </c>
      <c r="AR207" s="68">
        <f>+Tabla25[[#This Row],[META_CANDELARIA2]]-Tabla25[[#This Row],[META_CANDELARIA]]</f>
        <v>0</v>
      </c>
      <c r="AS207" s="68">
        <f>+Tabla25[[#This Row],[META_CANDELARIA2]]-Tabla25[[#This Row],[META_CANDELARIA]]</f>
        <v>0</v>
      </c>
    </row>
    <row r="208" spans="1:45" ht="65.25" thickTop="1" thickBot="1">
      <c r="A208" s="19" t="s">
        <v>63</v>
      </c>
      <c r="B208" s="20" t="s">
        <v>290</v>
      </c>
      <c r="C208" s="20" t="s">
        <v>291</v>
      </c>
      <c r="D208" s="21">
        <v>191</v>
      </c>
      <c r="E208" s="20" t="s">
        <v>311</v>
      </c>
      <c r="F208" s="20" t="s">
        <v>293</v>
      </c>
      <c r="G208" s="19" t="s">
        <v>54</v>
      </c>
      <c r="H208" s="19" t="s">
        <v>55</v>
      </c>
      <c r="I208" s="19" t="s">
        <v>74</v>
      </c>
      <c r="J208" s="22">
        <v>7347488</v>
      </c>
      <c r="K208" s="5">
        <v>3</v>
      </c>
      <c r="L208" s="22">
        <f>+Tabla25[[#This Row],[VALOR UNITARIO]]*Tabla25[[#This Row],[META_CENTRO_ORIENTE]]</f>
        <v>22042464</v>
      </c>
      <c r="M208" s="41">
        <v>0</v>
      </c>
      <c r="N208" s="42">
        <v>0</v>
      </c>
      <c r="O208" s="42">
        <v>0</v>
      </c>
      <c r="P208" s="42">
        <v>0</v>
      </c>
      <c r="Q208" s="42">
        <v>0</v>
      </c>
      <c r="R208" s="42">
        <v>0</v>
      </c>
      <c r="S208" s="39">
        <v>3</v>
      </c>
      <c r="T208" s="40">
        <v>0</v>
      </c>
      <c r="U208" s="28">
        <f>+Tabla25[[#This Row],[META_CANDELARIA]]+Tabla25[[#This Row],[META_SANTA_FE]]+Tabla25[[#This Row],[META_MARTIRES]]+Tabla25[[#This Row],[META_SAN_CRISTOBAL]]+Tabla25[[#This Row],[META_RAFAEL_URIBE_URIBE]]+Tabla25[[#This Row],[META_ANTONIO_NARIÑO]]+Tabla25[[#This Row],[META_SUBRED]]+Tabla25[[#This Row],[META_DISTRITO]]</f>
        <v>3</v>
      </c>
      <c r="V208" s="29">
        <f>+Tabla25[[#This Row],[META_CENTRO_ORIENTE]]-Tabla25[[#This Row],[META_TOTAL]]</f>
        <v>0</v>
      </c>
      <c r="W208" s="30">
        <f>+Tabla25[[#This Row],[VALOR UNITARIO]]*Tabla25[[#This Row],[META_CANDELARIA]]</f>
        <v>0</v>
      </c>
      <c r="X208" s="31">
        <f>+Tabla25[[#This Row],[META_SANTA_FE]]*Tabla25[[#This Row],[VALOR UNITARIO]]</f>
        <v>0</v>
      </c>
      <c r="Y208" s="31">
        <f>+Tabla25[[#This Row],[META_MARTIRES]]*Tabla25[[#This Row],[VALOR UNITARIO]]</f>
        <v>0</v>
      </c>
      <c r="Z208" s="31">
        <f>+Tabla25[[#This Row],[META_SAN_CRISTOBAL]]*Tabla25[[#This Row],[VALOR UNITARIO]]</f>
        <v>0</v>
      </c>
      <c r="AA208" s="31">
        <f>+Tabla25[[#This Row],[META_RAFAEL_URIBE_URIBE]]*Tabla25[[#This Row],[VALOR UNITARIO]]</f>
        <v>0</v>
      </c>
      <c r="AB208" s="31">
        <f>+Tabla25[[#This Row],[META_ANTONIO_NARIÑO]]*Tabla25[[#This Row],[VALOR UNITARIO]]</f>
        <v>0</v>
      </c>
      <c r="AC208" s="31">
        <f>+Tabla25[[#This Row],[META_SUBRED]]*Tabla25[[#This Row],[VALOR UNITARIO]]</f>
        <v>22042464</v>
      </c>
      <c r="AD208" s="32">
        <f>+Tabla25[[#This Row],[META_DISTRITO]]*Tabla25[[#This Row],[VALOR UNITARIO]]</f>
        <v>0</v>
      </c>
      <c r="AE208" s="30">
        <f>SUM(Tabla25[[#This Row],[$_CANDELARIA]:[$_DISTRITO]])</f>
        <v>22042464</v>
      </c>
      <c r="AF208" s="32">
        <f>+Tabla25[[#This Row],[$_CENTRO_ORIENTE]]-Tabla25[[#This Row],[$_TOTAL]]</f>
        <v>0</v>
      </c>
      <c r="AM208" s="1">
        <v>3</v>
      </c>
      <c r="AO208" s="1">
        <v>3</v>
      </c>
      <c r="AP208" s="1">
        <v>0</v>
      </c>
      <c r="AQ208" s="68">
        <f>+Tabla25[[#This Row],[META_CANDELARIA2]]-Tabla25[[#This Row],[META_CANDELARIA]]</f>
        <v>0</v>
      </c>
      <c r="AR208" s="68">
        <f>+Tabla25[[#This Row],[META_CANDELARIA2]]-Tabla25[[#This Row],[META_CANDELARIA]]</f>
        <v>0</v>
      </c>
      <c r="AS208" s="68">
        <f>+Tabla25[[#This Row],[META_CANDELARIA2]]-Tabla25[[#This Row],[META_CANDELARIA]]</f>
        <v>0</v>
      </c>
    </row>
    <row r="209" spans="1:45" ht="65.25" thickTop="1" thickBot="1">
      <c r="A209" s="19" t="s">
        <v>63</v>
      </c>
      <c r="B209" s="20" t="s">
        <v>290</v>
      </c>
      <c r="C209" s="20" t="s">
        <v>291</v>
      </c>
      <c r="D209" s="21">
        <v>192</v>
      </c>
      <c r="E209" s="20" t="s">
        <v>312</v>
      </c>
      <c r="F209" s="20" t="s">
        <v>293</v>
      </c>
      <c r="G209" s="19" t="s">
        <v>54</v>
      </c>
      <c r="H209" s="19" t="s">
        <v>55</v>
      </c>
      <c r="I209" s="19" t="s">
        <v>74</v>
      </c>
      <c r="J209" s="22">
        <v>3673744</v>
      </c>
      <c r="K209" s="5">
        <v>0</v>
      </c>
      <c r="L209" s="22">
        <f>+Tabla25[[#This Row],[VALOR UNITARIO]]*Tabla25[[#This Row],[META_CENTRO_ORIENTE]]</f>
        <v>0</v>
      </c>
      <c r="M209" s="41">
        <f>+Tabla25[[#This Row],[META_CENTRO_ORIENTE]]*4.55/100</f>
        <v>0</v>
      </c>
      <c r="N209" s="42">
        <f>+Tabla25[[#This Row],[META_CENTRO_ORIENTE]]*22.8/100</f>
        <v>0</v>
      </c>
      <c r="O209" s="42">
        <f>+Tabla25[[#This Row],[META_CENTRO_ORIENTE]]*8.3/100</f>
        <v>0</v>
      </c>
      <c r="P209" s="42">
        <f>+Tabla25[[#This Row],[META_CENTRO_ORIENTE]]*22.73/100</f>
        <v>0</v>
      </c>
      <c r="Q209" s="42">
        <f>+Tabla25[[#This Row],[META_CENTRO_ORIENTE]]*22.64/100</f>
        <v>0</v>
      </c>
      <c r="R209" s="42">
        <f>+Tabla25[[#This Row],[META_CENTRO_ORIENTE]]*0.14</f>
        <v>0</v>
      </c>
      <c r="S209" s="39">
        <v>0</v>
      </c>
      <c r="T209" s="40">
        <v>0</v>
      </c>
      <c r="U209" s="28">
        <f>+Tabla25[[#This Row],[META_CANDELARIA]]+Tabla25[[#This Row],[META_SANTA_FE]]+Tabla25[[#This Row],[META_MARTIRES]]+Tabla25[[#This Row],[META_SAN_CRISTOBAL]]+Tabla25[[#This Row],[META_RAFAEL_URIBE_URIBE]]+Tabla25[[#This Row],[META_ANTONIO_NARIÑO]]+Tabla25[[#This Row],[META_SUBRED]]+Tabla25[[#This Row],[META_DISTRITO]]</f>
        <v>0</v>
      </c>
      <c r="V209" s="29">
        <f>+Tabla25[[#This Row],[META_CENTRO_ORIENTE]]-Tabla25[[#This Row],[META_TOTAL]]</f>
        <v>0</v>
      </c>
      <c r="W209" s="30">
        <f>+Tabla25[[#This Row],[VALOR UNITARIO]]*Tabla25[[#This Row],[META_CANDELARIA]]</f>
        <v>0</v>
      </c>
      <c r="X209" s="31">
        <f>+Tabla25[[#This Row],[META_SANTA_FE]]*Tabla25[[#This Row],[VALOR UNITARIO]]</f>
        <v>0</v>
      </c>
      <c r="Y209" s="31">
        <f>+Tabla25[[#This Row],[META_MARTIRES]]*Tabla25[[#This Row],[VALOR UNITARIO]]</f>
        <v>0</v>
      </c>
      <c r="Z209" s="31">
        <f>+Tabla25[[#This Row],[META_SAN_CRISTOBAL]]*Tabla25[[#This Row],[VALOR UNITARIO]]</f>
        <v>0</v>
      </c>
      <c r="AA209" s="31">
        <f>+Tabla25[[#This Row],[META_RAFAEL_URIBE_URIBE]]*Tabla25[[#This Row],[VALOR UNITARIO]]</f>
        <v>0</v>
      </c>
      <c r="AB209" s="31">
        <f>+Tabla25[[#This Row],[META_ANTONIO_NARIÑO]]*Tabla25[[#This Row],[VALOR UNITARIO]]</f>
        <v>0</v>
      </c>
      <c r="AC209" s="31">
        <f>+Tabla25[[#This Row],[META_SUBRED]]*Tabla25[[#This Row],[VALOR UNITARIO]]</f>
        <v>0</v>
      </c>
      <c r="AD209" s="32">
        <f>+Tabla25[[#This Row],[META_DISTRITO]]*Tabla25[[#This Row],[VALOR UNITARIO]]</f>
        <v>0</v>
      </c>
      <c r="AE209" s="30">
        <f>SUM(Tabla25[[#This Row],[$_CANDELARIA]:[$_DISTRITO]])</f>
        <v>0</v>
      </c>
      <c r="AF209" s="32">
        <f>+Tabla25[[#This Row],[$_CENTRO_ORIENTE]]-Tabla25[[#This Row],[$_TOTAL]]</f>
        <v>0</v>
      </c>
      <c r="AO209" s="1">
        <v>0</v>
      </c>
      <c r="AP209" s="1">
        <v>0</v>
      </c>
      <c r="AQ209" s="68">
        <f>+Tabla25[[#This Row],[META_CANDELARIA2]]-Tabla25[[#This Row],[META_CANDELARIA]]</f>
        <v>0</v>
      </c>
      <c r="AR209" s="68">
        <f>+Tabla25[[#This Row],[META_CANDELARIA2]]-Tabla25[[#This Row],[META_CANDELARIA]]</f>
        <v>0</v>
      </c>
      <c r="AS209" s="68">
        <f>+Tabla25[[#This Row],[META_CANDELARIA2]]-Tabla25[[#This Row],[META_CANDELARIA]]</f>
        <v>0</v>
      </c>
    </row>
    <row r="210" spans="1:45" ht="78" thickTop="1" thickBot="1">
      <c r="A210" s="19" t="s">
        <v>63</v>
      </c>
      <c r="B210" s="20" t="s">
        <v>290</v>
      </c>
      <c r="C210" s="20" t="s">
        <v>306</v>
      </c>
      <c r="D210" s="21">
        <v>193</v>
      </c>
      <c r="E210" s="20" t="s">
        <v>313</v>
      </c>
      <c r="F210" s="20" t="s">
        <v>293</v>
      </c>
      <c r="G210" s="19" t="s">
        <v>54</v>
      </c>
      <c r="H210" s="19" t="s">
        <v>55</v>
      </c>
      <c r="I210" s="19" t="s">
        <v>74</v>
      </c>
      <c r="J210" s="22">
        <v>42556256</v>
      </c>
      <c r="K210" s="5">
        <v>0</v>
      </c>
      <c r="L210" s="22">
        <f>+Tabla25[[#This Row],[VALOR UNITARIO]]*Tabla25[[#This Row],[META_CENTRO_ORIENTE]]</f>
        <v>0</v>
      </c>
      <c r="M210" s="41">
        <f>+Tabla25[[#This Row],[META_CENTRO_ORIENTE]]*4.55/100</f>
        <v>0</v>
      </c>
      <c r="N210" s="42">
        <f>+Tabla25[[#This Row],[META_CENTRO_ORIENTE]]*22.8/100</f>
        <v>0</v>
      </c>
      <c r="O210" s="42">
        <f>+Tabla25[[#This Row],[META_CENTRO_ORIENTE]]*8.3/100</f>
        <v>0</v>
      </c>
      <c r="P210" s="42">
        <f>+Tabla25[[#This Row],[META_CENTRO_ORIENTE]]*22.73/100</f>
        <v>0</v>
      </c>
      <c r="Q210" s="42">
        <f>+Tabla25[[#This Row],[META_CENTRO_ORIENTE]]*22.64/100</f>
        <v>0</v>
      </c>
      <c r="R210" s="42">
        <f>+Tabla25[[#This Row],[META_CENTRO_ORIENTE]]*0.14</f>
        <v>0</v>
      </c>
      <c r="S210" s="39">
        <v>0</v>
      </c>
      <c r="T210" s="40">
        <v>0</v>
      </c>
      <c r="U210" s="28">
        <f>+Tabla25[[#This Row],[META_CANDELARIA]]+Tabla25[[#This Row],[META_SANTA_FE]]+Tabla25[[#This Row],[META_MARTIRES]]+Tabla25[[#This Row],[META_SAN_CRISTOBAL]]+Tabla25[[#This Row],[META_RAFAEL_URIBE_URIBE]]+Tabla25[[#This Row],[META_ANTONIO_NARIÑO]]+Tabla25[[#This Row],[META_SUBRED]]+Tabla25[[#This Row],[META_DISTRITO]]</f>
        <v>0</v>
      </c>
      <c r="V210" s="29">
        <f>+Tabla25[[#This Row],[META_CENTRO_ORIENTE]]-Tabla25[[#This Row],[META_TOTAL]]</f>
        <v>0</v>
      </c>
      <c r="W210" s="30">
        <f>+Tabla25[[#This Row],[VALOR UNITARIO]]*Tabla25[[#This Row],[META_CANDELARIA]]</f>
        <v>0</v>
      </c>
      <c r="X210" s="31">
        <f>+Tabla25[[#This Row],[META_SANTA_FE]]*Tabla25[[#This Row],[VALOR UNITARIO]]</f>
        <v>0</v>
      </c>
      <c r="Y210" s="31">
        <f>+Tabla25[[#This Row],[META_MARTIRES]]*Tabla25[[#This Row],[VALOR UNITARIO]]</f>
        <v>0</v>
      </c>
      <c r="Z210" s="31">
        <f>+Tabla25[[#This Row],[META_SAN_CRISTOBAL]]*Tabla25[[#This Row],[VALOR UNITARIO]]</f>
        <v>0</v>
      </c>
      <c r="AA210" s="31">
        <f>+Tabla25[[#This Row],[META_RAFAEL_URIBE_URIBE]]*Tabla25[[#This Row],[VALOR UNITARIO]]</f>
        <v>0</v>
      </c>
      <c r="AB210" s="31">
        <f>+Tabla25[[#This Row],[META_ANTONIO_NARIÑO]]*Tabla25[[#This Row],[VALOR UNITARIO]]</f>
        <v>0</v>
      </c>
      <c r="AC210" s="31">
        <f>+Tabla25[[#This Row],[META_SUBRED]]*Tabla25[[#This Row],[VALOR UNITARIO]]</f>
        <v>0</v>
      </c>
      <c r="AD210" s="32">
        <f>+Tabla25[[#This Row],[META_DISTRITO]]*Tabla25[[#This Row],[VALOR UNITARIO]]</f>
        <v>0</v>
      </c>
      <c r="AE210" s="30">
        <f>SUM(Tabla25[[#This Row],[$_CANDELARIA]:[$_DISTRITO]])</f>
        <v>0</v>
      </c>
      <c r="AF210" s="32">
        <f>+Tabla25[[#This Row],[$_CENTRO_ORIENTE]]-Tabla25[[#This Row],[$_TOTAL]]</f>
        <v>0</v>
      </c>
      <c r="AO210" s="1">
        <v>0</v>
      </c>
      <c r="AP210" s="1">
        <v>0</v>
      </c>
      <c r="AQ210" s="68">
        <f>+Tabla25[[#This Row],[META_CANDELARIA2]]-Tabla25[[#This Row],[META_CANDELARIA]]</f>
        <v>0</v>
      </c>
      <c r="AR210" s="68">
        <f>+Tabla25[[#This Row],[META_CANDELARIA2]]-Tabla25[[#This Row],[META_CANDELARIA]]</f>
        <v>0</v>
      </c>
      <c r="AS210" s="68">
        <f>+Tabla25[[#This Row],[META_CANDELARIA2]]-Tabla25[[#This Row],[META_CANDELARIA]]</f>
        <v>0</v>
      </c>
    </row>
    <row r="211" spans="1:45" ht="78" thickTop="1" thickBot="1">
      <c r="A211" s="19" t="s">
        <v>63</v>
      </c>
      <c r="B211" s="20" t="s">
        <v>290</v>
      </c>
      <c r="C211" s="20" t="s">
        <v>306</v>
      </c>
      <c r="D211" s="21">
        <v>194</v>
      </c>
      <c r="E211" s="20" t="s">
        <v>314</v>
      </c>
      <c r="F211" s="20" t="s">
        <v>293</v>
      </c>
      <c r="G211" s="19" t="s">
        <v>54</v>
      </c>
      <c r="H211" s="19" t="s">
        <v>55</v>
      </c>
      <c r="I211" s="19" t="s">
        <v>74</v>
      </c>
      <c r="J211" s="22">
        <v>38561984</v>
      </c>
      <c r="K211" s="5">
        <v>0</v>
      </c>
      <c r="L211" s="22">
        <f>+Tabla25[[#This Row],[VALOR UNITARIO]]*Tabla25[[#This Row],[META_CENTRO_ORIENTE]]</f>
        <v>0</v>
      </c>
      <c r="M211" s="41">
        <f>+Tabla25[[#This Row],[META_CENTRO_ORIENTE]]*4.55/100</f>
        <v>0</v>
      </c>
      <c r="N211" s="42">
        <f>+Tabla25[[#This Row],[META_CENTRO_ORIENTE]]*22.8/100</f>
        <v>0</v>
      </c>
      <c r="O211" s="42">
        <f>+Tabla25[[#This Row],[META_CENTRO_ORIENTE]]*8.3/100</f>
        <v>0</v>
      </c>
      <c r="P211" s="42">
        <f>+Tabla25[[#This Row],[META_CENTRO_ORIENTE]]*22.73/100</f>
        <v>0</v>
      </c>
      <c r="Q211" s="42">
        <f>+Tabla25[[#This Row],[META_CENTRO_ORIENTE]]*22.64/100</f>
        <v>0</v>
      </c>
      <c r="R211" s="42">
        <f>+Tabla25[[#This Row],[META_CENTRO_ORIENTE]]*0.14</f>
        <v>0</v>
      </c>
      <c r="S211" s="39">
        <v>0</v>
      </c>
      <c r="T211" s="40">
        <v>0</v>
      </c>
      <c r="U211" s="28">
        <f>+Tabla25[[#This Row],[META_CANDELARIA]]+Tabla25[[#This Row],[META_SANTA_FE]]+Tabla25[[#This Row],[META_MARTIRES]]+Tabla25[[#This Row],[META_SAN_CRISTOBAL]]+Tabla25[[#This Row],[META_RAFAEL_URIBE_URIBE]]+Tabla25[[#This Row],[META_ANTONIO_NARIÑO]]+Tabla25[[#This Row],[META_SUBRED]]+Tabla25[[#This Row],[META_DISTRITO]]</f>
        <v>0</v>
      </c>
      <c r="V211" s="29">
        <f>+Tabla25[[#This Row],[META_CENTRO_ORIENTE]]-Tabla25[[#This Row],[META_TOTAL]]</f>
        <v>0</v>
      </c>
      <c r="W211" s="30">
        <f>+Tabla25[[#This Row],[VALOR UNITARIO]]*Tabla25[[#This Row],[META_CANDELARIA]]</f>
        <v>0</v>
      </c>
      <c r="X211" s="31">
        <f>+Tabla25[[#This Row],[META_SANTA_FE]]*Tabla25[[#This Row],[VALOR UNITARIO]]</f>
        <v>0</v>
      </c>
      <c r="Y211" s="31">
        <f>+Tabla25[[#This Row],[META_MARTIRES]]*Tabla25[[#This Row],[VALOR UNITARIO]]</f>
        <v>0</v>
      </c>
      <c r="Z211" s="31">
        <f>+Tabla25[[#This Row],[META_SAN_CRISTOBAL]]*Tabla25[[#This Row],[VALOR UNITARIO]]</f>
        <v>0</v>
      </c>
      <c r="AA211" s="31">
        <f>+Tabla25[[#This Row],[META_RAFAEL_URIBE_URIBE]]*Tabla25[[#This Row],[VALOR UNITARIO]]</f>
        <v>0</v>
      </c>
      <c r="AB211" s="31">
        <f>+Tabla25[[#This Row],[META_ANTONIO_NARIÑO]]*Tabla25[[#This Row],[VALOR UNITARIO]]</f>
        <v>0</v>
      </c>
      <c r="AC211" s="31">
        <f>+Tabla25[[#This Row],[META_SUBRED]]*Tabla25[[#This Row],[VALOR UNITARIO]]</f>
        <v>0</v>
      </c>
      <c r="AD211" s="32">
        <f>+Tabla25[[#This Row],[META_DISTRITO]]*Tabla25[[#This Row],[VALOR UNITARIO]]</f>
        <v>0</v>
      </c>
      <c r="AE211" s="30">
        <f>SUM(Tabla25[[#This Row],[$_CANDELARIA]:[$_DISTRITO]])</f>
        <v>0</v>
      </c>
      <c r="AF211" s="32">
        <f>+Tabla25[[#This Row],[$_CENTRO_ORIENTE]]-Tabla25[[#This Row],[$_TOTAL]]</f>
        <v>0</v>
      </c>
      <c r="AO211" s="1">
        <v>0</v>
      </c>
      <c r="AP211" s="1">
        <v>0</v>
      </c>
      <c r="AQ211" s="68">
        <f>+Tabla25[[#This Row],[META_CANDELARIA2]]-Tabla25[[#This Row],[META_CANDELARIA]]</f>
        <v>0</v>
      </c>
      <c r="AR211" s="68">
        <f>+Tabla25[[#This Row],[META_CANDELARIA2]]-Tabla25[[#This Row],[META_CANDELARIA]]</f>
        <v>0</v>
      </c>
      <c r="AS211" s="68">
        <f>+Tabla25[[#This Row],[META_CANDELARIA2]]-Tabla25[[#This Row],[META_CANDELARIA]]</f>
        <v>0</v>
      </c>
    </row>
    <row r="212" spans="1:45" ht="65.25" thickTop="1" thickBot="1">
      <c r="A212" s="19" t="s">
        <v>63</v>
      </c>
      <c r="B212" s="20" t="s">
        <v>290</v>
      </c>
      <c r="C212" s="20" t="s">
        <v>291</v>
      </c>
      <c r="D212" s="21">
        <v>195</v>
      </c>
      <c r="E212" s="20" t="s">
        <v>315</v>
      </c>
      <c r="F212" s="20" t="s">
        <v>293</v>
      </c>
      <c r="G212" s="19" t="s">
        <v>54</v>
      </c>
      <c r="H212" s="19" t="s">
        <v>55</v>
      </c>
      <c r="I212" s="19" t="s">
        <v>74</v>
      </c>
      <c r="J212" s="22">
        <v>125967504</v>
      </c>
      <c r="K212" s="5">
        <v>0</v>
      </c>
      <c r="L212" s="22">
        <f>+Tabla25[[#This Row],[VALOR UNITARIO]]*Tabla25[[#This Row],[META_CENTRO_ORIENTE]]</f>
        <v>0</v>
      </c>
      <c r="M212" s="41">
        <f>+Tabla25[[#This Row],[META_CENTRO_ORIENTE]]*4.55/100</f>
        <v>0</v>
      </c>
      <c r="N212" s="42">
        <f>+Tabla25[[#This Row],[META_CENTRO_ORIENTE]]*22.8/100</f>
        <v>0</v>
      </c>
      <c r="O212" s="42">
        <f>+Tabla25[[#This Row],[META_CENTRO_ORIENTE]]*8.3/100</f>
        <v>0</v>
      </c>
      <c r="P212" s="42">
        <f>+Tabla25[[#This Row],[META_CENTRO_ORIENTE]]*22.73/100</f>
        <v>0</v>
      </c>
      <c r="Q212" s="42">
        <f>+Tabla25[[#This Row],[META_CENTRO_ORIENTE]]*22.64/100</f>
        <v>0</v>
      </c>
      <c r="R212" s="42">
        <f>+Tabla25[[#This Row],[META_CENTRO_ORIENTE]]*0.14</f>
        <v>0</v>
      </c>
      <c r="S212" s="39">
        <v>0</v>
      </c>
      <c r="T212" s="40">
        <v>0</v>
      </c>
      <c r="U212" s="28">
        <f>+Tabla25[[#This Row],[META_CANDELARIA]]+Tabla25[[#This Row],[META_SANTA_FE]]+Tabla25[[#This Row],[META_MARTIRES]]+Tabla25[[#This Row],[META_SAN_CRISTOBAL]]+Tabla25[[#This Row],[META_RAFAEL_URIBE_URIBE]]+Tabla25[[#This Row],[META_ANTONIO_NARIÑO]]+Tabla25[[#This Row],[META_SUBRED]]+Tabla25[[#This Row],[META_DISTRITO]]</f>
        <v>0</v>
      </c>
      <c r="V212" s="29">
        <f>+Tabla25[[#This Row],[META_CENTRO_ORIENTE]]-Tabla25[[#This Row],[META_TOTAL]]</f>
        <v>0</v>
      </c>
      <c r="W212" s="30">
        <f>+Tabla25[[#This Row],[VALOR UNITARIO]]*Tabla25[[#This Row],[META_CANDELARIA]]</f>
        <v>0</v>
      </c>
      <c r="X212" s="31">
        <f>+Tabla25[[#This Row],[META_SANTA_FE]]*Tabla25[[#This Row],[VALOR UNITARIO]]</f>
        <v>0</v>
      </c>
      <c r="Y212" s="31">
        <f>+Tabla25[[#This Row],[META_MARTIRES]]*Tabla25[[#This Row],[VALOR UNITARIO]]</f>
        <v>0</v>
      </c>
      <c r="Z212" s="31">
        <f>+Tabla25[[#This Row],[META_SAN_CRISTOBAL]]*Tabla25[[#This Row],[VALOR UNITARIO]]</f>
        <v>0</v>
      </c>
      <c r="AA212" s="31">
        <f>+Tabla25[[#This Row],[META_RAFAEL_URIBE_URIBE]]*Tabla25[[#This Row],[VALOR UNITARIO]]</f>
        <v>0</v>
      </c>
      <c r="AB212" s="31">
        <f>+Tabla25[[#This Row],[META_ANTONIO_NARIÑO]]*Tabla25[[#This Row],[VALOR UNITARIO]]</f>
        <v>0</v>
      </c>
      <c r="AC212" s="31">
        <f>+Tabla25[[#This Row],[META_SUBRED]]*Tabla25[[#This Row],[VALOR UNITARIO]]</f>
        <v>0</v>
      </c>
      <c r="AD212" s="32">
        <f>+Tabla25[[#This Row],[META_DISTRITO]]*Tabla25[[#This Row],[VALOR UNITARIO]]</f>
        <v>0</v>
      </c>
      <c r="AE212" s="30">
        <f>SUM(Tabla25[[#This Row],[$_CANDELARIA]:[$_DISTRITO]])</f>
        <v>0</v>
      </c>
      <c r="AF212" s="32">
        <f>+Tabla25[[#This Row],[$_CENTRO_ORIENTE]]-Tabla25[[#This Row],[$_TOTAL]]</f>
        <v>0</v>
      </c>
      <c r="AO212" s="1">
        <v>0</v>
      </c>
      <c r="AP212" s="1">
        <v>0</v>
      </c>
      <c r="AQ212" s="68">
        <f>+Tabla25[[#This Row],[META_CANDELARIA2]]-Tabla25[[#This Row],[META_CANDELARIA]]</f>
        <v>0</v>
      </c>
      <c r="AR212" s="68">
        <f>+Tabla25[[#This Row],[META_CANDELARIA2]]-Tabla25[[#This Row],[META_CANDELARIA]]</f>
        <v>0</v>
      </c>
      <c r="AS212" s="68">
        <f>+Tabla25[[#This Row],[META_CANDELARIA2]]-Tabla25[[#This Row],[META_CANDELARIA]]</f>
        <v>0</v>
      </c>
    </row>
    <row r="213" spans="1:45" ht="65.25" thickTop="1" thickBot="1">
      <c r="A213" s="19" t="s">
        <v>63</v>
      </c>
      <c r="B213" s="20" t="s">
        <v>290</v>
      </c>
      <c r="C213" s="20" t="s">
        <v>291</v>
      </c>
      <c r="D213" s="21">
        <v>196</v>
      </c>
      <c r="E213" s="20" t="s">
        <v>316</v>
      </c>
      <c r="F213" s="20" t="s">
        <v>293</v>
      </c>
      <c r="G213" s="19" t="s">
        <v>54</v>
      </c>
      <c r="H213" s="19" t="s">
        <v>55</v>
      </c>
      <c r="I213" s="19" t="s">
        <v>74</v>
      </c>
      <c r="J213" s="22">
        <v>59199056</v>
      </c>
      <c r="K213" s="5">
        <v>3</v>
      </c>
      <c r="L213" s="22">
        <f>+Tabla25[[#This Row],[VALOR UNITARIO]]*Tabla25[[#This Row],[META_CENTRO_ORIENTE]]</f>
        <v>177597168</v>
      </c>
      <c r="M213" s="41">
        <v>0</v>
      </c>
      <c r="N213" s="42">
        <v>0</v>
      </c>
      <c r="O213" s="42">
        <v>0</v>
      </c>
      <c r="P213" s="42">
        <v>0</v>
      </c>
      <c r="Q213" s="42">
        <v>0</v>
      </c>
      <c r="R213" s="42">
        <v>0</v>
      </c>
      <c r="S213" s="39">
        <v>3</v>
      </c>
      <c r="T213" s="40">
        <v>0</v>
      </c>
      <c r="U213" s="28">
        <f>+Tabla25[[#This Row],[META_CANDELARIA]]+Tabla25[[#This Row],[META_SANTA_FE]]+Tabla25[[#This Row],[META_MARTIRES]]+Tabla25[[#This Row],[META_SAN_CRISTOBAL]]+Tabla25[[#This Row],[META_RAFAEL_URIBE_URIBE]]+Tabla25[[#This Row],[META_ANTONIO_NARIÑO]]+Tabla25[[#This Row],[META_SUBRED]]+Tabla25[[#This Row],[META_DISTRITO]]</f>
        <v>3</v>
      </c>
      <c r="V213" s="29">
        <f>+Tabla25[[#This Row],[META_CENTRO_ORIENTE]]-Tabla25[[#This Row],[META_TOTAL]]</f>
        <v>0</v>
      </c>
      <c r="W213" s="30">
        <f>+Tabla25[[#This Row],[VALOR UNITARIO]]*Tabla25[[#This Row],[META_CANDELARIA]]</f>
        <v>0</v>
      </c>
      <c r="X213" s="31">
        <f>+Tabla25[[#This Row],[META_SANTA_FE]]*Tabla25[[#This Row],[VALOR UNITARIO]]</f>
        <v>0</v>
      </c>
      <c r="Y213" s="31">
        <f>+Tabla25[[#This Row],[META_MARTIRES]]*Tabla25[[#This Row],[VALOR UNITARIO]]</f>
        <v>0</v>
      </c>
      <c r="Z213" s="31">
        <f>+Tabla25[[#This Row],[META_SAN_CRISTOBAL]]*Tabla25[[#This Row],[VALOR UNITARIO]]</f>
        <v>0</v>
      </c>
      <c r="AA213" s="31">
        <f>+Tabla25[[#This Row],[META_RAFAEL_URIBE_URIBE]]*Tabla25[[#This Row],[VALOR UNITARIO]]</f>
        <v>0</v>
      </c>
      <c r="AB213" s="31">
        <f>+Tabla25[[#This Row],[META_ANTONIO_NARIÑO]]*Tabla25[[#This Row],[VALOR UNITARIO]]</f>
        <v>0</v>
      </c>
      <c r="AC213" s="31">
        <f>+Tabla25[[#This Row],[META_SUBRED]]*Tabla25[[#This Row],[VALOR UNITARIO]]</f>
        <v>177597168</v>
      </c>
      <c r="AD213" s="32">
        <f>+Tabla25[[#This Row],[META_DISTRITO]]*Tabla25[[#This Row],[VALOR UNITARIO]]</f>
        <v>0</v>
      </c>
      <c r="AE213" s="30">
        <f>SUM(Tabla25[[#This Row],[$_CANDELARIA]:[$_DISTRITO]])</f>
        <v>177597168</v>
      </c>
      <c r="AF213" s="32">
        <f>+Tabla25[[#This Row],[$_CENTRO_ORIENTE]]-Tabla25[[#This Row],[$_TOTAL]]</f>
        <v>0</v>
      </c>
      <c r="AM213" s="1">
        <v>3</v>
      </c>
      <c r="AO213" s="1">
        <v>3</v>
      </c>
      <c r="AP213" s="1">
        <v>0</v>
      </c>
      <c r="AQ213" s="68">
        <f>+Tabla25[[#This Row],[META_CANDELARIA2]]-Tabla25[[#This Row],[META_CANDELARIA]]</f>
        <v>0</v>
      </c>
      <c r="AR213" s="68">
        <f>+Tabla25[[#This Row],[META_CANDELARIA2]]-Tabla25[[#This Row],[META_CANDELARIA]]</f>
        <v>0</v>
      </c>
      <c r="AS213" s="68">
        <f>+Tabla25[[#This Row],[META_CANDELARIA2]]-Tabla25[[#This Row],[META_CANDELARIA]]</f>
        <v>0</v>
      </c>
    </row>
    <row r="214" spans="1:45" ht="65.25" thickTop="1" thickBot="1">
      <c r="A214" s="19" t="s">
        <v>63</v>
      </c>
      <c r="B214" s="20" t="s">
        <v>290</v>
      </c>
      <c r="C214" s="20" t="s">
        <v>291</v>
      </c>
      <c r="D214" s="21">
        <v>197</v>
      </c>
      <c r="E214" s="20" t="s">
        <v>317</v>
      </c>
      <c r="F214" s="20" t="s">
        <v>293</v>
      </c>
      <c r="G214" s="19" t="s">
        <v>54</v>
      </c>
      <c r="H214" s="19" t="s">
        <v>55</v>
      </c>
      <c r="I214" s="19" t="s">
        <v>74</v>
      </c>
      <c r="J214" s="22">
        <v>34888240</v>
      </c>
      <c r="K214" s="5">
        <v>0</v>
      </c>
      <c r="L214" s="22">
        <f>+Tabla25[[#This Row],[VALOR UNITARIO]]*Tabla25[[#This Row],[META_CENTRO_ORIENTE]]</f>
        <v>0</v>
      </c>
      <c r="M214" s="41">
        <f>+Tabla25[[#This Row],[META_CENTRO_ORIENTE]]*4.55/100</f>
        <v>0</v>
      </c>
      <c r="N214" s="42">
        <f>+Tabla25[[#This Row],[META_CENTRO_ORIENTE]]*22.8/100</f>
        <v>0</v>
      </c>
      <c r="O214" s="42">
        <f>+Tabla25[[#This Row],[META_CENTRO_ORIENTE]]*8.3/100</f>
        <v>0</v>
      </c>
      <c r="P214" s="42">
        <f>+Tabla25[[#This Row],[META_CENTRO_ORIENTE]]*22.73/100</f>
        <v>0</v>
      </c>
      <c r="Q214" s="42">
        <f>+Tabla25[[#This Row],[META_CENTRO_ORIENTE]]*22.64/100</f>
        <v>0</v>
      </c>
      <c r="R214" s="42">
        <f>+Tabla25[[#This Row],[META_CENTRO_ORIENTE]]*0.14</f>
        <v>0</v>
      </c>
      <c r="S214" s="39">
        <v>0</v>
      </c>
      <c r="T214" s="40">
        <v>0</v>
      </c>
      <c r="U214" s="28">
        <f>+Tabla25[[#This Row],[META_CANDELARIA]]+Tabla25[[#This Row],[META_SANTA_FE]]+Tabla25[[#This Row],[META_MARTIRES]]+Tabla25[[#This Row],[META_SAN_CRISTOBAL]]+Tabla25[[#This Row],[META_RAFAEL_URIBE_URIBE]]+Tabla25[[#This Row],[META_ANTONIO_NARIÑO]]+Tabla25[[#This Row],[META_SUBRED]]+Tabla25[[#This Row],[META_DISTRITO]]</f>
        <v>0</v>
      </c>
      <c r="V214" s="29">
        <f>+Tabla25[[#This Row],[META_CENTRO_ORIENTE]]-Tabla25[[#This Row],[META_TOTAL]]</f>
        <v>0</v>
      </c>
      <c r="W214" s="30">
        <f>+Tabla25[[#This Row],[VALOR UNITARIO]]*Tabla25[[#This Row],[META_CANDELARIA]]</f>
        <v>0</v>
      </c>
      <c r="X214" s="31">
        <f>+Tabla25[[#This Row],[META_SANTA_FE]]*Tabla25[[#This Row],[VALOR UNITARIO]]</f>
        <v>0</v>
      </c>
      <c r="Y214" s="31">
        <f>+Tabla25[[#This Row],[META_MARTIRES]]*Tabla25[[#This Row],[VALOR UNITARIO]]</f>
        <v>0</v>
      </c>
      <c r="Z214" s="31">
        <f>+Tabla25[[#This Row],[META_SAN_CRISTOBAL]]*Tabla25[[#This Row],[VALOR UNITARIO]]</f>
        <v>0</v>
      </c>
      <c r="AA214" s="31">
        <f>+Tabla25[[#This Row],[META_RAFAEL_URIBE_URIBE]]*Tabla25[[#This Row],[VALOR UNITARIO]]</f>
        <v>0</v>
      </c>
      <c r="AB214" s="31">
        <f>+Tabla25[[#This Row],[META_ANTONIO_NARIÑO]]*Tabla25[[#This Row],[VALOR UNITARIO]]</f>
        <v>0</v>
      </c>
      <c r="AC214" s="31">
        <f>+Tabla25[[#This Row],[META_SUBRED]]*Tabla25[[#This Row],[VALOR UNITARIO]]</f>
        <v>0</v>
      </c>
      <c r="AD214" s="32">
        <f>+Tabla25[[#This Row],[META_DISTRITO]]*Tabla25[[#This Row],[VALOR UNITARIO]]</f>
        <v>0</v>
      </c>
      <c r="AE214" s="30">
        <f>SUM(Tabla25[[#This Row],[$_CANDELARIA]:[$_DISTRITO]])</f>
        <v>0</v>
      </c>
      <c r="AF214" s="32">
        <f>+Tabla25[[#This Row],[$_CENTRO_ORIENTE]]-Tabla25[[#This Row],[$_TOTAL]]</f>
        <v>0</v>
      </c>
      <c r="AO214" s="1">
        <v>0</v>
      </c>
      <c r="AP214" s="1">
        <v>0</v>
      </c>
      <c r="AQ214" s="68">
        <f>+Tabla25[[#This Row],[META_CANDELARIA2]]-Tabla25[[#This Row],[META_CANDELARIA]]</f>
        <v>0</v>
      </c>
      <c r="AR214" s="68">
        <f>+Tabla25[[#This Row],[META_CANDELARIA2]]-Tabla25[[#This Row],[META_CANDELARIA]]</f>
        <v>0</v>
      </c>
      <c r="AS214" s="68">
        <f>+Tabla25[[#This Row],[META_CANDELARIA2]]-Tabla25[[#This Row],[META_CANDELARIA]]</f>
        <v>0</v>
      </c>
    </row>
    <row r="215" spans="1:45" ht="65.25" thickTop="1" thickBot="1">
      <c r="A215" s="19" t="s">
        <v>63</v>
      </c>
      <c r="B215" s="20" t="s">
        <v>290</v>
      </c>
      <c r="C215" s="20" t="s">
        <v>291</v>
      </c>
      <c r="D215" s="21">
        <v>198</v>
      </c>
      <c r="E215" s="20" t="s">
        <v>318</v>
      </c>
      <c r="F215" s="20" t="s">
        <v>293</v>
      </c>
      <c r="G215" s="19" t="s">
        <v>54</v>
      </c>
      <c r="H215" s="19" t="s">
        <v>55</v>
      </c>
      <c r="I215" s="19" t="s">
        <v>74</v>
      </c>
      <c r="J215" s="22">
        <v>73252976</v>
      </c>
      <c r="K215" s="5">
        <v>0</v>
      </c>
      <c r="L215" s="22">
        <f>+Tabla25[[#This Row],[VALOR UNITARIO]]*Tabla25[[#This Row],[META_CENTRO_ORIENTE]]</f>
        <v>0</v>
      </c>
      <c r="M215" s="41">
        <f>+Tabla25[[#This Row],[META_CENTRO_ORIENTE]]*4.55/100</f>
        <v>0</v>
      </c>
      <c r="N215" s="42">
        <f>+Tabla25[[#This Row],[META_CENTRO_ORIENTE]]*22.8/100</f>
        <v>0</v>
      </c>
      <c r="O215" s="42">
        <f>+Tabla25[[#This Row],[META_CENTRO_ORIENTE]]*8.3/100</f>
        <v>0</v>
      </c>
      <c r="P215" s="42">
        <f>+Tabla25[[#This Row],[META_CENTRO_ORIENTE]]*22.73/100</f>
        <v>0</v>
      </c>
      <c r="Q215" s="42">
        <f>+Tabla25[[#This Row],[META_CENTRO_ORIENTE]]*22.64/100</f>
        <v>0</v>
      </c>
      <c r="R215" s="42">
        <f>+Tabla25[[#This Row],[META_CENTRO_ORIENTE]]*0.14</f>
        <v>0</v>
      </c>
      <c r="S215" s="39">
        <v>0</v>
      </c>
      <c r="T215" s="40">
        <v>0</v>
      </c>
      <c r="U215" s="28">
        <f>+Tabla25[[#This Row],[META_CANDELARIA]]+Tabla25[[#This Row],[META_SANTA_FE]]+Tabla25[[#This Row],[META_MARTIRES]]+Tabla25[[#This Row],[META_SAN_CRISTOBAL]]+Tabla25[[#This Row],[META_RAFAEL_URIBE_URIBE]]+Tabla25[[#This Row],[META_ANTONIO_NARIÑO]]+Tabla25[[#This Row],[META_SUBRED]]+Tabla25[[#This Row],[META_DISTRITO]]</f>
        <v>0</v>
      </c>
      <c r="V215" s="29">
        <f>+Tabla25[[#This Row],[META_CENTRO_ORIENTE]]-Tabla25[[#This Row],[META_TOTAL]]</f>
        <v>0</v>
      </c>
      <c r="W215" s="30">
        <f>+Tabla25[[#This Row],[VALOR UNITARIO]]*Tabla25[[#This Row],[META_CANDELARIA]]</f>
        <v>0</v>
      </c>
      <c r="X215" s="31">
        <f>+Tabla25[[#This Row],[META_SANTA_FE]]*Tabla25[[#This Row],[VALOR UNITARIO]]</f>
        <v>0</v>
      </c>
      <c r="Y215" s="31">
        <f>+Tabla25[[#This Row],[META_MARTIRES]]*Tabla25[[#This Row],[VALOR UNITARIO]]</f>
        <v>0</v>
      </c>
      <c r="Z215" s="31">
        <f>+Tabla25[[#This Row],[META_SAN_CRISTOBAL]]*Tabla25[[#This Row],[VALOR UNITARIO]]</f>
        <v>0</v>
      </c>
      <c r="AA215" s="31">
        <f>+Tabla25[[#This Row],[META_RAFAEL_URIBE_URIBE]]*Tabla25[[#This Row],[VALOR UNITARIO]]</f>
        <v>0</v>
      </c>
      <c r="AB215" s="31">
        <f>+Tabla25[[#This Row],[META_ANTONIO_NARIÑO]]*Tabla25[[#This Row],[VALOR UNITARIO]]</f>
        <v>0</v>
      </c>
      <c r="AC215" s="31">
        <f>+Tabla25[[#This Row],[META_SUBRED]]*Tabla25[[#This Row],[VALOR UNITARIO]]</f>
        <v>0</v>
      </c>
      <c r="AD215" s="32">
        <f>+Tabla25[[#This Row],[META_DISTRITO]]*Tabla25[[#This Row],[VALOR UNITARIO]]</f>
        <v>0</v>
      </c>
      <c r="AE215" s="30">
        <f>SUM(Tabla25[[#This Row],[$_CANDELARIA]:[$_DISTRITO]])</f>
        <v>0</v>
      </c>
      <c r="AF215" s="32">
        <f>+Tabla25[[#This Row],[$_CENTRO_ORIENTE]]-Tabla25[[#This Row],[$_TOTAL]]</f>
        <v>0</v>
      </c>
      <c r="AO215" s="1">
        <v>0</v>
      </c>
      <c r="AP215" s="1">
        <v>0</v>
      </c>
      <c r="AQ215" s="68">
        <f>+Tabla25[[#This Row],[META_CANDELARIA2]]-Tabla25[[#This Row],[META_CANDELARIA]]</f>
        <v>0</v>
      </c>
      <c r="AR215" s="68">
        <f>+Tabla25[[#This Row],[META_CANDELARIA2]]-Tabla25[[#This Row],[META_CANDELARIA]]</f>
        <v>0</v>
      </c>
      <c r="AS215" s="68">
        <f>+Tabla25[[#This Row],[META_CANDELARIA2]]-Tabla25[[#This Row],[META_CANDELARIA]]</f>
        <v>0</v>
      </c>
    </row>
    <row r="216" spans="1:45" ht="65.25" thickTop="1" thickBot="1">
      <c r="A216" s="19" t="s">
        <v>63</v>
      </c>
      <c r="B216" s="20" t="s">
        <v>290</v>
      </c>
      <c r="C216" s="20" t="s">
        <v>291</v>
      </c>
      <c r="D216" s="21">
        <v>199</v>
      </c>
      <c r="E216" s="20" t="s">
        <v>319</v>
      </c>
      <c r="F216" s="20" t="s">
        <v>293</v>
      </c>
      <c r="G216" s="19" t="s">
        <v>54</v>
      </c>
      <c r="H216" s="19" t="s">
        <v>55</v>
      </c>
      <c r="I216" s="19" t="s">
        <v>74</v>
      </c>
      <c r="J216" s="22">
        <v>67631408</v>
      </c>
      <c r="K216" s="5">
        <v>3</v>
      </c>
      <c r="L216" s="22">
        <f>+Tabla25[[#This Row],[VALOR UNITARIO]]*Tabla25[[#This Row],[META_CENTRO_ORIENTE]]</f>
        <v>202894224</v>
      </c>
      <c r="M216" s="41">
        <v>0</v>
      </c>
      <c r="N216" s="42">
        <v>0</v>
      </c>
      <c r="O216" s="42">
        <v>0</v>
      </c>
      <c r="P216" s="42">
        <v>0</v>
      </c>
      <c r="Q216" s="42">
        <v>0</v>
      </c>
      <c r="R216" s="42">
        <v>0</v>
      </c>
      <c r="S216" s="39">
        <v>3</v>
      </c>
      <c r="T216" s="40">
        <v>0</v>
      </c>
      <c r="U216" s="28">
        <f>+Tabla25[[#This Row],[META_CANDELARIA]]+Tabla25[[#This Row],[META_SANTA_FE]]+Tabla25[[#This Row],[META_MARTIRES]]+Tabla25[[#This Row],[META_SAN_CRISTOBAL]]+Tabla25[[#This Row],[META_RAFAEL_URIBE_URIBE]]+Tabla25[[#This Row],[META_ANTONIO_NARIÑO]]+Tabla25[[#This Row],[META_SUBRED]]+Tabla25[[#This Row],[META_DISTRITO]]</f>
        <v>3</v>
      </c>
      <c r="V216" s="29">
        <f>+Tabla25[[#This Row],[META_CENTRO_ORIENTE]]-Tabla25[[#This Row],[META_TOTAL]]</f>
        <v>0</v>
      </c>
      <c r="W216" s="30">
        <f>+Tabla25[[#This Row],[VALOR UNITARIO]]*Tabla25[[#This Row],[META_CANDELARIA]]</f>
        <v>0</v>
      </c>
      <c r="X216" s="31">
        <f>+Tabla25[[#This Row],[META_SANTA_FE]]*Tabla25[[#This Row],[VALOR UNITARIO]]</f>
        <v>0</v>
      </c>
      <c r="Y216" s="31">
        <f>+Tabla25[[#This Row],[META_MARTIRES]]*Tabla25[[#This Row],[VALOR UNITARIO]]</f>
        <v>0</v>
      </c>
      <c r="Z216" s="31">
        <f>+Tabla25[[#This Row],[META_SAN_CRISTOBAL]]*Tabla25[[#This Row],[VALOR UNITARIO]]</f>
        <v>0</v>
      </c>
      <c r="AA216" s="31">
        <f>+Tabla25[[#This Row],[META_RAFAEL_URIBE_URIBE]]*Tabla25[[#This Row],[VALOR UNITARIO]]</f>
        <v>0</v>
      </c>
      <c r="AB216" s="31">
        <f>+Tabla25[[#This Row],[META_ANTONIO_NARIÑO]]*Tabla25[[#This Row],[VALOR UNITARIO]]</f>
        <v>0</v>
      </c>
      <c r="AC216" s="31">
        <f>+Tabla25[[#This Row],[META_SUBRED]]*Tabla25[[#This Row],[VALOR UNITARIO]]</f>
        <v>202894224</v>
      </c>
      <c r="AD216" s="32">
        <f>+Tabla25[[#This Row],[META_DISTRITO]]*Tabla25[[#This Row],[VALOR UNITARIO]]</f>
        <v>0</v>
      </c>
      <c r="AE216" s="30">
        <f>SUM(Tabla25[[#This Row],[$_CANDELARIA]:[$_DISTRITO]])</f>
        <v>202894224</v>
      </c>
      <c r="AF216" s="32">
        <f>+Tabla25[[#This Row],[$_CENTRO_ORIENTE]]-Tabla25[[#This Row],[$_TOTAL]]</f>
        <v>0</v>
      </c>
      <c r="AM216" s="1">
        <v>3</v>
      </c>
      <c r="AO216" s="1">
        <v>3</v>
      </c>
      <c r="AP216" s="1">
        <v>0</v>
      </c>
      <c r="AQ216" s="68">
        <f>+Tabla25[[#This Row],[META_CANDELARIA2]]-Tabla25[[#This Row],[META_CANDELARIA]]</f>
        <v>0</v>
      </c>
      <c r="AR216" s="68">
        <f>+Tabla25[[#This Row],[META_CANDELARIA2]]-Tabla25[[#This Row],[META_CANDELARIA]]</f>
        <v>0</v>
      </c>
      <c r="AS216" s="68">
        <f>+Tabla25[[#This Row],[META_CANDELARIA2]]-Tabla25[[#This Row],[META_CANDELARIA]]</f>
        <v>0</v>
      </c>
    </row>
    <row r="217" spans="1:45" ht="65.25" thickTop="1" thickBot="1">
      <c r="A217" s="19" t="s">
        <v>63</v>
      </c>
      <c r="B217" s="20" t="s">
        <v>290</v>
      </c>
      <c r="C217" s="20" t="s">
        <v>291</v>
      </c>
      <c r="D217" s="21">
        <v>200</v>
      </c>
      <c r="E217" s="20" t="s">
        <v>320</v>
      </c>
      <c r="F217" s="20" t="s">
        <v>293</v>
      </c>
      <c r="G217" s="19" t="s">
        <v>54</v>
      </c>
      <c r="H217" s="19" t="s">
        <v>55</v>
      </c>
      <c r="I217" s="19" t="s">
        <v>74</v>
      </c>
      <c r="J217" s="22">
        <v>62009840</v>
      </c>
      <c r="K217" s="5">
        <v>0</v>
      </c>
      <c r="L217" s="22">
        <f>+Tabla25[[#This Row],[VALOR UNITARIO]]*Tabla25[[#This Row],[META_CENTRO_ORIENTE]]</f>
        <v>0</v>
      </c>
      <c r="M217" s="41">
        <f>+Tabla25[[#This Row],[META_CENTRO_ORIENTE]]*4.55/100</f>
        <v>0</v>
      </c>
      <c r="N217" s="42">
        <f>+Tabla25[[#This Row],[META_CENTRO_ORIENTE]]*22.8/100</f>
        <v>0</v>
      </c>
      <c r="O217" s="42">
        <f>+Tabla25[[#This Row],[META_CENTRO_ORIENTE]]*8.3/100</f>
        <v>0</v>
      </c>
      <c r="P217" s="42">
        <f>+Tabla25[[#This Row],[META_CENTRO_ORIENTE]]*22.73/100</f>
        <v>0</v>
      </c>
      <c r="Q217" s="42">
        <f>+Tabla25[[#This Row],[META_CENTRO_ORIENTE]]*22.64/100</f>
        <v>0</v>
      </c>
      <c r="R217" s="42">
        <f>+Tabla25[[#This Row],[META_CENTRO_ORIENTE]]*0.14</f>
        <v>0</v>
      </c>
      <c r="S217" s="39">
        <v>0</v>
      </c>
      <c r="T217" s="40">
        <v>0</v>
      </c>
      <c r="U217" s="28">
        <f>+Tabla25[[#This Row],[META_CANDELARIA]]+Tabla25[[#This Row],[META_SANTA_FE]]+Tabla25[[#This Row],[META_MARTIRES]]+Tabla25[[#This Row],[META_SAN_CRISTOBAL]]+Tabla25[[#This Row],[META_RAFAEL_URIBE_URIBE]]+Tabla25[[#This Row],[META_ANTONIO_NARIÑO]]+Tabla25[[#This Row],[META_SUBRED]]+Tabla25[[#This Row],[META_DISTRITO]]</f>
        <v>0</v>
      </c>
      <c r="V217" s="29">
        <f>+Tabla25[[#This Row],[META_CENTRO_ORIENTE]]-Tabla25[[#This Row],[META_TOTAL]]</f>
        <v>0</v>
      </c>
      <c r="W217" s="30">
        <f>+Tabla25[[#This Row],[VALOR UNITARIO]]*Tabla25[[#This Row],[META_CANDELARIA]]</f>
        <v>0</v>
      </c>
      <c r="X217" s="31">
        <f>+Tabla25[[#This Row],[META_SANTA_FE]]*Tabla25[[#This Row],[VALOR UNITARIO]]</f>
        <v>0</v>
      </c>
      <c r="Y217" s="31">
        <f>+Tabla25[[#This Row],[META_MARTIRES]]*Tabla25[[#This Row],[VALOR UNITARIO]]</f>
        <v>0</v>
      </c>
      <c r="Z217" s="31">
        <f>+Tabla25[[#This Row],[META_SAN_CRISTOBAL]]*Tabla25[[#This Row],[VALOR UNITARIO]]</f>
        <v>0</v>
      </c>
      <c r="AA217" s="31">
        <f>+Tabla25[[#This Row],[META_RAFAEL_URIBE_URIBE]]*Tabla25[[#This Row],[VALOR UNITARIO]]</f>
        <v>0</v>
      </c>
      <c r="AB217" s="31">
        <f>+Tabla25[[#This Row],[META_ANTONIO_NARIÑO]]*Tabla25[[#This Row],[VALOR UNITARIO]]</f>
        <v>0</v>
      </c>
      <c r="AC217" s="31">
        <f>+Tabla25[[#This Row],[META_SUBRED]]*Tabla25[[#This Row],[VALOR UNITARIO]]</f>
        <v>0</v>
      </c>
      <c r="AD217" s="32">
        <f>+Tabla25[[#This Row],[META_DISTRITO]]*Tabla25[[#This Row],[VALOR UNITARIO]]</f>
        <v>0</v>
      </c>
      <c r="AE217" s="30">
        <f>SUM(Tabla25[[#This Row],[$_CANDELARIA]:[$_DISTRITO]])</f>
        <v>0</v>
      </c>
      <c r="AF217" s="32">
        <f>+Tabla25[[#This Row],[$_CENTRO_ORIENTE]]-Tabla25[[#This Row],[$_TOTAL]]</f>
        <v>0</v>
      </c>
      <c r="AO217" s="1">
        <v>0</v>
      </c>
      <c r="AP217" s="1">
        <v>0</v>
      </c>
      <c r="AQ217" s="68">
        <f>+Tabla25[[#This Row],[META_CANDELARIA2]]-Tabla25[[#This Row],[META_CANDELARIA]]</f>
        <v>0</v>
      </c>
      <c r="AR217" s="68">
        <f>+Tabla25[[#This Row],[META_CANDELARIA2]]-Tabla25[[#This Row],[META_CANDELARIA]]</f>
        <v>0</v>
      </c>
      <c r="AS217" s="68">
        <f>+Tabla25[[#This Row],[META_CANDELARIA2]]-Tabla25[[#This Row],[META_CANDELARIA]]</f>
        <v>0</v>
      </c>
    </row>
    <row r="218" spans="1:45" ht="78" thickTop="1" thickBot="1">
      <c r="A218" s="19" t="s">
        <v>63</v>
      </c>
      <c r="B218" s="20" t="s">
        <v>290</v>
      </c>
      <c r="C218" s="20" t="s">
        <v>306</v>
      </c>
      <c r="D218" s="21">
        <v>201</v>
      </c>
      <c r="E218" s="20" t="s">
        <v>321</v>
      </c>
      <c r="F218" s="20" t="s">
        <v>293</v>
      </c>
      <c r="G218" s="19" t="s">
        <v>322</v>
      </c>
      <c r="H218" s="19" t="s">
        <v>55</v>
      </c>
      <c r="I218" s="19" t="s">
        <v>56</v>
      </c>
      <c r="J218" s="22">
        <v>152760</v>
      </c>
      <c r="K218" s="5">
        <v>465</v>
      </c>
      <c r="L218" s="22">
        <f>+Tabla25[[#This Row],[VALOR UNITARIO]]*Tabla25[[#This Row],[META_CENTRO_ORIENTE]]</f>
        <v>71033400</v>
      </c>
      <c r="M218" s="63">
        <f>+Tabla25[[#This Row],[META_CENTRO_ORIENTE]]*4.55/100</f>
        <v>21.157499999999999</v>
      </c>
      <c r="N218" s="64">
        <f>+Tabla25[[#This Row],[META_CENTRO_ORIENTE]]*22.8/100</f>
        <v>106.02</v>
      </c>
      <c r="O218" s="64">
        <f>+Tabla25[[#This Row],[META_CENTRO_ORIENTE]]*8.3/100</f>
        <v>38.595000000000006</v>
      </c>
      <c r="P218" s="64">
        <f>+Tabla25[[#This Row],[META_CENTRO_ORIENTE]]*22.73/100</f>
        <v>105.69450000000001</v>
      </c>
      <c r="Q218" s="64">
        <f>+Tabla25[[#This Row],[META_CENTRO_ORIENTE]]*22.64/100</f>
        <v>105.27600000000001</v>
      </c>
      <c r="R218" s="64">
        <f>+Tabla25[[#This Row],[META_CENTRO_ORIENTE]]*0.14</f>
        <v>65.100000000000009</v>
      </c>
      <c r="S218" s="61">
        <v>0</v>
      </c>
      <c r="T218" s="62">
        <v>0</v>
      </c>
      <c r="U218" s="28">
        <f>+Tabla25[[#This Row],[META_CANDELARIA]]+Tabla25[[#This Row],[META_SANTA_FE]]+Tabla25[[#This Row],[META_MARTIRES]]+Tabla25[[#This Row],[META_SAN_CRISTOBAL]]+Tabla25[[#This Row],[META_RAFAEL_URIBE_URIBE]]+Tabla25[[#This Row],[META_ANTONIO_NARIÑO]]+Tabla25[[#This Row],[META_SUBRED]]+Tabla25[[#This Row],[META_DISTRITO]]</f>
        <v>441.84300000000002</v>
      </c>
      <c r="V218" s="29">
        <f>+Tabla25[[#This Row],[META_CENTRO_ORIENTE]]-Tabla25[[#This Row],[META_TOTAL]]</f>
        <v>23.156999999999982</v>
      </c>
      <c r="W218" s="30">
        <f>+Tabla25[[#This Row],[VALOR UNITARIO]]*Tabla25[[#This Row],[META_CANDELARIA]]</f>
        <v>3232019.6999999997</v>
      </c>
      <c r="X218" s="31">
        <f>+Tabla25[[#This Row],[META_SANTA_FE]]*Tabla25[[#This Row],[VALOR UNITARIO]]</f>
        <v>16195615.199999999</v>
      </c>
      <c r="Y218" s="31">
        <f>+Tabla25[[#This Row],[META_MARTIRES]]*Tabla25[[#This Row],[VALOR UNITARIO]]</f>
        <v>5895772.2000000011</v>
      </c>
      <c r="Z218" s="31">
        <f>+Tabla25[[#This Row],[META_SAN_CRISTOBAL]]*Tabla25[[#This Row],[VALOR UNITARIO]]</f>
        <v>16145891.82</v>
      </c>
      <c r="AA218" s="31">
        <f>+Tabla25[[#This Row],[META_RAFAEL_URIBE_URIBE]]*Tabla25[[#This Row],[VALOR UNITARIO]]</f>
        <v>16081961.760000002</v>
      </c>
      <c r="AB218" s="31">
        <f>+Tabla25[[#This Row],[META_ANTONIO_NARIÑO]]*Tabla25[[#This Row],[VALOR UNITARIO]]</f>
        <v>9944676.0000000019</v>
      </c>
      <c r="AC218" s="31">
        <f>+Tabla25[[#This Row],[META_SUBRED]]*Tabla25[[#This Row],[VALOR UNITARIO]]</f>
        <v>0</v>
      </c>
      <c r="AD218" s="32">
        <f>+Tabla25[[#This Row],[META_DISTRITO]]*Tabla25[[#This Row],[VALOR UNITARIO]]</f>
        <v>0</v>
      </c>
      <c r="AE218" s="30">
        <f>SUM(Tabla25[[#This Row],[$_CANDELARIA]:[$_DISTRITO]])</f>
        <v>67495936.680000007</v>
      </c>
      <c r="AF218" s="32">
        <f>+Tabla25[[#This Row],[$_CENTRO_ORIENTE]]-Tabla25[[#This Row],[$_TOTAL]]</f>
        <v>3537463.3199999928</v>
      </c>
      <c r="AM218" s="1">
        <v>465</v>
      </c>
      <c r="AO218" s="1">
        <v>465</v>
      </c>
      <c r="AP218" s="1">
        <v>0</v>
      </c>
      <c r="AQ218" s="68">
        <f>+Tabla25[[#This Row],[META_CANDELARIA2]]-Tabla25[[#This Row],[META_CANDELARIA]]</f>
        <v>-21.157499999999999</v>
      </c>
      <c r="AR218" s="68">
        <f>+Tabla25[[#This Row],[META_CANDELARIA2]]-Tabla25[[#This Row],[META_CANDELARIA]]</f>
        <v>-21.157499999999999</v>
      </c>
      <c r="AS218" s="68">
        <f>+Tabla25[[#This Row],[META_CANDELARIA2]]-Tabla25[[#This Row],[META_CANDELARIA]]</f>
        <v>-21.157499999999999</v>
      </c>
    </row>
    <row r="219" spans="1:45" ht="65.25" thickTop="1" thickBot="1">
      <c r="A219" s="19" t="s">
        <v>63</v>
      </c>
      <c r="B219" s="20" t="s">
        <v>290</v>
      </c>
      <c r="C219" s="20" t="s">
        <v>291</v>
      </c>
      <c r="D219" s="21">
        <v>202</v>
      </c>
      <c r="E219" s="20" t="s">
        <v>323</v>
      </c>
      <c r="F219" s="20" t="s">
        <v>293</v>
      </c>
      <c r="G219" s="19" t="s">
        <v>54</v>
      </c>
      <c r="H219" s="19" t="s">
        <v>55</v>
      </c>
      <c r="I219" s="19" t="s">
        <v>56</v>
      </c>
      <c r="J219" s="22">
        <v>41150864</v>
      </c>
      <c r="K219" s="5">
        <v>0</v>
      </c>
      <c r="L219" s="22">
        <f>+Tabla25[[#This Row],[VALOR UNITARIO]]*Tabla25[[#This Row],[META_CENTRO_ORIENTE]]</f>
        <v>0</v>
      </c>
      <c r="M219" s="41">
        <f>+Tabla25[[#This Row],[META_CENTRO_ORIENTE]]*4.55/100</f>
        <v>0</v>
      </c>
      <c r="N219" s="42">
        <f>+Tabla25[[#This Row],[META_CENTRO_ORIENTE]]*22.8/100</f>
        <v>0</v>
      </c>
      <c r="O219" s="42">
        <f>+Tabla25[[#This Row],[META_CENTRO_ORIENTE]]*8.3/100</f>
        <v>0</v>
      </c>
      <c r="P219" s="42">
        <f>+Tabla25[[#This Row],[META_CENTRO_ORIENTE]]*22.73/100</f>
        <v>0</v>
      </c>
      <c r="Q219" s="42">
        <f>+Tabla25[[#This Row],[META_CENTRO_ORIENTE]]*22.64/100</f>
        <v>0</v>
      </c>
      <c r="R219" s="42">
        <f>+Tabla25[[#This Row],[META_CENTRO_ORIENTE]]*0.14</f>
        <v>0</v>
      </c>
      <c r="S219" s="39">
        <v>0</v>
      </c>
      <c r="T219" s="40">
        <v>0</v>
      </c>
      <c r="U219" s="28">
        <f>+Tabla25[[#This Row],[META_CANDELARIA]]+Tabla25[[#This Row],[META_SANTA_FE]]+Tabla25[[#This Row],[META_MARTIRES]]+Tabla25[[#This Row],[META_SAN_CRISTOBAL]]+Tabla25[[#This Row],[META_RAFAEL_URIBE_URIBE]]+Tabla25[[#This Row],[META_ANTONIO_NARIÑO]]+Tabla25[[#This Row],[META_SUBRED]]+Tabla25[[#This Row],[META_DISTRITO]]</f>
        <v>0</v>
      </c>
      <c r="V219" s="29">
        <f>+Tabla25[[#This Row],[META_CENTRO_ORIENTE]]-Tabla25[[#This Row],[META_TOTAL]]</f>
        <v>0</v>
      </c>
      <c r="W219" s="30">
        <f>+Tabla25[[#This Row],[VALOR UNITARIO]]*Tabla25[[#This Row],[META_CANDELARIA]]</f>
        <v>0</v>
      </c>
      <c r="X219" s="31">
        <f>+Tabla25[[#This Row],[META_SANTA_FE]]*Tabla25[[#This Row],[VALOR UNITARIO]]</f>
        <v>0</v>
      </c>
      <c r="Y219" s="31">
        <f>+Tabla25[[#This Row],[META_MARTIRES]]*Tabla25[[#This Row],[VALOR UNITARIO]]</f>
        <v>0</v>
      </c>
      <c r="Z219" s="31">
        <f>+Tabla25[[#This Row],[META_SAN_CRISTOBAL]]*Tabla25[[#This Row],[VALOR UNITARIO]]</f>
        <v>0</v>
      </c>
      <c r="AA219" s="31">
        <f>+Tabla25[[#This Row],[META_RAFAEL_URIBE_URIBE]]*Tabla25[[#This Row],[VALOR UNITARIO]]</f>
        <v>0</v>
      </c>
      <c r="AB219" s="31">
        <f>+Tabla25[[#This Row],[META_ANTONIO_NARIÑO]]*Tabla25[[#This Row],[VALOR UNITARIO]]</f>
        <v>0</v>
      </c>
      <c r="AC219" s="31">
        <f>+Tabla25[[#This Row],[META_SUBRED]]*Tabla25[[#This Row],[VALOR UNITARIO]]</f>
        <v>0</v>
      </c>
      <c r="AD219" s="32">
        <f>+Tabla25[[#This Row],[META_DISTRITO]]*Tabla25[[#This Row],[VALOR UNITARIO]]</f>
        <v>0</v>
      </c>
      <c r="AE219" s="30">
        <f>SUM(Tabla25[[#This Row],[$_CANDELARIA]:[$_DISTRITO]])</f>
        <v>0</v>
      </c>
      <c r="AF219" s="32">
        <f>+Tabla25[[#This Row],[$_CENTRO_ORIENTE]]-Tabla25[[#This Row],[$_TOTAL]]</f>
        <v>0</v>
      </c>
      <c r="AO219" s="1">
        <v>0</v>
      </c>
      <c r="AP219" s="1">
        <v>0</v>
      </c>
      <c r="AQ219" s="68">
        <f>+Tabla25[[#This Row],[META_CANDELARIA2]]-Tabla25[[#This Row],[META_CANDELARIA]]</f>
        <v>0</v>
      </c>
      <c r="AR219" s="68">
        <f>+Tabla25[[#This Row],[META_CANDELARIA2]]-Tabla25[[#This Row],[META_CANDELARIA]]</f>
        <v>0</v>
      </c>
      <c r="AS219" s="68">
        <f>+Tabla25[[#This Row],[META_CANDELARIA2]]-Tabla25[[#This Row],[META_CANDELARIA]]</f>
        <v>0</v>
      </c>
    </row>
    <row r="220" spans="1:45" ht="65.25" thickTop="1" thickBot="1">
      <c r="A220" s="19" t="s">
        <v>63</v>
      </c>
      <c r="B220" s="20" t="s">
        <v>290</v>
      </c>
      <c r="C220" s="20" t="s">
        <v>291</v>
      </c>
      <c r="D220" s="21">
        <v>203</v>
      </c>
      <c r="E220" s="20" t="s">
        <v>324</v>
      </c>
      <c r="F220" s="20" t="s">
        <v>293</v>
      </c>
      <c r="G220" s="19" t="s">
        <v>54</v>
      </c>
      <c r="H220" s="19" t="s">
        <v>55</v>
      </c>
      <c r="I220" s="19" t="s">
        <v>56</v>
      </c>
      <c r="J220" s="22">
        <v>37156592</v>
      </c>
      <c r="K220" s="5">
        <v>0</v>
      </c>
      <c r="L220" s="22">
        <f>+Tabla25[[#This Row],[VALOR UNITARIO]]*Tabla25[[#This Row],[META_CENTRO_ORIENTE]]</f>
        <v>0</v>
      </c>
      <c r="M220" s="41">
        <f>+Tabla25[[#This Row],[META_CENTRO_ORIENTE]]*4.55/100</f>
        <v>0</v>
      </c>
      <c r="N220" s="42">
        <f>+Tabla25[[#This Row],[META_CENTRO_ORIENTE]]*22.8/100</f>
        <v>0</v>
      </c>
      <c r="O220" s="42">
        <f>+Tabla25[[#This Row],[META_CENTRO_ORIENTE]]*8.3/100</f>
        <v>0</v>
      </c>
      <c r="P220" s="42">
        <f>+Tabla25[[#This Row],[META_CENTRO_ORIENTE]]*22.73/100</f>
        <v>0</v>
      </c>
      <c r="Q220" s="42">
        <f>+Tabla25[[#This Row],[META_CENTRO_ORIENTE]]*22.64/100</f>
        <v>0</v>
      </c>
      <c r="R220" s="42">
        <f>+Tabla25[[#This Row],[META_CENTRO_ORIENTE]]*0.14</f>
        <v>0</v>
      </c>
      <c r="S220" s="39">
        <v>0</v>
      </c>
      <c r="T220" s="40">
        <v>0</v>
      </c>
      <c r="U220" s="28">
        <f>+Tabla25[[#This Row],[META_CANDELARIA]]+Tabla25[[#This Row],[META_SANTA_FE]]+Tabla25[[#This Row],[META_MARTIRES]]+Tabla25[[#This Row],[META_SAN_CRISTOBAL]]+Tabla25[[#This Row],[META_RAFAEL_URIBE_URIBE]]+Tabla25[[#This Row],[META_ANTONIO_NARIÑO]]+Tabla25[[#This Row],[META_SUBRED]]+Tabla25[[#This Row],[META_DISTRITO]]</f>
        <v>0</v>
      </c>
      <c r="V220" s="29">
        <f>+Tabla25[[#This Row],[META_CENTRO_ORIENTE]]-Tabla25[[#This Row],[META_TOTAL]]</f>
        <v>0</v>
      </c>
      <c r="W220" s="30">
        <f>+Tabla25[[#This Row],[VALOR UNITARIO]]*Tabla25[[#This Row],[META_CANDELARIA]]</f>
        <v>0</v>
      </c>
      <c r="X220" s="31">
        <f>+Tabla25[[#This Row],[META_SANTA_FE]]*Tabla25[[#This Row],[VALOR UNITARIO]]</f>
        <v>0</v>
      </c>
      <c r="Y220" s="31">
        <f>+Tabla25[[#This Row],[META_MARTIRES]]*Tabla25[[#This Row],[VALOR UNITARIO]]</f>
        <v>0</v>
      </c>
      <c r="Z220" s="31">
        <f>+Tabla25[[#This Row],[META_SAN_CRISTOBAL]]*Tabla25[[#This Row],[VALOR UNITARIO]]</f>
        <v>0</v>
      </c>
      <c r="AA220" s="31">
        <f>+Tabla25[[#This Row],[META_RAFAEL_URIBE_URIBE]]*Tabla25[[#This Row],[VALOR UNITARIO]]</f>
        <v>0</v>
      </c>
      <c r="AB220" s="31">
        <f>+Tabla25[[#This Row],[META_ANTONIO_NARIÑO]]*Tabla25[[#This Row],[VALOR UNITARIO]]</f>
        <v>0</v>
      </c>
      <c r="AC220" s="31">
        <f>+Tabla25[[#This Row],[META_SUBRED]]*Tabla25[[#This Row],[VALOR UNITARIO]]</f>
        <v>0</v>
      </c>
      <c r="AD220" s="32">
        <f>+Tabla25[[#This Row],[META_DISTRITO]]*Tabla25[[#This Row],[VALOR UNITARIO]]</f>
        <v>0</v>
      </c>
      <c r="AE220" s="30">
        <f>SUM(Tabla25[[#This Row],[$_CANDELARIA]:[$_DISTRITO]])</f>
        <v>0</v>
      </c>
      <c r="AF220" s="32">
        <f>+Tabla25[[#This Row],[$_CENTRO_ORIENTE]]-Tabla25[[#This Row],[$_TOTAL]]</f>
        <v>0</v>
      </c>
      <c r="AO220" s="1">
        <v>0</v>
      </c>
      <c r="AP220" s="1">
        <v>0</v>
      </c>
      <c r="AQ220" s="68">
        <f>+Tabla25[[#This Row],[META_CANDELARIA2]]-Tabla25[[#This Row],[META_CANDELARIA]]</f>
        <v>0</v>
      </c>
      <c r="AR220" s="68">
        <f>+Tabla25[[#This Row],[META_CANDELARIA2]]-Tabla25[[#This Row],[META_CANDELARIA]]</f>
        <v>0</v>
      </c>
      <c r="AS220" s="68">
        <f>+Tabla25[[#This Row],[META_CANDELARIA2]]-Tabla25[[#This Row],[META_CANDELARIA]]</f>
        <v>0</v>
      </c>
    </row>
    <row r="221" spans="1:45" ht="65.25" thickTop="1" thickBot="1">
      <c r="A221" s="19" t="s">
        <v>63</v>
      </c>
      <c r="B221" s="20" t="s">
        <v>290</v>
      </c>
      <c r="C221" s="20" t="s">
        <v>291</v>
      </c>
      <c r="D221" s="21">
        <v>204</v>
      </c>
      <c r="E221" s="20" t="s">
        <v>325</v>
      </c>
      <c r="F221" s="20" t="s">
        <v>293</v>
      </c>
      <c r="G221" s="19" t="s">
        <v>54</v>
      </c>
      <c r="H221" s="19" t="s">
        <v>55</v>
      </c>
      <c r="I221" s="19" t="s">
        <v>56</v>
      </c>
      <c r="J221" s="22">
        <v>33162320</v>
      </c>
      <c r="K221" s="5">
        <v>3</v>
      </c>
      <c r="L221" s="22">
        <f>+Tabla25[[#This Row],[VALOR UNITARIO]]*Tabla25[[#This Row],[META_CENTRO_ORIENTE]]</f>
        <v>99486960</v>
      </c>
      <c r="M221" s="41">
        <v>0</v>
      </c>
      <c r="N221" s="42">
        <v>0</v>
      </c>
      <c r="O221" s="42">
        <v>0</v>
      </c>
      <c r="P221" s="42">
        <v>0</v>
      </c>
      <c r="Q221" s="42">
        <v>0</v>
      </c>
      <c r="R221" s="42">
        <v>0</v>
      </c>
      <c r="S221" s="39">
        <v>3</v>
      </c>
      <c r="T221" s="40">
        <v>0</v>
      </c>
      <c r="U221" s="28">
        <f>+Tabla25[[#This Row],[META_CANDELARIA]]+Tabla25[[#This Row],[META_SANTA_FE]]+Tabla25[[#This Row],[META_MARTIRES]]+Tabla25[[#This Row],[META_SAN_CRISTOBAL]]+Tabla25[[#This Row],[META_RAFAEL_URIBE_URIBE]]+Tabla25[[#This Row],[META_ANTONIO_NARIÑO]]+Tabla25[[#This Row],[META_SUBRED]]+Tabla25[[#This Row],[META_DISTRITO]]</f>
        <v>3</v>
      </c>
      <c r="V221" s="29">
        <f>+Tabla25[[#This Row],[META_CENTRO_ORIENTE]]-Tabla25[[#This Row],[META_TOTAL]]</f>
        <v>0</v>
      </c>
      <c r="W221" s="30">
        <f>+Tabla25[[#This Row],[VALOR UNITARIO]]*Tabla25[[#This Row],[META_CANDELARIA]]</f>
        <v>0</v>
      </c>
      <c r="X221" s="31">
        <f>+Tabla25[[#This Row],[META_SANTA_FE]]*Tabla25[[#This Row],[VALOR UNITARIO]]</f>
        <v>0</v>
      </c>
      <c r="Y221" s="31">
        <f>+Tabla25[[#This Row],[META_MARTIRES]]*Tabla25[[#This Row],[VALOR UNITARIO]]</f>
        <v>0</v>
      </c>
      <c r="Z221" s="31">
        <f>+Tabla25[[#This Row],[META_SAN_CRISTOBAL]]*Tabla25[[#This Row],[VALOR UNITARIO]]</f>
        <v>0</v>
      </c>
      <c r="AA221" s="31">
        <f>+Tabla25[[#This Row],[META_RAFAEL_URIBE_URIBE]]*Tabla25[[#This Row],[VALOR UNITARIO]]</f>
        <v>0</v>
      </c>
      <c r="AB221" s="31">
        <f>+Tabla25[[#This Row],[META_ANTONIO_NARIÑO]]*Tabla25[[#This Row],[VALOR UNITARIO]]</f>
        <v>0</v>
      </c>
      <c r="AC221" s="31">
        <f>+Tabla25[[#This Row],[META_SUBRED]]*Tabla25[[#This Row],[VALOR UNITARIO]]</f>
        <v>99486960</v>
      </c>
      <c r="AD221" s="32">
        <f>+Tabla25[[#This Row],[META_DISTRITO]]*Tabla25[[#This Row],[VALOR UNITARIO]]</f>
        <v>0</v>
      </c>
      <c r="AE221" s="30">
        <f>SUM(Tabla25[[#This Row],[$_CANDELARIA]:[$_DISTRITO]])</f>
        <v>99486960</v>
      </c>
      <c r="AF221" s="32">
        <f>+Tabla25[[#This Row],[$_CENTRO_ORIENTE]]-Tabla25[[#This Row],[$_TOTAL]]</f>
        <v>0</v>
      </c>
      <c r="AM221" s="1">
        <v>3</v>
      </c>
      <c r="AO221" s="1">
        <v>3</v>
      </c>
      <c r="AP221" s="1">
        <v>0</v>
      </c>
      <c r="AQ221" s="68">
        <f>+Tabla25[[#This Row],[META_CANDELARIA2]]-Tabla25[[#This Row],[META_CANDELARIA]]</f>
        <v>0</v>
      </c>
      <c r="AR221" s="68">
        <f>+Tabla25[[#This Row],[META_CANDELARIA2]]-Tabla25[[#This Row],[META_CANDELARIA]]</f>
        <v>0</v>
      </c>
      <c r="AS221" s="68">
        <f>+Tabla25[[#This Row],[META_CANDELARIA2]]-Tabla25[[#This Row],[META_CANDELARIA]]</f>
        <v>0</v>
      </c>
    </row>
    <row r="222" spans="1:45" ht="129" thickTop="1" thickBot="1">
      <c r="A222" s="19" t="s">
        <v>63</v>
      </c>
      <c r="B222" s="20" t="s">
        <v>290</v>
      </c>
      <c r="C222" s="20" t="s">
        <v>291</v>
      </c>
      <c r="D222" s="21">
        <v>205</v>
      </c>
      <c r="E222" s="20" t="s">
        <v>326</v>
      </c>
      <c r="F222" s="20" t="s">
        <v>293</v>
      </c>
      <c r="G222" s="19" t="s">
        <v>54</v>
      </c>
      <c r="H222" s="19" t="s">
        <v>55</v>
      </c>
      <c r="I222" s="19" t="s">
        <v>56</v>
      </c>
      <c r="J222" s="22">
        <v>11243136</v>
      </c>
      <c r="K222" s="5">
        <v>3</v>
      </c>
      <c r="L222" s="22">
        <f>+Tabla25[[#This Row],[VALOR UNITARIO]]*Tabla25[[#This Row],[META_CENTRO_ORIENTE]]</f>
        <v>33729408</v>
      </c>
      <c r="M222" s="41">
        <v>0</v>
      </c>
      <c r="N222" s="42">
        <v>0</v>
      </c>
      <c r="O222" s="42">
        <v>0</v>
      </c>
      <c r="P222" s="42">
        <v>0</v>
      </c>
      <c r="Q222" s="42">
        <v>0</v>
      </c>
      <c r="R222" s="42">
        <v>0</v>
      </c>
      <c r="S222" s="39">
        <v>3</v>
      </c>
      <c r="T222" s="40">
        <v>0</v>
      </c>
      <c r="U222" s="28">
        <f>+Tabla25[[#This Row],[META_CANDELARIA]]+Tabla25[[#This Row],[META_SANTA_FE]]+Tabla25[[#This Row],[META_MARTIRES]]+Tabla25[[#This Row],[META_SAN_CRISTOBAL]]+Tabla25[[#This Row],[META_RAFAEL_URIBE_URIBE]]+Tabla25[[#This Row],[META_ANTONIO_NARIÑO]]+Tabla25[[#This Row],[META_SUBRED]]+Tabla25[[#This Row],[META_DISTRITO]]</f>
        <v>3</v>
      </c>
      <c r="V222" s="29">
        <f>+Tabla25[[#This Row],[META_CENTRO_ORIENTE]]-Tabla25[[#This Row],[META_TOTAL]]</f>
        <v>0</v>
      </c>
      <c r="W222" s="30">
        <f>+Tabla25[[#This Row],[VALOR UNITARIO]]*Tabla25[[#This Row],[META_CANDELARIA]]</f>
        <v>0</v>
      </c>
      <c r="X222" s="31">
        <f>+Tabla25[[#This Row],[META_SANTA_FE]]*Tabla25[[#This Row],[VALOR UNITARIO]]</f>
        <v>0</v>
      </c>
      <c r="Y222" s="31">
        <f>+Tabla25[[#This Row],[META_MARTIRES]]*Tabla25[[#This Row],[VALOR UNITARIO]]</f>
        <v>0</v>
      </c>
      <c r="Z222" s="31">
        <f>+Tabla25[[#This Row],[META_SAN_CRISTOBAL]]*Tabla25[[#This Row],[VALOR UNITARIO]]</f>
        <v>0</v>
      </c>
      <c r="AA222" s="31">
        <f>+Tabla25[[#This Row],[META_RAFAEL_URIBE_URIBE]]*Tabla25[[#This Row],[VALOR UNITARIO]]</f>
        <v>0</v>
      </c>
      <c r="AB222" s="31">
        <f>+Tabla25[[#This Row],[META_ANTONIO_NARIÑO]]*Tabla25[[#This Row],[VALOR UNITARIO]]</f>
        <v>0</v>
      </c>
      <c r="AC222" s="31">
        <f>+Tabla25[[#This Row],[META_SUBRED]]*Tabla25[[#This Row],[VALOR UNITARIO]]</f>
        <v>33729408</v>
      </c>
      <c r="AD222" s="32">
        <f>+Tabla25[[#This Row],[META_DISTRITO]]*Tabla25[[#This Row],[VALOR UNITARIO]]</f>
        <v>0</v>
      </c>
      <c r="AE222" s="30">
        <f>SUM(Tabla25[[#This Row],[$_CANDELARIA]:[$_DISTRITO]])</f>
        <v>33729408</v>
      </c>
      <c r="AF222" s="32">
        <f>+Tabla25[[#This Row],[$_CENTRO_ORIENTE]]-Tabla25[[#This Row],[$_TOTAL]]</f>
        <v>0</v>
      </c>
      <c r="AM222" s="1">
        <v>3</v>
      </c>
      <c r="AO222" s="1">
        <v>3</v>
      </c>
      <c r="AP222" s="1">
        <v>0</v>
      </c>
      <c r="AQ222" s="68">
        <f>+Tabla25[[#This Row],[META_CANDELARIA2]]-Tabla25[[#This Row],[META_CANDELARIA]]</f>
        <v>0</v>
      </c>
      <c r="AR222" s="68">
        <f>+Tabla25[[#This Row],[META_CANDELARIA2]]-Tabla25[[#This Row],[META_CANDELARIA]]</f>
        <v>0</v>
      </c>
      <c r="AS222" s="68">
        <f>+Tabla25[[#This Row],[META_CANDELARIA2]]-Tabla25[[#This Row],[META_CANDELARIA]]</f>
        <v>0</v>
      </c>
    </row>
    <row r="223" spans="1:45" ht="65.25" thickTop="1" thickBot="1">
      <c r="A223" s="19" t="s">
        <v>63</v>
      </c>
      <c r="B223" s="20" t="s">
        <v>290</v>
      </c>
      <c r="C223" s="20" t="s">
        <v>291</v>
      </c>
      <c r="D223" s="21">
        <v>206</v>
      </c>
      <c r="E223" s="20" t="s">
        <v>327</v>
      </c>
      <c r="F223" s="20" t="s">
        <v>293</v>
      </c>
      <c r="G223" s="19" t="s">
        <v>54</v>
      </c>
      <c r="H223" s="19" t="s">
        <v>55</v>
      </c>
      <c r="I223" s="19" t="s">
        <v>56</v>
      </c>
      <c r="J223" s="22">
        <v>7347488</v>
      </c>
      <c r="K223" s="5">
        <v>3</v>
      </c>
      <c r="L223" s="22">
        <f>+Tabla25[[#This Row],[VALOR UNITARIO]]*Tabla25[[#This Row],[META_CENTRO_ORIENTE]]</f>
        <v>22042464</v>
      </c>
      <c r="M223" s="41">
        <v>0</v>
      </c>
      <c r="N223" s="42">
        <v>0</v>
      </c>
      <c r="O223" s="42">
        <v>0</v>
      </c>
      <c r="P223" s="42">
        <v>0</v>
      </c>
      <c r="Q223" s="42">
        <v>0</v>
      </c>
      <c r="R223" s="42">
        <v>0</v>
      </c>
      <c r="S223" s="39">
        <v>3</v>
      </c>
      <c r="T223" s="40">
        <v>0</v>
      </c>
      <c r="U223" s="28">
        <f>+Tabla25[[#This Row],[META_CANDELARIA]]+Tabla25[[#This Row],[META_SANTA_FE]]+Tabla25[[#This Row],[META_MARTIRES]]+Tabla25[[#This Row],[META_SAN_CRISTOBAL]]+Tabla25[[#This Row],[META_RAFAEL_URIBE_URIBE]]+Tabla25[[#This Row],[META_ANTONIO_NARIÑO]]+Tabla25[[#This Row],[META_SUBRED]]+Tabla25[[#This Row],[META_DISTRITO]]</f>
        <v>3</v>
      </c>
      <c r="V223" s="29">
        <f>+Tabla25[[#This Row],[META_CENTRO_ORIENTE]]-Tabla25[[#This Row],[META_TOTAL]]</f>
        <v>0</v>
      </c>
      <c r="W223" s="30">
        <f>+Tabla25[[#This Row],[VALOR UNITARIO]]*Tabla25[[#This Row],[META_CANDELARIA]]</f>
        <v>0</v>
      </c>
      <c r="X223" s="31">
        <f>+Tabla25[[#This Row],[META_SANTA_FE]]*Tabla25[[#This Row],[VALOR UNITARIO]]</f>
        <v>0</v>
      </c>
      <c r="Y223" s="31">
        <f>+Tabla25[[#This Row],[META_MARTIRES]]*Tabla25[[#This Row],[VALOR UNITARIO]]</f>
        <v>0</v>
      </c>
      <c r="Z223" s="31">
        <f>+Tabla25[[#This Row],[META_SAN_CRISTOBAL]]*Tabla25[[#This Row],[VALOR UNITARIO]]</f>
        <v>0</v>
      </c>
      <c r="AA223" s="31">
        <f>+Tabla25[[#This Row],[META_RAFAEL_URIBE_URIBE]]*Tabla25[[#This Row],[VALOR UNITARIO]]</f>
        <v>0</v>
      </c>
      <c r="AB223" s="31">
        <f>+Tabla25[[#This Row],[META_ANTONIO_NARIÑO]]*Tabla25[[#This Row],[VALOR UNITARIO]]</f>
        <v>0</v>
      </c>
      <c r="AC223" s="31">
        <f>+Tabla25[[#This Row],[META_SUBRED]]*Tabla25[[#This Row],[VALOR UNITARIO]]</f>
        <v>22042464</v>
      </c>
      <c r="AD223" s="32">
        <f>+Tabla25[[#This Row],[META_DISTRITO]]*Tabla25[[#This Row],[VALOR UNITARIO]]</f>
        <v>0</v>
      </c>
      <c r="AE223" s="30">
        <f>SUM(Tabla25[[#This Row],[$_CANDELARIA]:[$_DISTRITO]])</f>
        <v>22042464</v>
      </c>
      <c r="AF223" s="32">
        <f>+Tabla25[[#This Row],[$_CENTRO_ORIENTE]]-Tabla25[[#This Row],[$_TOTAL]]</f>
        <v>0</v>
      </c>
      <c r="AM223" s="1">
        <v>3</v>
      </c>
      <c r="AO223" s="1">
        <v>3</v>
      </c>
      <c r="AP223" s="1">
        <v>0</v>
      </c>
      <c r="AQ223" s="68">
        <f>+Tabla25[[#This Row],[META_CANDELARIA2]]-Tabla25[[#This Row],[META_CANDELARIA]]</f>
        <v>0</v>
      </c>
      <c r="AR223" s="68">
        <f>+Tabla25[[#This Row],[META_CANDELARIA2]]-Tabla25[[#This Row],[META_CANDELARIA]]</f>
        <v>0</v>
      </c>
      <c r="AS223" s="68">
        <f>+Tabla25[[#This Row],[META_CANDELARIA2]]-Tabla25[[#This Row],[META_CANDELARIA]]</f>
        <v>0</v>
      </c>
    </row>
    <row r="224" spans="1:45" ht="65.25" thickTop="1" thickBot="1">
      <c r="A224" s="19" t="s">
        <v>63</v>
      </c>
      <c r="B224" s="20" t="s">
        <v>290</v>
      </c>
      <c r="C224" s="20" t="s">
        <v>291</v>
      </c>
      <c r="D224" s="21">
        <v>207</v>
      </c>
      <c r="E224" s="20" t="s">
        <v>328</v>
      </c>
      <c r="F224" s="20" t="s">
        <v>293</v>
      </c>
      <c r="G224" s="19" t="s">
        <v>54</v>
      </c>
      <c r="H224" s="19" t="s">
        <v>55</v>
      </c>
      <c r="I224" s="19" t="s">
        <v>56</v>
      </c>
      <c r="J224" s="22">
        <v>8210448</v>
      </c>
      <c r="K224" s="5">
        <v>3</v>
      </c>
      <c r="L224" s="22">
        <f>+Tabla25[[#This Row],[VALOR UNITARIO]]*Tabla25[[#This Row],[META_CENTRO_ORIENTE]]</f>
        <v>24631344</v>
      </c>
      <c r="M224" s="41">
        <v>0</v>
      </c>
      <c r="N224" s="42">
        <v>0</v>
      </c>
      <c r="O224" s="42">
        <v>0</v>
      </c>
      <c r="P224" s="42">
        <v>0</v>
      </c>
      <c r="Q224" s="42">
        <v>0</v>
      </c>
      <c r="R224" s="42">
        <v>0</v>
      </c>
      <c r="S224" s="39">
        <v>3</v>
      </c>
      <c r="T224" s="40">
        <v>0</v>
      </c>
      <c r="U224" s="28">
        <f>+Tabla25[[#This Row],[META_CANDELARIA]]+Tabla25[[#This Row],[META_SANTA_FE]]+Tabla25[[#This Row],[META_MARTIRES]]+Tabla25[[#This Row],[META_SAN_CRISTOBAL]]+Tabla25[[#This Row],[META_RAFAEL_URIBE_URIBE]]+Tabla25[[#This Row],[META_ANTONIO_NARIÑO]]+Tabla25[[#This Row],[META_SUBRED]]+Tabla25[[#This Row],[META_DISTRITO]]</f>
        <v>3</v>
      </c>
      <c r="V224" s="29">
        <f>+Tabla25[[#This Row],[META_CENTRO_ORIENTE]]-Tabla25[[#This Row],[META_TOTAL]]</f>
        <v>0</v>
      </c>
      <c r="W224" s="30">
        <f>+Tabla25[[#This Row],[VALOR UNITARIO]]*Tabla25[[#This Row],[META_CANDELARIA]]</f>
        <v>0</v>
      </c>
      <c r="X224" s="31">
        <f>+Tabla25[[#This Row],[META_SANTA_FE]]*Tabla25[[#This Row],[VALOR UNITARIO]]</f>
        <v>0</v>
      </c>
      <c r="Y224" s="31">
        <f>+Tabla25[[#This Row],[META_MARTIRES]]*Tabla25[[#This Row],[VALOR UNITARIO]]</f>
        <v>0</v>
      </c>
      <c r="Z224" s="31">
        <f>+Tabla25[[#This Row],[META_SAN_CRISTOBAL]]*Tabla25[[#This Row],[VALOR UNITARIO]]</f>
        <v>0</v>
      </c>
      <c r="AA224" s="31">
        <f>+Tabla25[[#This Row],[META_RAFAEL_URIBE_URIBE]]*Tabla25[[#This Row],[VALOR UNITARIO]]</f>
        <v>0</v>
      </c>
      <c r="AB224" s="31">
        <f>+Tabla25[[#This Row],[META_ANTONIO_NARIÑO]]*Tabla25[[#This Row],[VALOR UNITARIO]]</f>
        <v>0</v>
      </c>
      <c r="AC224" s="31">
        <f>+Tabla25[[#This Row],[META_SUBRED]]*Tabla25[[#This Row],[VALOR UNITARIO]]</f>
        <v>24631344</v>
      </c>
      <c r="AD224" s="32">
        <f>+Tabla25[[#This Row],[META_DISTRITO]]*Tabla25[[#This Row],[VALOR UNITARIO]]</f>
        <v>0</v>
      </c>
      <c r="AE224" s="30">
        <f>SUM(Tabla25[[#This Row],[$_CANDELARIA]:[$_DISTRITO]])</f>
        <v>24631344</v>
      </c>
      <c r="AF224" s="32">
        <f>+Tabla25[[#This Row],[$_CENTRO_ORIENTE]]-Tabla25[[#This Row],[$_TOTAL]]</f>
        <v>0</v>
      </c>
      <c r="AM224" s="1">
        <v>3</v>
      </c>
      <c r="AO224" s="1">
        <v>3</v>
      </c>
      <c r="AP224" s="1">
        <v>0</v>
      </c>
      <c r="AQ224" s="68">
        <f>+Tabla25[[#This Row],[META_CANDELARIA2]]-Tabla25[[#This Row],[META_CANDELARIA]]</f>
        <v>0</v>
      </c>
      <c r="AR224" s="68">
        <f>+Tabla25[[#This Row],[META_CANDELARIA2]]-Tabla25[[#This Row],[META_CANDELARIA]]</f>
        <v>0</v>
      </c>
      <c r="AS224" s="68">
        <f>+Tabla25[[#This Row],[META_CANDELARIA2]]-Tabla25[[#This Row],[META_CANDELARIA]]</f>
        <v>0</v>
      </c>
    </row>
    <row r="225" spans="1:45" ht="78" thickTop="1" thickBot="1">
      <c r="A225" s="19" t="s">
        <v>63</v>
      </c>
      <c r="B225" s="20" t="s">
        <v>290</v>
      </c>
      <c r="C225" s="20" t="s">
        <v>306</v>
      </c>
      <c r="D225" s="21">
        <v>208</v>
      </c>
      <c r="E225" s="20" t="s">
        <v>329</v>
      </c>
      <c r="F225" s="20" t="s">
        <v>293</v>
      </c>
      <c r="G225" s="19" t="s">
        <v>54</v>
      </c>
      <c r="H225" s="19" t="s">
        <v>55</v>
      </c>
      <c r="I225" s="19" t="s">
        <v>56</v>
      </c>
      <c r="J225" s="22">
        <v>12969056</v>
      </c>
      <c r="K225" s="5">
        <v>9</v>
      </c>
      <c r="L225" s="22">
        <f>+Tabla25[[#This Row],[VALOR UNITARIO]]*Tabla25[[#This Row],[META_CENTRO_ORIENTE]]</f>
        <v>116721504</v>
      </c>
      <c r="M225" s="41">
        <v>0</v>
      </c>
      <c r="N225" s="42">
        <v>0</v>
      </c>
      <c r="O225" s="42">
        <v>0</v>
      </c>
      <c r="P225" s="42">
        <v>0</v>
      </c>
      <c r="Q225" s="42">
        <v>0</v>
      </c>
      <c r="R225" s="42">
        <v>0</v>
      </c>
      <c r="S225" s="39">
        <v>9</v>
      </c>
      <c r="T225" s="40">
        <v>0</v>
      </c>
      <c r="U225" s="28">
        <f>+Tabla25[[#This Row],[META_CANDELARIA]]+Tabla25[[#This Row],[META_SANTA_FE]]+Tabla25[[#This Row],[META_MARTIRES]]+Tabla25[[#This Row],[META_SAN_CRISTOBAL]]+Tabla25[[#This Row],[META_RAFAEL_URIBE_URIBE]]+Tabla25[[#This Row],[META_ANTONIO_NARIÑO]]+Tabla25[[#This Row],[META_SUBRED]]+Tabla25[[#This Row],[META_DISTRITO]]</f>
        <v>9</v>
      </c>
      <c r="V225" s="29">
        <f>+Tabla25[[#This Row],[META_CENTRO_ORIENTE]]-Tabla25[[#This Row],[META_TOTAL]]</f>
        <v>0</v>
      </c>
      <c r="W225" s="30">
        <f>+Tabla25[[#This Row],[VALOR UNITARIO]]*Tabla25[[#This Row],[META_CANDELARIA]]</f>
        <v>0</v>
      </c>
      <c r="X225" s="31">
        <f>+Tabla25[[#This Row],[META_SANTA_FE]]*Tabla25[[#This Row],[VALOR UNITARIO]]</f>
        <v>0</v>
      </c>
      <c r="Y225" s="31">
        <f>+Tabla25[[#This Row],[META_MARTIRES]]*Tabla25[[#This Row],[VALOR UNITARIO]]</f>
        <v>0</v>
      </c>
      <c r="Z225" s="31">
        <f>+Tabla25[[#This Row],[META_SAN_CRISTOBAL]]*Tabla25[[#This Row],[VALOR UNITARIO]]</f>
        <v>0</v>
      </c>
      <c r="AA225" s="31">
        <f>+Tabla25[[#This Row],[META_RAFAEL_URIBE_URIBE]]*Tabla25[[#This Row],[VALOR UNITARIO]]</f>
        <v>0</v>
      </c>
      <c r="AB225" s="31">
        <f>+Tabla25[[#This Row],[META_ANTONIO_NARIÑO]]*Tabla25[[#This Row],[VALOR UNITARIO]]</f>
        <v>0</v>
      </c>
      <c r="AC225" s="31">
        <f>+Tabla25[[#This Row],[META_SUBRED]]*Tabla25[[#This Row],[VALOR UNITARIO]]</f>
        <v>116721504</v>
      </c>
      <c r="AD225" s="32">
        <f>+Tabla25[[#This Row],[META_DISTRITO]]*Tabla25[[#This Row],[VALOR UNITARIO]]</f>
        <v>0</v>
      </c>
      <c r="AE225" s="30">
        <f>SUM(Tabla25[[#This Row],[$_CANDELARIA]:[$_DISTRITO]])</f>
        <v>116721504</v>
      </c>
      <c r="AF225" s="32">
        <f>+Tabla25[[#This Row],[$_CENTRO_ORIENTE]]-Tabla25[[#This Row],[$_TOTAL]]</f>
        <v>0</v>
      </c>
      <c r="AM225" s="1">
        <v>9</v>
      </c>
      <c r="AO225" s="1">
        <v>9</v>
      </c>
      <c r="AP225" s="1">
        <v>0</v>
      </c>
      <c r="AQ225" s="68">
        <f>+Tabla25[[#This Row],[META_CANDELARIA2]]-Tabla25[[#This Row],[META_CANDELARIA]]</f>
        <v>0</v>
      </c>
      <c r="AR225" s="68">
        <f>+Tabla25[[#This Row],[META_CANDELARIA2]]-Tabla25[[#This Row],[META_CANDELARIA]]</f>
        <v>0</v>
      </c>
      <c r="AS225" s="68">
        <f>+Tabla25[[#This Row],[META_CANDELARIA2]]-Tabla25[[#This Row],[META_CANDELARIA]]</f>
        <v>0</v>
      </c>
    </row>
    <row r="226" spans="1:45" ht="78" thickTop="1" thickBot="1">
      <c r="A226" s="19" t="s">
        <v>63</v>
      </c>
      <c r="B226" s="20" t="s">
        <v>290</v>
      </c>
      <c r="C226" s="20" t="s">
        <v>306</v>
      </c>
      <c r="D226" s="21">
        <v>209</v>
      </c>
      <c r="E226" s="20" t="s">
        <v>330</v>
      </c>
      <c r="F226" s="20" t="s">
        <v>293</v>
      </c>
      <c r="G226" s="19" t="s">
        <v>54</v>
      </c>
      <c r="H226" s="19" t="s">
        <v>55</v>
      </c>
      <c r="I226" s="19" t="s">
        <v>56</v>
      </c>
      <c r="J226" s="22">
        <v>7988544</v>
      </c>
      <c r="K226" s="5">
        <v>3</v>
      </c>
      <c r="L226" s="22">
        <f>+Tabla25[[#This Row],[VALOR UNITARIO]]*Tabla25[[#This Row],[META_CENTRO_ORIENTE]]</f>
        <v>23965632</v>
      </c>
      <c r="M226" s="41">
        <v>0</v>
      </c>
      <c r="N226" s="42">
        <v>0</v>
      </c>
      <c r="O226" s="42">
        <v>0</v>
      </c>
      <c r="P226" s="42">
        <v>0</v>
      </c>
      <c r="Q226" s="42">
        <v>0</v>
      </c>
      <c r="R226" s="42">
        <v>0</v>
      </c>
      <c r="S226" s="39">
        <v>3</v>
      </c>
      <c r="T226" s="40">
        <v>0</v>
      </c>
      <c r="U226" s="28">
        <f>+Tabla25[[#This Row],[META_CANDELARIA]]+Tabla25[[#This Row],[META_SANTA_FE]]+Tabla25[[#This Row],[META_MARTIRES]]+Tabla25[[#This Row],[META_SAN_CRISTOBAL]]+Tabla25[[#This Row],[META_RAFAEL_URIBE_URIBE]]+Tabla25[[#This Row],[META_ANTONIO_NARIÑO]]+Tabla25[[#This Row],[META_SUBRED]]+Tabla25[[#This Row],[META_DISTRITO]]</f>
        <v>3</v>
      </c>
      <c r="V226" s="29">
        <f>+Tabla25[[#This Row],[META_CENTRO_ORIENTE]]-Tabla25[[#This Row],[META_TOTAL]]</f>
        <v>0</v>
      </c>
      <c r="W226" s="30">
        <f>+Tabla25[[#This Row],[VALOR UNITARIO]]*Tabla25[[#This Row],[META_CANDELARIA]]</f>
        <v>0</v>
      </c>
      <c r="X226" s="31">
        <f>+Tabla25[[#This Row],[META_SANTA_FE]]*Tabla25[[#This Row],[VALOR UNITARIO]]</f>
        <v>0</v>
      </c>
      <c r="Y226" s="31">
        <f>+Tabla25[[#This Row],[META_MARTIRES]]*Tabla25[[#This Row],[VALOR UNITARIO]]</f>
        <v>0</v>
      </c>
      <c r="Z226" s="31">
        <f>+Tabla25[[#This Row],[META_SAN_CRISTOBAL]]*Tabla25[[#This Row],[VALOR UNITARIO]]</f>
        <v>0</v>
      </c>
      <c r="AA226" s="31">
        <f>+Tabla25[[#This Row],[META_RAFAEL_URIBE_URIBE]]*Tabla25[[#This Row],[VALOR UNITARIO]]</f>
        <v>0</v>
      </c>
      <c r="AB226" s="31">
        <f>+Tabla25[[#This Row],[META_ANTONIO_NARIÑO]]*Tabla25[[#This Row],[VALOR UNITARIO]]</f>
        <v>0</v>
      </c>
      <c r="AC226" s="31">
        <f>+Tabla25[[#This Row],[META_SUBRED]]*Tabla25[[#This Row],[VALOR UNITARIO]]</f>
        <v>23965632</v>
      </c>
      <c r="AD226" s="32">
        <f>+Tabla25[[#This Row],[META_DISTRITO]]*Tabla25[[#This Row],[VALOR UNITARIO]]</f>
        <v>0</v>
      </c>
      <c r="AE226" s="30">
        <f>SUM(Tabla25[[#This Row],[$_CANDELARIA]:[$_DISTRITO]])</f>
        <v>23965632</v>
      </c>
      <c r="AF226" s="32">
        <f>+Tabla25[[#This Row],[$_CENTRO_ORIENTE]]-Tabla25[[#This Row],[$_TOTAL]]</f>
        <v>0</v>
      </c>
      <c r="AM226" s="1">
        <v>3</v>
      </c>
      <c r="AO226" s="1">
        <v>3</v>
      </c>
      <c r="AP226" s="1">
        <v>0</v>
      </c>
      <c r="AQ226" s="68">
        <f>+Tabla25[[#This Row],[META_CANDELARIA2]]-Tabla25[[#This Row],[META_CANDELARIA]]</f>
        <v>0</v>
      </c>
      <c r="AR226" s="68">
        <f>+Tabla25[[#This Row],[META_CANDELARIA2]]-Tabla25[[#This Row],[META_CANDELARIA]]</f>
        <v>0</v>
      </c>
      <c r="AS226" s="68">
        <f>+Tabla25[[#This Row],[META_CANDELARIA2]]-Tabla25[[#This Row],[META_CANDELARIA]]</f>
        <v>0</v>
      </c>
    </row>
    <row r="227" spans="1:45" ht="78" thickTop="1" thickBot="1">
      <c r="A227" s="19" t="s">
        <v>63</v>
      </c>
      <c r="B227" s="20" t="s">
        <v>290</v>
      </c>
      <c r="C227" s="20" t="s">
        <v>306</v>
      </c>
      <c r="D227" s="21">
        <v>210</v>
      </c>
      <c r="E227" s="20" t="s">
        <v>331</v>
      </c>
      <c r="F227" s="20" t="s">
        <v>293</v>
      </c>
      <c r="G227" s="19" t="s">
        <v>54</v>
      </c>
      <c r="H227" s="19" t="s">
        <v>76</v>
      </c>
      <c r="I227" s="19" t="s">
        <v>56</v>
      </c>
      <c r="J227" s="22">
        <v>70836688</v>
      </c>
      <c r="K227" s="5">
        <v>0</v>
      </c>
      <c r="L227" s="22">
        <f>+Tabla25[[#This Row],[VALOR UNITARIO]]*Tabla25[[#This Row],[META_CENTRO_ORIENTE]]</f>
        <v>0</v>
      </c>
      <c r="M227" s="41">
        <f>+Tabla25[[#This Row],[META_CENTRO_ORIENTE]]*4.55/100</f>
        <v>0</v>
      </c>
      <c r="N227" s="42">
        <f>+Tabla25[[#This Row],[META_CENTRO_ORIENTE]]*22.8/100</f>
        <v>0</v>
      </c>
      <c r="O227" s="42">
        <f>+Tabla25[[#This Row],[META_CENTRO_ORIENTE]]*8.3/100</f>
        <v>0</v>
      </c>
      <c r="P227" s="42">
        <f>+Tabla25[[#This Row],[META_CENTRO_ORIENTE]]*22.73/100</f>
        <v>0</v>
      </c>
      <c r="Q227" s="42">
        <f>+Tabla25[[#This Row],[META_CENTRO_ORIENTE]]*22.64/100</f>
        <v>0</v>
      </c>
      <c r="R227" s="42">
        <f>+Tabla25[[#This Row],[META_CENTRO_ORIENTE]]*0.14</f>
        <v>0</v>
      </c>
      <c r="S227" s="39">
        <v>0</v>
      </c>
      <c r="T227" s="40">
        <v>0</v>
      </c>
      <c r="U227" s="28">
        <f>+Tabla25[[#This Row],[META_CANDELARIA]]+Tabla25[[#This Row],[META_SANTA_FE]]+Tabla25[[#This Row],[META_MARTIRES]]+Tabla25[[#This Row],[META_SAN_CRISTOBAL]]+Tabla25[[#This Row],[META_RAFAEL_URIBE_URIBE]]+Tabla25[[#This Row],[META_ANTONIO_NARIÑO]]+Tabla25[[#This Row],[META_SUBRED]]+Tabla25[[#This Row],[META_DISTRITO]]</f>
        <v>0</v>
      </c>
      <c r="V227" s="29">
        <f>+Tabla25[[#This Row],[META_CENTRO_ORIENTE]]-Tabla25[[#This Row],[META_TOTAL]]</f>
        <v>0</v>
      </c>
      <c r="W227" s="30">
        <f>+Tabla25[[#This Row],[VALOR UNITARIO]]*Tabla25[[#This Row],[META_CANDELARIA]]</f>
        <v>0</v>
      </c>
      <c r="X227" s="31">
        <f>+Tabla25[[#This Row],[META_SANTA_FE]]*Tabla25[[#This Row],[VALOR UNITARIO]]</f>
        <v>0</v>
      </c>
      <c r="Y227" s="31">
        <f>+Tabla25[[#This Row],[META_MARTIRES]]*Tabla25[[#This Row],[VALOR UNITARIO]]</f>
        <v>0</v>
      </c>
      <c r="Z227" s="31">
        <f>+Tabla25[[#This Row],[META_SAN_CRISTOBAL]]*Tabla25[[#This Row],[VALOR UNITARIO]]</f>
        <v>0</v>
      </c>
      <c r="AA227" s="31">
        <f>+Tabla25[[#This Row],[META_RAFAEL_URIBE_URIBE]]*Tabla25[[#This Row],[VALOR UNITARIO]]</f>
        <v>0</v>
      </c>
      <c r="AB227" s="31">
        <f>+Tabla25[[#This Row],[META_ANTONIO_NARIÑO]]*Tabla25[[#This Row],[VALOR UNITARIO]]</f>
        <v>0</v>
      </c>
      <c r="AC227" s="31">
        <f>+Tabla25[[#This Row],[META_SUBRED]]*Tabla25[[#This Row],[VALOR UNITARIO]]</f>
        <v>0</v>
      </c>
      <c r="AD227" s="32">
        <f>+Tabla25[[#This Row],[META_DISTRITO]]*Tabla25[[#This Row],[VALOR UNITARIO]]</f>
        <v>0</v>
      </c>
      <c r="AE227" s="30">
        <f>SUM(Tabla25[[#This Row],[$_CANDELARIA]:[$_DISTRITO]])</f>
        <v>0</v>
      </c>
      <c r="AF227" s="32">
        <f>+Tabla25[[#This Row],[$_CENTRO_ORIENTE]]-Tabla25[[#This Row],[$_TOTAL]]</f>
        <v>0</v>
      </c>
      <c r="AO227" s="1">
        <v>0</v>
      </c>
      <c r="AP227" s="1">
        <v>0</v>
      </c>
      <c r="AQ227" s="68">
        <f>+Tabla25[[#This Row],[META_CANDELARIA2]]-Tabla25[[#This Row],[META_CANDELARIA]]</f>
        <v>0</v>
      </c>
      <c r="AR227" s="68">
        <f>+Tabla25[[#This Row],[META_CANDELARIA2]]-Tabla25[[#This Row],[META_CANDELARIA]]</f>
        <v>0</v>
      </c>
      <c r="AS227" s="68">
        <f>+Tabla25[[#This Row],[META_CANDELARIA2]]-Tabla25[[#This Row],[META_CANDELARIA]]</f>
        <v>0</v>
      </c>
    </row>
    <row r="228" spans="1:45" ht="78" thickTop="1" thickBot="1">
      <c r="A228" s="19" t="s">
        <v>63</v>
      </c>
      <c r="B228" s="20" t="s">
        <v>290</v>
      </c>
      <c r="C228" s="20" t="s">
        <v>306</v>
      </c>
      <c r="D228" s="21">
        <v>211</v>
      </c>
      <c r="E228" s="20" t="s">
        <v>332</v>
      </c>
      <c r="F228" s="20" t="s">
        <v>293</v>
      </c>
      <c r="G228" s="19" t="s">
        <v>54</v>
      </c>
      <c r="H228" s="19" t="s">
        <v>76</v>
      </c>
      <c r="I228" s="19" t="s">
        <v>74</v>
      </c>
      <c r="J228" s="22">
        <v>25938112</v>
      </c>
      <c r="K228" s="5">
        <v>3</v>
      </c>
      <c r="L228" s="22">
        <f>+Tabla25[[#This Row],[VALOR UNITARIO]]*Tabla25[[#This Row],[META_CENTRO_ORIENTE]]</f>
        <v>77814336</v>
      </c>
      <c r="M228" s="41">
        <v>0</v>
      </c>
      <c r="N228" s="42">
        <v>0</v>
      </c>
      <c r="O228" s="42">
        <v>0</v>
      </c>
      <c r="P228" s="42">
        <v>3</v>
      </c>
      <c r="Q228" s="42">
        <v>0</v>
      </c>
      <c r="R228" s="42">
        <v>0</v>
      </c>
      <c r="S228" s="39">
        <v>0</v>
      </c>
      <c r="T228" s="40">
        <v>0</v>
      </c>
      <c r="U228" s="28">
        <f>+Tabla25[[#This Row],[META_CANDELARIA]]+Tabla25[[#This Row],[META_SANTA_FE]]+Tabla25[[#This Row],[META_MARTIRES]]+Tabla25[[#This Row],[META_SAN_CRISTOBAL]]+Tabla25[[#This Row],[META_RAFAEL_URIBE_URIBE]]+Tabla25[[#This Row],[META_ANTONIO_NARIÑO]]+Tabla25[[#This Row],[META_SUBRED]]+Tabla25[[#This Row],[META_DISTRITO]]</f>
        <v>3</v>
      </c>
      <c r="V228" s="29">
        <f>+Tabla25[[#This Row],[META_CENTRO_ORIENTE]]-Tabla25[[#This Row],[META_TOTAL]]</f>
        <v>0</v>
      </c>
      <c r="W228" s="30">
        <f>+Tabla25[[#This Row],[VALOR UNITARIO]]*Tabla25[[#This Row],[META_CANDELARIA]]</f>
        <v>0</v>
      </c>
      <c r="X228" s="31">
        <f>+Tabla25[[#This Row],[META_SANTA_FE]]*Tabla25[[#This Row],[VALOR UNITARIO]]</f>
        <v>0</v>
      </c>
      <c r="Y228" s="31">
        <f>+Tabla25[[#This Row],[META_MARTIRES]]*Tabla25[[#This Row],[VALOR UNITARIO]]</f>
        <v>0</v>
      </c>
      <c r="Z228" s="31">
        <f>+Tabla25[[#This Row],[META_SAN_CRISTOBAL]]*Tabla25[[#This Row],[VALOR UNITARIO]]</f>
        <v>77814336</v>
      </c>
      <c r="AA228" s="31">
        <f>+Tabla25[[#This Row],[META_RAFAEL_URIBE_URIBE]]*Tabla25[[#This Row],[VALOR UNITARIO]]</f>
        <v>0</v>
      </c>
      <c r="AB228" s="31">
        <f>+Tabla25[[#This Row],[META_ANTONIO_NARIÑO]]*Tabla25[[#This Row],[VALOR UNITARIO]]</f>
        <v>0</v>
      </c>
      <c r="AC228" s="31">
        <f>+Tabla25[[#This Row],[META_SUBRED]]*Tabla25[[#This Row],[VALOR UNITARIO]]</f>
        <v>0</v>
      </c>
      <c r="AD228" s="32">
        <f>+Tabla25[[#This Row],[META_DISTRITO]]*Tabla25[[#This Row],[VALOR UNITARIO]]</f>
        <v>0</v>
      </c>
      <c r="AE228" s="30">
        <f>SUM(Tabla25[[#This Row],[$_CANDELARIA]:[$_DISTRITO]])</f>
        <v>77814336</v>
      </c>
      <c r="AF228" s="32">
        <f>+Tabla25[[#This Row],[$_CENTRO_ORIENTE]]-Tabla25[[#This Row],[$_TOTAL]]</f>
        <v>0</v>
      </c>
      <c r="AM228" s="1">
        <v>3</v>
      </c>
      <c r="AO228" s="1">
        <v>3</v>
      </c>
      <c r="AP228" s="1">
        <v>0</v>
      </c>
      <c r="AQ228" s="68">
        <f>+Tabla25[[#This Row],[META_CANDELARIA2]]-Tabla25[[#This Row],[META_CANDELARIA]]</f>
        <v>0</v>
      </c>
      <c r="AR228" s="68">
        <f>+Tabla25[[#This Row],[META_CANDELARIA2]]-Tabla25[[#This Row],[META_CANDELARIA]]</f>
        <v>0</v>
      </c>
      <c r="AS228" s="68">
        <f>+Tabla25[[#This Row],[META_CANDELARIA2]]-Tabla25[[#This Row],[META_CANDELARIA]]</f>
        <v>0</v>
      </c>
    </row>
    <row r="229" spans="1:45" ht="78" thickTop="1" thickBot="1">
      <c r="A229" s="19" t="s">
        <v>63</v>
      </c>
      <c r="B229" s="20" t="s">
        <v>290</v>
      </c>
      <c r="C229" s="20" t="s">
        <v>306</v>
      </c>
      <c r="D229" s="21">
        <v>212</v>
      </c>
      <c r="E229" s="20" t="s">
        <v>333</v>
      </c>
      <c r="F229" s="20" t="s">
        <v>293</v>
      </c>
      <c r="G229" s="19" t="s">
        <v>54</v>
      </c>
      <c r="H229" s="19" t="s">
        <v>76</v>
      </c>
      <c r="I229" s="19" t="s">
        <v>56</v>
      </c>
      <c r="J229" s="22">
        <v>100000000</v>
      </c>
      <c r="K229" s="5">
        <v>0</v>
      </c>
      <c r="L229" s="22">
        <f>+Tabla25[[#This Row],[VALOR UNITARIO]]*Tabla25[[#This Row],[META_CENTRO_ORIENTE]]</f>
        <v>0</v>
      </c>
      <c r="M229" s="41">
        <f>+Tabla25[[#This Row],[META_CENTRO_ORIENTE]]*4.55/100</f>
        <v>0</v>
      </c>
      <c r="N229" s="42">
        <f>+Tabla25[[#This Row],[META_CENTRO_ORIENTE]]*22.8/100</f>
        <v>0</v>
      </c>
      <c r="O229" s="42">
        <f>+Tabla25[[#This Row],[META_CENTRO_ORIENTE]]*8.3/100</f>
        <v>0</v>
      </c>
      <c r="P229" s="42">
        <f>+Tabla25[[#This Row],[META_CENTRO_ORIENTE]]*22.73/100</f>
        <v>0</v>
      </c>
      <c r="Q229" s="42">
        <f>+Tabla25[[#This Row],[META_CENTRO_ORIENTE]]*22.64/100</f>
        <v>0</v>
      </c>
      <c r="R229" s="42">
        <f>+Tabla25[[#This Row],[META_CENTRO_ORIENTE]]*0.14</f>
        <v>0</v>
      </c>
      <c r="S229" s="39">
        <v>0</v>
      </c>
      <c r="T229" s="40">
        <v>0</v>
      </c>
      <c r="U229" s="28">
        <f>+Tabla25[[#This Row],[META_CANDELARIA]]+Tabla25[[#This Row],[META_SANTA_FE]]+Tabla25[[#This Row],[META_MARTIRES]]+Tabla25[[#This Row],[META_SAN_CRISTOBAL]]+Tabla25[[#This Row],[META_RAFAEL_URIBE_URIBE]]+Tabla25[[#This Row],[META_ANTONIO_NARIÑO]]+Tabla25[[#This Row],[META_SUBRED]]+Tabla25[[#This Row],[META_DISTRITO]]</f>
        <v>0</v>
      </c>
      <c r="V229" s="29">
        <f>+Tabla25[[#This Row],[META_CENTRO_ORIENTE]]-Tabla25[[#This Row],[META_TOTAL]]</f>
        <v>0</v>
      </c>
      <c r="W229" s="30">
        <f>+Tabla25[[#This Row],[VALOR UNITARIO]]*Tabla25[[#This Row],[META_CANDELARIA]]</f>
        <v>0</v>
      </c>
      <c r="X229" s="31">
        <f>+Tabla25[[#This Row],[META_SANTA_FE]]*Tabla25[[#This Row],[VALOR UNITARIO]]</f>
        <v>0</v>
      </c>
      <c r="Y229" s="31">
        <f>+Tabla25[[#This Row],[META_MARTIRES]]*Tabla25[[#This Row],[VALOR UNITARIO]]</f>
        <v>0</v>
      </c>
      <c r="Z229" s="31">
        <f>+Tabla25[[#This Row],[META_SAN_CRISTOBAL]]*Tabla25[[#This Row],[VALOR UNITARIO]]</f>
        <v>0</v>
      </c>
      <c r="AA229" s="31">
        <f>+Tabla25[[#This Row],[META_RAFAEL_URIBE_URIBE]]*Tabla25[[#This Row],[VALOR UNITARIO]]</f>
        <v>0</v>
      </c>
      <c r="AB229" s="31">
        <f>+Tabla25[[#This Row],[META_ANTONIO_NARIÑO]]*Tabla25[[#This Row],[VALOR UNITARIO]]</f>
        <v>0</v>
      </c>
      <c r="AC229" s="31">
        <f>+Tabla25[[#This Row],[META_SUBRED]]*Tabla25[[#This Row],[VALOR UNITARIO]]</f>
        <v>0</v>
      </c>
      <c r="AD229" s="32">
        <f>+Tabla25[[#This Row],[META_DISTRITO]]*Tabla25[[#This Row],[VALOR UNITARIO]]</f>
        <v>0</v>
      </c>
      <c r="AE229" s="30">
        <f>SUM(Tabla25[[#This Row],[$_CANDELARIA]:[$_DISTRITO]])</f>
        <v>0</v>
      </c>
      <c r="AF229" s="32">
        <f>+Tabla25[[#This Row],[$_CENTRO_ORIENTE]]-Tabla25[[#This Row],[$_TOTAL]]</f>
        <v>0</v>
      </c>
      <c r="AO229" s="1">
        <v>0</v>
      </c>
      <c r="AP229" s="1">
        <v>0</v>
      </c>
      <c r="AQ229" s="68">
        <f>+Tabla25[[#This Row],[META_CANDELARIA2]]-Tabla25[[#This Row],[META_CANDELARIA]]</f>
        <v>0</v>
      </c>
      <c r="AR229" s="68">
        <f>+Tabla25[[#This Row],[META_CANDELARIA2]]-Tabla25[[#This Row],[META_CANDELARIA]]</f>
        <v>0</v>
      </c>
      <c r="AS229" s="68">
        <f>+Tabla25[[#This Row],[META_CANDELARIA2]]-Tabla25[[#This Row],[META_CANDELARIA]]</f>
        <v>0</v>
      </c>
    </row>
    <row r="230" spans="1:45" ht="65.25" thickTop="1" thickBot="1">
      <c r="A230" s="19" t="s">
        <v>63</v>
      </c>
      <c r="B230" s="20" t="s">
        <v>290</v>
      </c>
      <c r="C230" s="20" t="s">
        <v>291</v>
      </c>
      <c r="D230" s="21">
        <v>213</v>
      </c>
      <c r="E230" s="20" t="s">
        <v>334</v>
      </c>
      <c r="F230" s="20" t="s">
        <v>293</v>
      </c>
      <c r="G230" s="19" t="s">
        <v>54</v>
      </c>
      <c r="H230" s="19" t="s">
        <v>55</v>
      </c>
      <c r="I230" s="19" t="s">
        <v>56</v>
      </c>
      <c r="J230" s="22">
        <v>92953120</v>
      </c>
      <c r="K230" s="5">
        <v>0</v>
      </c>
      <c r="L230" s="22">
        <f>+Tabla25[[#This Row],[VALOR UNITARIO]]*Tabla25[[#This Row],[META_CENTRO_ORIENTE]]</f>
        <v>0</v>
      </c>
      <c r="M230" s="41">
        <f>+Tabla25[[#This Row],[META_CENTRO_ORIENTE]]*4.55/100</f>
        <v>0</v>
      </c>
      <c r="N230" s="42">
        <f>+Tabla25[[#This Row],[META_CENTRO_ORIENTE]]*22.8/100</f>
        <v>0</v>
      </c>
      <c r="O230" s="42">
        <f>+Tabla25[[#This Row],[META_CENTRO_ORIENTE]]*8.3/100</f>
        <v>0</v>
      </c>
      <c r="P230" s="42">
        <f>+Tabla25[[#This Row],[META_CENTRO_ORIENTE]]*22.73/100</f>
        <v>0</v>
      </c>
      <c r="Q230" s="42">
        <f>+Tabla25[[#This Row],[META_CENTRO_ORIENTE]]*22.64/100</f>
        <v>0</v>
      </c>
      <c r="R230" s="42">
        <f>+Tabla25[[#This Row],[META_CENTRO_ORIENTE]]*0.14</f>
        <v>0</v>
      </c>
      <c r="S230" s="39">
        <v>0</v>
      </c>
      <c r="T230" s="40">
        <v>0</v>
      </c>
      <c r="U230" s="28">
        <f>+Tabla25[[#This Row],[META_CANDELARIA]]+Tabla25[[#This Row],[META_SANTA_FE]]+Tabla25[[#This Row],[META_MARTIRES]]+Tabla25[[#This Row],[META_SAN_CRISTOBAL]]+Tabla25[[#This Row],[META_RAFAEL_URIBE_URIBE]]+Tabla25[[#This Row],[META_ANTONIO_NARIÑO]]+Tabla25[[#This Row],[META_SUBRED]]+Tabla25[[#This Row],[META_DISTRITO]]</f>
        <v>0</v>
      </c>
      <c r="V230" s="29">
        <f>+Tabla25[[#This Row],[META_CENTRO_ORIENTE]]-Tabla25[[#This Row],[META_TOTAL]]</f>
        <v>0</v>
      </c>
      <c r="W230" s="30">
        <f>+Tabla25[[#This Row],[VALOR UNITARIO]]*Tabla25[[#This Row],[META_CANDELARIA]]</f>
        <v>0</v>
      </c>
      <c r="X230" s="31">
        <f>+Tabla25[[#This Row],[META_SANTA_FE]]*Tabla25[[#This Row],[VALOR UNITARIO]]</f>
        <v>0</v>
      </c>
      <c r="Y230" s="31">
        <f>+Tabla25[[#This Row],[META_MARTIRES]]*Tabla25[[#This Row],[VALOR UNITARIO]]</f>
        <v>0</v>
      </c>
      <c r="Z230" s="31">
        <f>+Tabla25[[#This Row],[META_SAN_CRISTOBAL]]*Tabla25[[#This Row],[VALOR UNITARIO]]</f>
        <v>0</v>
      </c>
      <c r="AA230" s="31">
        <f>+Tabla25[[#This Row],[META_RAFAEL_URIBE_URIBE]]*Tabla25[[#This Row],[VALOR UNITARIO]]</f>
        <v>0</v>
      </c>
      <c r="AB230" s="31">
        <f>+Tabla25[[#This Row],[META_ANTONIO_NARIÑO]]*Tabla25[[#This Row],[VALOR UNITARIO]]</f>
        <v>0</v>
      </c>
      <c r="AC230" s="31">
        <f>+Tabla25[[#This Row],[META_SUBRED]]*Tabla25[[#This Row],[VALOR UNITARIO]]</f>
        <v>0</v>
      </c>
      <c r="AD230" s="32">
        <f>+Tabla25[[#This Row],[META_DISTRITO]]*Tabla25[[#This Row],[VALOR UNITARIO]]</f>
        <v>0</v>
      </c>
      <c r="AE230" s="30">
        <f>SUM(Tabla25[[#This Row],[$_CANDELARIA]:[$_DISTRITO]])</f>
        <v>0</v>
      </c>
      <c r="AF230" s="32">
        <f>+Tabla25[[#This Row],[$_CENTRO_ORIENTE]]-Tabla25[[#This Row],[$_TOTAL]]</f>
        <v>0</v>
      </c>
      <c r="AO230" s="1">
        <v>0</v>
      </c>
      <c r="AP230" s="1">
        <v>0</v>
      </c>
      <c r="AQ230" s="68">
        <f>+Tabla25[[#This Row],[META_CANDELARIA2]]-Tabla25[[#This Row],[META_CANDELARIA]]</f>
        <v>0</v>
      </c>
      <c r="AR230" s="68">
        <f>+Tabla25[[#This Row],[META_CANDELARIA2]]-Tabla25[[#This Row],[META_CANDELARIA]]</f>
        <v>0</v>
      </c>
      <c r="AS230" s="68">
        <f>+Tabla25[[#This Row],[META_CANDELARIA2]]-Tabla25[[#This Row],[META_CANDELARIA]]</f>
        <v>0</v>
      </c>
    </row>
    <row r="231" spans="1:45" ht="65.25" thickTop="1" thickBot="1">
      <c r="A231" s="19" t="s">
        <v>63</v>
      </c>
      <c r="B231" s="20" t="s">
        <v>290</v>
      </c>
      <c r="C231" s="20" t="s">
        <v>291</v>
      </c>
      <c r="D231" s="21">
        <v>214</v>
      </c>
      <c r="E231" s="20" t="s">
        <v>335</v>
      </c>
      <c r="F231" s="20" t="s">
        <v>293</v>
      </c>
      <c r="G231" s="19" t="s">
        <v>54</v>
      </c>
      <c r="H231" s="19" t="s">
        <v>55</v>
      </c>
      <c r="I231" s="19" t="s">
        <v>56</v>
      </c>
      <c r="J231" s="22">
        <v>72587264</v>
      </c>
      <c r="K231" s="5">
        <v>3</v>
      </c>
      <c r="L231" s="22">
        <f>+Tabla25[[#This Row],[VALOR UNITARIO]]*Tabla25[[#This Row],[META_CENTRO_ORIENTE]]</f>
        <v>217761792</v>
      </c>
      <c r="M231" s="41">
        <v>0</v>
      </c>
      <c r="N231" s="42">
        <v>0</v>
      </c>
      <c r="O231" s="42">
        <v>0</v>
      </c>
      <c r="P231" s="42">
        <v>0</v>
      </c>
      <c r="Q231" s="42">
        <v>0</v>
      </c>
      <c r="R231" s="42">
        <v>0</v>
      </c>
      <c r="S231" s="39">
        <v>3</v>
      </c>
      <c r="T231" s="40">
        <v>0</v>
      </c>
      <c r="U231" s="28">
        <f>+Tabla25[[#This Row],[META_CANDELARIA]]+Tabla25[[#This Row],[META_SANTA_FE]]+Tabla25[[#This Row],[META_MARTIRES]]+Tabla25[[#This Row],[META_SAN_CRISTOBAL]]+Tabla25[[#This Row],[META_RAFAEL_URIBE_URIBE]]+Tabla25[[#This Row],[META_ANTONIO_NARIÑO]]+Tabla25[[#This Row],[META_SUBRED]]+Tabla25[[#This Row],[META_DISTRITO]]</f>
        <v>3</v>
      </c>
      <c r="V231" s="29">
        <f>+Tabla25[[#This Row],[META_CENTRO_ORIENTE]]-Tabla25[[#This Row],[META_TOTAL]]</f>
        <v>0</v>
      </c>
      <c r="W231" s="30">
        <f>+Tabla25[[#This Row],[VALOR UNITARIO]]*Tabla25[[#This Row],[META_CANDELARIA]]</f>
        <v>0</v>
      </c>
      <c r="X231" s="31">
        <f>+Tabla25[[#This Row],[META_SANTA_FE]]*Tabla25[[#This Row],[VALOR UNITARIO]]</f>
        <v>0</v>
      </c>
      <c r="Y231" s="31">
        <f>+Tabla25[[#This Row],[META_MARTIRES]]*Tabla25[[#This Row],[VALOR UNITARIO]]</f>
        <v>0</v>
      </c>
      <c r="Z231" s="31">
        <f>+Tabla25[[#This Row],[META_SAN_CRISTOBAL]]*Tabla25[[#This Row],[VALOR UNITARIO]]</f>
        <v>0</v>
      </c>
      <c r="AA231" s="31">
        <f>+Tabla25[[#This Row],[META_RAFAEL_URIBE_URIBE]]*Tabla25[[#This Row],[VALOR UNITARIO]]</f>
        <v>0</v>
      </c>
      <c r="AB231" s="31">
        <f>+Tabla25[[#This Row],[META_ANTONIO_NARIÑO]]*Tabla25[[#This Row],[VALOR UNITARIO]]</f>
        <v>0</v>
      </c>
      <c r="AC231" s="31">
        <f>+Tabla25[[#This Row],[META_SUBRED]]*Tabla25[[#This Row],[VALOR UNITARIO]]</f>
        <v>217761792</v>
      </c>
      <c r="AD231" s="32">
        <f>+Tabla25[[#This Row],[META_DISTRITO]]*Tabla25[[#This Row],[VALOR UNITARIO]]</f>
        <v>0</v>
      </c>
      <c r="AE231" s="30">
        <f>SUM(Tabla25[[#This Row],[$_CANDELARIA]:[$_DISTRITO]])</f>
        <v>217761792</v>
      </c>
      <c r="AF231" s="32">
        <f>+Tabla25[[#This Row],[$_CENTRO_ORIENTE]]-Tabla25[[#This Row],[$_TOTAL]]</f>
        <v>0</v>
      </c>
      <c r="AM231" s="1">
        <v>3</v>
      </c>
      <c r="AO231" s="1">
        <v>3</v>
      </c>
      <c r="AP231" s="1">
        <v>0</v>
      </c>
      <c r="AQ231" s="68">
        <f>+Tabla25[[#This Row],[META_CANDELARIA2]]-Tabla25[[#This Row],[META_CANDELARIA]]</f>
        <v>0</v>
      </c>
      <c r="AR231" s="68">
        <f>+Tabla25[[#This Row],[META_CANDELARIA2]]-Tabla25[[#This Row],[META_CANDELARIA]]</f>
        <v>0</v>
      </c>
      <c r="AS231" s="68">
        <f>+Tabla25[[#This Row],[META_CANDELARIA2]]-Tabla25[[#This Row],[META_CANDELARIA]]</f>
        <v>0</v>
      </c>
    </row>
    <row r="232" spans="1:45" ht="78" thickTop="1" thickBot="1">
      <c r="A232" s="19" t="s">
        <v>63</v>
      </c>
      <c r="B232" s="20" t="s">
        <v>290</v>
      </c>
      <c r="C232" s="20" t="s">
        <v>306</v>
      </c>
      <c r="D232" s="21">
        <v>215</v>
      </c>
      <c r="E232" s="20" t="s">
        <v>336</v>
      </c>
      <c r="F232" s="20" t="s">
        <v>293</v>
      </c>
      <c r="G232" s="19" t="s">
        <v>337</v>
      </c>
      <c r="H232" s="19" t="s">
        <v>55</v>
      </c>
      <c r="I232" s="19" t="s">
        <v>56</v>
      </c>
      <c r="J232" s="22">
        <v>211452</v>
      </c>
      <c r="K232" s="5">
        <v>1381</v>
      </c>
      <c r="L232" s="22">
        <f>+Tabla25[[#This Row],[VALOR UNITARIO]]*Tabla25[[#This Row],[META_CENTRO_ORIENTE]]</f>
        <v>292015212</v>
      </c>
      <c r="M232" s="63">
        <f>+Tabla25[[#This Row],[META_CENTRO_ORIENTE]]*4.55/100</f>
        <v>62.835500000000003</v>
      </c>
      <c r="N232" s="64">
        <f>+Tabla25[[#This Row],[META_CENTRO_ORIENTE]]*22.8/100</f>
        <v>314.86799999999999</v>
      </c>
      <c r="O232" s="64">
        <f>+Tabla25[[#This Row],[META_CENTRO_ORIENTE]]*8.3/100</f>
        <v>114.623</v>
      </c>
      <c r="P232" s="64">
        <f>+Tabla25[[#This Row],[META_CENTRO_ORIENTE]]*22.73/100</f>
        <v>313.90129999999999</v>
      </c>
      <c r="Q232" s="64">
        <f>+Tabla25[[#This Row],[META_CENTRO_ORIENTE]]*22.64/100</f>
        <v>312.65840000000003</v>
      </c>
      <c r="R232" s="64">
        <f>+Tabla25[[#This Row],[META_CENTRO_ORIENTE]]*0.14</f>
        <v>193.34000000000003</v>
      </c>
      <c r="S232" s="61">
        <v>0</v>
      </c>
      <c r="T232" s="62">
        <v>0</v>
      </c>
      <c r="U232" s="28">
        <f>+Tabla25[[#This Row],[META_CANDELARIA]]+Tabla25[[#This Row],[META_SANTA_FE]]+Tabla25[[#This Row],[META_MARTIRES]]+Tabla25[[#This Row],[META_SAN_CRISTOBAL]]+Tabla25[[#This Row],[META_RAFAEL_URIBE_URIBE]]+Tabla25[[#This Row],[META_ANTONIO_NARIÑO]]+Tabla25[[#This Row],[META_SUBRED]]+Tabla25[[#This Row],[META_DISTRITO]]</f>
        <v>1312.2262000000001</v>
      </c>
      <c r="V232" s="29">
        <f>+Tabla25[[#This Row],[META_CENTRO_ORIENTE]]-Tabla25[[#This Row],[META_TOTAL]]</f>
        <v>68.773799999999937</v>
      </c>
      <c r="W232" s="30">
        <f>+Tabla25[[#This Row],[VALOR UNITARIO]]*Tabla25[[#This Row],[META_CANDELARIA]]</f>
        <v>13286692.146000002</v>
      </c>
      <c r="X232" s="31">
        <f>+Tabla25[[#This Row],[META_SANTA_FE]]*Tabla25[[#This Row],[VALOR UNITARIO]]</f>
        <v>66579468.335999995</v>
      </c>
      <c r="Y232" s="31">
        <f>+Tabla25[[#This Row],[META_MARTIRES]]*Tabla25[[#This Row],[VALOR UNITARIO]]</f>
        <v>24237262.596000001</v>
      </c>
      <c r="Z232" s="31">
        <f>+Tabla25[[#This Row],[META_SAN_CRISTOBAL]]*Tabla25[[#This Row],[VALOR UNITARIO]]</f>
        <v>66375057.687600002</v>
      </c>
      <c r="AA232" s="31">
        <f>+Tabla25[[#This Row],[META_RAFAEL_URIBE_URIBE]]*Tabla25[[#This Row],[VALOR UNITARIO]]</f>
        <v>66112243.996800005</v>
      </c>
      <c r="AB232" s="31">
        <f>+Tabla25[[#This Row],[META_ANTONIO_NARIÑO]]*Tabla25[[#This Row],[VALOR UNITARIO]]</f>
        <v>40882129.680000007</v>
      </c>
      <c r="AC232" s="31">
        <f>+Tabla25[[#This Row],[META_SUBRED]]*Tabla25[[#This Row],[VALOR UNITARIO]]</f>
        <v>0</v>
      </c>
      <c r="AD232" s="32">
        <f>+Tabla25[[#This Row],[META_DISTRITO]]*Tabla25[[#This Row],[VALOR UNITARIO]]</f>
        <v>0</v>
      </c>
      <c r="AE232" s="30">
        <f>SUM(Tabla25[[#This Row],[$_CANDELARIA]:[$_DISTRITO]])</f>
        <v>277472854.44239998</v>
      </c>
      <c r="AF232" s="32">
        <f>+Tabla25[[#This Row],[$_CENTRO_ORIENTE]]-Tabla25[[#This Row],[$_TOTAL]]</f>
        <v>14542357.557600021</v>
      </c>
      <c r="AM232" s="1">
        <v>1381</v>
      </c>
      <c r="AO232" s="1">
        <v>1381</v>
      </c>
      <c r="AP232" s="1">
        <v>0</v>
      </c>
      <c r="AQ232" s="68">
        <f>+Tabla25[[#This Row],[META_CANDELARIA2]]-Tabla25[[#This Row],[META_CANDELARIA]]</f>
        <v>-62.835500000000003</v>
      </c>
      <c r="AR232" s="68">
        <f>+Tabla25[[#This Row],[META_CANDELARIA2]]-Tabla25[[#This Row],[META_CANDELARIA]]</f>
        <v>-62.835500000000003</v>
      </c>
      <c r="AS232" s="68">
        <f>+Tabla25[[#This Row],[META_CANDELARIA2]]-Tabla25[[#This Row],[META_CANDELARIA]]</f>
        <v>-62.835500000000003</v>
      </c>
    </row>
    <row r="233" spans="1:45" ht="90.75" thickTop="1" thickBot="1">
      <c r="A233" s="19" t="s">
        <v>63</v>
      </c>
      <c r="B233" s="20" t="s">
        <v>290</v>
      </c>
      <c r="C233" s="20" t="s">
        <v>291</v>
      </c>
      <c r="D233" s="21">
        <v>216</v>
      </c>
      <c r="E233" s="20" t="s">
        <v>338</v>
      </c>
      <c r="F233" s="20" t="s">
        <v>293</v>
      </c>
      <c r="G233" s="19" t="s">
        <v>54</v>
      </c>
      <c r="H233" s="19" t="s">
        <v>76</v>
      </c>
      <c r="I233" s="19" t="s">
        <v>74</v>
      </c>
      <c r="J233" s="22">
        <v>30252912</v>
      </c>
      <c r="K233" s="5">
        <v>0</v>
      </c>
      <c r="L233" s="22">
        <f>+Tabla25[[#This Row],[VALOR UNITARIO]]*Tabla25[[#This Row],[META_CENTRO_ORIENTE]]</f>
        <v>0</v>
      </c>
      <c r="M233" s="41">
        <f>+Tabla25[[#This Row],[META_CENTRO_ORIENTE]]*4.55/100</f>
        <v>0</v>
      </c>
      <c r="N233" s="42">
        <f>+Tabla25[[#This Row],[META_CENTRO_ORIENTE]]*22.8/100</f>
        <v>0</v>
      </c>
      <c r="O233" s="42">
        <f>+Tabla25[[#This Row],[META_CENTRO_ORIENTE]]*8.3/100</f>
        <v>0</v>
      </c>
      <c r="P233" s="42">
        <f>+Tabla25[[#This Row],[META_CENTRO_ORIENTE]]*22.73/100</f>
        <v>0</v>
      </c>
      <c r="Q233" s="42">
        <f>+Tabla25[[#This Row],[META_CENTRO_ORIENTE]]*22.64/100</f>
        <v>0</v>
      </c>
      <c r="R233" s="42">
        <f>+Tabla25[[#This Row],[META_CENTRO_ORIENTE]]*0.14</f>
        <v>0</v>
      </c>
      <c r="S233" s="39">
        <v>0</v>
      </c>
      <c r="T233" s="40">
        <v>0</v>
      </c>
      <c r="U233" s="28">
        <f>+Tabla25[[#This Row],[META_CANDELARIA]]+Tabla25[[#This Row],[META_SANTA_FE]]+Tabla25[[#This Row],[META_MARTIRES]]+Tabla25[[#This Row],[META_SAN_CRISTOBAL]]+Tabla25[[#This Row],[META_RAFAEL_URIBE_URIBE]]+Tabla25[[#This Row],[META_ANTONIO_NARIÑO]]+Tabla25[[#This Row],[META_SUBRED]]+Tabla25[[#This Row],[META_DISTRITO]]</f>
        <v>0</v>
      </c>
      <c r="V233" s="29">
        <f>+Tabla25[[#This Row],[META_CENTRO_ORIENTE]]-Tabla25[[#This Row],[META_TOTAL]]</f>
        <v>0</v>
      </c>
      <c r="W233" s="30">
        <f>+Tabla25[[#This Row],[VALOR UNITARIO]]*Tabla25[[#This Row],[META_CANDELARIA]]</f>
        <v>0</v>
      </c>
      <c r="X233" s="31">
        <f>+Tabla25[[#This Row],[META_SANTA_FE]]*Tabla25[[#This Row],[VALOR UNITARIO]]</f>
        <v>0</v>
      </c>
      <c r="Y233" s="31">
        <f>+Tabla25[[#This Row],[META_MARTIRES]]*Tabla25[[#This Row],[VALOR UNITARIO]]</f>
        <v>0</v>
      </c>
      <c r="Z233" s="31">
        <f>+Tabla25[[#This Row],[META_SAN_CRISTOBAL]]*Tabla25[[#This Row],[VALOR UNITARIO]]</f>
        <v>0</v>
      </c>
      <c r="AA233" s="31">
        <f>+Tabla25[[#This Row],[META_RAFAEL_URIBE_URIBE]]*Tabla25[[#This Row],[VALOR UNITARIO]]</f>
        <v>0</v>
      </c>
      <c r="AB233" s="31">
        <f>+Tabla25[[#This Row],[META_ANTONIO_NARIÑO]]*Tabla25[[#This Row],[VALOR UNITARIO]]</f>
        <v>0</v>
      </c>
      <c r="AC233" s="31">
        <f>+Tabla25[[#This Row],[META_SUBRED]]*Tabla25[[#This Row],[VALOR UNITARIO]]</f>
        <v>0</v>
      </c>
      <c r="AD233" s="32">
        <f>+Tabla25[[#This Row],[META_DISTRITO]]*Tabla25[[#This Row],[VALOR UNITARIO]]</f>
        <v>0</v>
      </c>
      <c r="AE233" s="30">
        <f>SUM(Tabla25[[#This Row],[$_CANDELARIA]:[$_DISTRITO]])</f>
        <v>0</v>
      </c>
      <c r="AF233" s="32">
        <f>+Tabla25[[#This Row],[$_CENTRO_ORIENTE]]-Tabla25[[#This Row],[$_TOTAL]]</f>
        <v>0</v>
      </c>
      <c r="AO233" s="1">
        <v>0</v>
      </c>
      <c r="AP233" s="1">
        <v>0</v>
      </c>
      <c r="AQ233" s="68">
        <f>+Tabla25[[#This Row],[META_CANDELARIA2]]-Tabla25[[#This Row],[META_CANDELARIA]]</f>
        <v>0</v>
      </c>
      <c r="AR233" s="68">
        <f>+Tabla25[[#This Row],[META_CANDELARIA2]]-Tabla25[[#This Row],[META_CANDELARIA]]</f>
        <v>0</v>
      </c>
      <c r="AS233" s="68">
        <f>+Tabla25[[#This Row],[META_CANDELARIA2]]-Tabla25[[#This Row],[META_CANDELARIA]]</f>
        <v>0</v>
      </c>
    </row>
    <row r="234" spans="1:45" ht="65.25" thickTop="1" thickBot="1">
      <c r="A234" s="19" t="s">
        <v>63</v>
      </c>
      <c r="B234" s="20" t="s">
        <v>290</v>
      </c>
      <c r="C234" s="20" t="s">
        <v>291</v>
      </c>
      <c r="D234" s="21">
        <v>217</v>
      </c>
      <c r="E234" s="20" t="s">
        <v>339</v>
      </c>
      <c r="F234" s="20" t="s">
        <v>293</v>
      </c>
      <c r="G234" s="19" t="s">
        <v>54</v>
      </c>
      <c r="H234" s="19" t="s">
        <v>55</v>
      </c>
      <c r="I234" s="19" t="s">
        <v>74</v>
      </c>
      <c r="J234" s="22">
        <v>3994272</v>
      </c>
      <c r="K234" s="5">
        <v>3</v>
      </c>
      <c r="L234" s="22">
        <f>+Tabla25[[#This Row],[VALOR UNITARIO]]*Tabla25[[#This Row],[META_CENTRO_ORIENTE]]</f>
        <v>11982816</v>
      </c>
      <c r="M234" s="41">
        <v>0</v>
      </c>
      <c r="N234" s="42">
        <v>0</v>
      </c>
      <c r="O234" s="42">
        <v>0</v>
      </c>
      <c r="P234" s="42">
        <v>0</v>
      </c>
      <c r="Q234" s="42">
        <v>0</v>
      </c>
      <c r="R234" s="42">
        <v>0</v>
      </c>
      <c r="S234" s="39">
        <v>3</v>
      </c>
      <c r="T234" s="40">
        <v>0</v>
      </c>
      <c r="U234" s="28">
        <f>+Tabla25[[#This Row],[META_CANDELARIA]]+Tabla25[[#This Row],[META_SANTA_FE]]+Tabla25[[#This Row],[META_MARTIRES]]+Tabla25[[#This Row],[META_SAN_CRISTOBAL]]+Tabla25[[#This Row],[META_RAFAEL_URIBE_URIBE]]+Tabla25[[#This Row],[META_ANTONIO_NARIÑO]]+Tabla25[[#This Row],[META_SUBRED]]+Tabla25[[#This Row],[META_DISTRITO]]</f>
        <v>3</v>
      </c>
      <c r="V234" s="29">
        <f>+Tabla25[[#This Row],[META_CENTRO_ORIENTE]]-Tabla25[[#This Row],[META_TOTAL]]</f>
        <v>0</v>
      </c>
      <c r="W234" s="30">
        <f>+Tabla25[[#This Row],[VALOR UNITARIO]]*Tabla25[[#This Row],[META_CANDELARIA]]</f>
        <v>0</v>
      </c>
      <c r="X234" s="31">
        <f>+Tabla25[[#This Row],[META_SANTA_FE]]*Tabla25[[#This Row],[VALOR UNITARIO]]</f>
        <v>0</v>
      </c>
      <c r="Y234" s="31">
        <f>+Tabla25[[#This Row],[META_MARTIRES]]*Tabla25[[#This Row],[VALOR UNITARIO]]</f>
        <v>0</v>
      </c>
      <c r="Z234" s="31">
        <f>+Tabla25[[#This Row],[META_SAN_CRISTOBAL]]*Tabla25[[#This Row],[VALOR UNITARIO]]</f>
        <v>0</v>
      </c>
      <c r="AA234" s="31">
        <f>+Tabla25[[#This Row],[META_RAFAEL_URIBE_URIBE]]*Tabla25[[#This Row],[VALOR UNITARIO]]</f>
        <v>0</v>
      </c>
      <c r="AB234" s="31">
        <f>+Tabla25[[#This Row],[META_ANTONIO_NARIÑO]]*Tabla25[[#This Row],[VALOR UNITARIO]]</f>
        <v>0</v>
      </c>
      <c r="AC234" s="31">
        <f>+Tabla25[[#This Row],[META_SUBRED]]*Tabla25[[#This Row],[VALOR UNITARIO]]</f>
        <v>11982816</v>
      </c>
      <c r="AD234" s="32">
        <f>+Tabla25[[#This Row],[META_DISTRITO]]*Tabla25[[#This Row],[VALOR UNITARIO]]</f>
        <v>0</v>
      </c>
      <c r="AE234" s="30">
        <f>SUM(Tabla25[[#This Row],[$_CANDELARIA]:[$_DISTRITO]])</f>
        <v>11982816</v>
      </c>
      <c r="AF234" s="32">
        <f>+Tabla25[[#This Row],[$_CENTRO_ORIENTE]]-Tabla25[[#This Row],[$_TOTAL]]</f>
        <v>0</v>
      </c>
      <c r="AM234" s="1">
        <v>3</v>
      </c>
      <c r="AO234" s="1">
        <v>3</v>
      </c>
      <c r="AP234" s="1">
        <v>0</v>
      </c>
      <c r="AQ234" s="68">
        <f>+Tabla25[[#This Row],[META_CANDELARIA2]]-Tabla25[[#This Row],[META_CANDELARIA]]</f>
        <v>0</v>
      </c>
      <c r="AR234" s="68">
        <f>+Tabla25[[#This Row],[META_CANDELARIA2]]-Tabla25[[#This Row],[META_CANDELARIA]]</f>
        <v>0</v>
      </c>
      <c r="AS234" s="68">
        <f>+Tabla25[[#This Row],[META_CANDELARIA2]]-Tabla25[[#This Row],[META_CANDELARIA]]</f>
        <v>0</v>
      </c>
    </row>
    <row r="235" spans="1:45" ht="65.25" thickTop="1" thickBot="1">
      <c r="A235" s="19" t="s">
        <v>63</v>
      </c>
      <c r="B235" s="20" t="s">
        <v>290</v>
      </c>
      <c r="C235" s="20" t="s">
        <v>291</v>
      </c>
      <c r="D235" s="21">
        <v>218</v>
      </c>
      <c r="E235" s="20" t="s">
        <v>340</v>
      </c>
      <c r="F235" s="20" t="s">
        <v>293</v>
      </c>
      <c r="G235" s="19" t="s">
        <v>54</v>
      </c>
      <c r="H235" s="19" t="s">
        <v>55</v>
      </c>
      <c r="I235" s="19" t="s">
        <v>74</v>
      </c>
      <c r="J235" s="22">
        <v>7347488</v>
      </c>
      <c r="K235" s="5">
        <v>3</v>
      </c>
      <c r="L235" s="22">
        <f>+Tabla25[[#This Row],[VALOR UNITARIO]]*Tabla25[[#This Row],[META_CENTRO_ORIENTE]]</f>
        <v>22042464</v>
      </c>
      <c r="M235" s="41">
        <v>0</v>
      </c>
      <c r="N235" s="42">
        <v>0</v>
      </c>
      <c r="O235" s="42">
        <v>0</v>
      </c>
      <c r="P235" s="42">
        <v>0</v>
      </c>
      <c r="Q235" s="42">
        <v>0</v>
      </c>
      <c r="R235" s="42">
        <v>0</v>
      </c>
      <c r="S235" s="39">
        <v>3</v>
      </c>
      <c r="T235" s="40">
        <v>0</v>
      </c>
      <c r="U235" s="28">
        <f>+Tabla25[[#This Row],[META_CANDELARIA]]+Tabla25[[#This Row],[META_SANTA_FE]]+Tabla25[[#This Row],[META_MARTIRES]]+Tabla25[[#This Row],[META_SAN_CRISTOBAL]]+Tabla25[[#This Row],[META_RAFAEL_URIBE_URIBE]]+Tabla25[[#This Row],[META_ANTONIO_NARIÑO]]+Tabla25[[#This Row],[META_SUBRED]]+Tabla25[[#This Row],[META_DISTRITO]]</f>
        <v>3</v>
      </c>
      <c r="V235" s="29">
        <f>+Tabla25[[#This Row],[META_CENTRO_ORIENTE]]-Tabla25[[#This Row],[META_TOTAL]]</f>
        <v>0</v>
      </c>
      <c r="W235" s="30">
        <f>+Tabla25[[#This Row],[VALOR UNITARIO]]*Tabla25[[#This Row],[META_CANDELARIA]]</f>
        <v>0</v>
      </c>
      <c r="X235" s="31">
        <f>+Tabla25[[#This Row],[META_SANTA_FE]]*Tabla25[[#This Row],[VALOR UNITARIO]]</f>
        <v>0</v>
      </c>
      <c r="Y235" s="31">
        <f>+Tabla25[[#This Row],[META_MARTIRES]]*Tabla25[[#This Row],[VALOR UNITARIO]]</f>
        <v>0</v>
      </c>
      <c r="Z235" s="31">
        <f>+Tabla25[[#This Row],[META_SAN_CRISTOBAL]]*Tabla25[[#This Row],[VALOR UNITARIO]]</f>
        <v>0</v>
      </c>
      <c r="AA235" s="31">
        <f>+Tabla25[[#This Row],[META_RAFAEL_URIBE_URIBE]]*Tabla25[[#This Row],[VALOR UNITARIO]]</f>
        <v>0</v>
      </c>
      <c r="AB235" s="31">
        <f>+Tabla25[[#This Row],[META_ANTONIO_NARIÑO]]*Tabla25[[#This Row],[VALOR UNITARIO]]</f>
        <v>0</v>
      </c>
      <c r="AC235" s="31">
        <f>+Tabla25[[#This Row],[META_SUBRED]]*Tabla25[[#This Row],[VALOR UNITARIO]]</f>
        <v>22042464</v>
      </c>
      <c r="AD235" s="32">
        <f>+Tabla25[[#This Row],[META_DISTRITO]]*Tabla25[[#This Row],[VALOR UNITARIO]]</f>
        <v>0</v>
      </c>
      <c r="AE235" s="30">
        <f>SUM(Tabla25[[#This Row],[$_CANDELARIA]:[$_DISTRITO]])</f>
        <v>22042464</v>
      </c>
      <c r="AF235" s="32">
        <f>+Tabla25[[#This Row],[$_CENTRO_ORIENTE]]-Tabla25[[#This Row],[$_TOTAL]]</f>
        <v>0</v>
      </c>
      <c r="AM235" s="1">
        <v>3</v>
      </c>
      <c r="AO235" s="1">
        <v>3</v>
      </c>
      <c r="AP235" s="1">
        <v>0</v>
      </c>
      <c r="AQ235" s="68">
        <f>+Tabla25[[#This Row],[META_CANDELARIA2]]-Tabla25[[#This Row],[META_CANDELARIA]]</f>
        <v>0</v>
      </c>
      <c r="AR235" s="68">
        <f>+Tabla25[[#This Row],[META_CANDELARIA2]]-Tabla25[[#This Row],[META_CANDELARIA]]</f>
        <v>0</v>
      </c>
      <c r="AS235" s="68">
        <f>+Tabla25[[#This Row],[META_CANDELARIA2]]-Tabla25[[#This Row],[META_CANDELARIA]]</f>
        <v>0</v>
      </c>
    </row>
    <row r="236" spans="1:45" ht="65.25" thickTop="1" thickBot="1">
      <c r="A236" s="19" t="s">
        <v>63</v>
      </c>
      <c r="B236" s="20" t="s">
        <v>290</v>
      </c>
      <c r="C236" s="20" t="s">
        <v>291</v>
      </c>
      <c r="D236" s="21">
        <v>219</v>
      </c>
      <c r="E236" s="20" t="s">
        <v>341</v>
      </c>
      <c r="F236" s="20" t="s">
        <v>293</v>
      </c>
      <c r="G236" s="19" t="s">
        <v>54</v>
      </c>
      <c r="H236" s="19" t="s">
        <v>55</v>
      </c>
      <c r="I236" s="19" t="s">
        <v>74</v>
      </c>
      <c r="J236" s="22">
        <v>6484528</v>
      </c>
      <c r="K236" s="5">
        <v>3</v>
      </c>
      <c r="L236" s="22">
        <f>+Tabla25[[#This Row],[VALOR UNITARIO]]*Tabla25[[#This Row],[META_CENTRO_ORIENTE]]</f>
        <v>19453584</v>
      </c>
      <c r="M236" s="41">
        <v>0</v>
      </c>
      <c r="N236" s="42">
        <v>0</v>
      </c>
      <c r="O236" s="42">
        <v>0</v>
      </c>
      <c r="P236" s="42">
        <v>0</v>
      </c>
      <c r="Q236" s="42">
        <v>0</v>
      </c>
      <c r="R236" s="42">
        <v>0</v>
      </c>
      <c r="S236" s="39">
        <v>3</v>
      </c>
      <c r="T236" s="40">
        <v>0</v>
      </c>
      <c r="U236" s="28">
        <f>+Tabla25[[#This Row],[META_CANDELARIA]]+Tabla25[[#This Row],[META_SANTA_FE]]+Tabla25[[#This Row],[META_MARTIRES]]+Tabla25[[#This Row],[META_SAN_CRISTOBAL]]+Tabla25[[#This Row],[META_RAFAEL_URIBE_URIBE]]+Tabla25[[#This Row],[META_ANTONIO_NARIÑO]]+Tabla25[[#This Row],[META_SUBRED]]+Tabla25[[#This Row],[META_DISTRITO]]</f>
        <v>3</v>
      </c>
      <c r="V236" s="29">
        <f>+Tabla25[[#This Row],[META_CENTRO_ORIENTE]]-Tabla25[[#This Row],[META_TOTAL]]</f>
        <v>0</v>
      </c>
      <c r="W236" s="30">
        <f>+Tabla25[[#This Row],[VALOR UNITARIO]]*Tabla25[[#This Row],[META_CANDELARIA]]</f>
        <v>0</v>
      </c>
      <c r="X236" s="31">
        <f>+Tabla25[[#This Row],[META_SANTA_FE]]*Tabla25[[#This Row],[VALOR UNITARIO]]</f>
        <v>0</v>
      </c>
      <c r="Y236" s="31">
        <f>+Tabla25[[#This Row],[META_MARTIRES]]*Tabla25[[#This Row],[VALOR UNITARIO]]</f>
        <v>0</v>
      </c>
      <c r="Z236" s="31">
        <f>+Tabla25[[#This Row],[META_SAN_CRISTOBAL]]*Tabla25[[#This Row],[VALOR UNITARIO]]</f>
        <v>0</v>
      </c>
      <c r="AA236" s="31">
        <f>+Tabla25[[#This Row],[META_RAFAEL_URIBE_URIBE]]*Tabla25[[#This Row],[VALOR UNITARIO]]</f>
        <v>0</v>
      </c>
      <c r="AB236" s="31">
        <f>+Tabla25[[#This Row],[META_ANTONIO_NARIÑO]]*Tabla25[[#This Row],[VALOR UNITARIO]]</f>
        <v>0</v>
      </c>
      <c r="AC236" s="31">
        <f>+Tabla25[[#This Row],[META_SUBRED]]*Tabla25[[#This Row],[VALOR UNITARIO]]</f>
        <v>19453584</v>
      </c>
      <c r="AD236" s="32">
        <f>+Tabla25[[#This Row],[META_DISTRITO]]*Tabla25[[#This Row],[VALOR UNITARIO]]</f>
        <v>0</v>
      </c>
      <c r="AE236" s="30">
        <f>SUM(Tabla25[[#This Row],[$_CANDELARIA]:[$_DISTRITO]])</f>
        <v>19453584</v>
      </c>
      <c r="AF236" s="32">
        <f>+Tabla25[[#This Row],[$_CENTRO_ORIENTE]]-Tabla25[[#This Row],[$_TOTAL]]</f>
        <v>0</v>
      </c>
      <c r="AM236" s="1">
        <v>3</v>
      </c>
      <c r="AO236" s="1">
        <v>3</v>
      </c>
      <c r="AP236" s="1">
        <v>0</v>
      </c>
      <c r="AQ236" s="68">
        <f>+Tabla25[[#This Row],[META_CANDELARIA2]]-Tabla25[[#This Row],[META_CANDELARIA]]</f>
        <v>0</v>
      </c>
      <c r="AR236" s="68">
        <f>+Tabla25[[#This Row],[META_CANDELARIA2]]-Tabla25[[#This Row],[META_CANDELARIA]]</f>
        <v>0</v>
      </c>
      <c r="AS236" s="68">
        <f>+Tabla25[[#This Row],[META_CANDELARIA2]]-Tabla25[[#This Row],[META_CANDELARIA]]</f>
        <v>0</v>
      </c>
    </row>
    <row r="237" spans="1:45" ht="65.25" thickTop="1" thickBot="1">
      <c r="A237" s="19" t="s">
        <v>63</v>
      </c>
      <c r="B237" s="20" t="s">
        <v>290</v>
      </c>
      <c r="C237" s="20" t="s">
        <v>291</v>
      </c>
      <c r="D237" s="21">
        <v>220</v>
      </c>
      <c r="E237" s="20" t="s">
        <v>342</v>
      </c>
      <c r="F237" s="20" t="s">
        <v>293</v>
      </c>
      <c r="G237" s="19" t="s">
        <v>54</v>
      </c>
      <c r="H237" s="19" t="s">
        <v>55</v>
      </c>
      <c r="I237" s="19" t="s">
        <v>74</v>
      </c>
      <c r="J237" s="22">
        <v>5621568</v>
      </c>
      <c r="K237" s="5">
        <v>3</v>
      </c>
      <c r="L237" s="22">
        <f>+Tabla25[[#This Row],[VALOR UNITARIO]]*Tabla25[[#This Row],[META_CENTRO_ORIENTE]]</f>
        <v>16864704</v>
      </c>
      <c r="M237" s="41">
        <v>0</v>
      </c>
      <c r="N237" s="42">
        <v>0</v>
      </c>
      <c r="O237" s="42">
        <v>0</v>
      </c>
      <c r="P237" s="42">
        <v>0</v>
      </c>
      <c r="Q237" s="42">
        <v>0</v>
      </c>
      <c r="R237" s="42">
        <v>0</v>
      </c>
      <c r="S237" s="39">
        <v>3</v>
      </c>
      <c r="T237" s="40">
        <v>0</v>
      </c>
      <c r="U237" s="28">
        <f>+Tabla25[[#This Row],[META_CANDELARIA]]+Tabla25[[#This Row],[META_SANTA_FE]]+Tabla25[[#This Row],[META_MARTIRES]]+Tabla25[[#This Row],[META_SAN_CRISTOBAL]]+Tabla25[[#This Row],[META_RAFAEL_URIBE_URIBE]]+Tabla25[[#This Row],[META_ANTONIO_NARIÑO]]+Tabla25[[#This Row],[META_SUBRED]]+Tabla25[[#This Row],[META_DISTRITO]]</f>
        <v>3</v>
      </c>
      <c r="V237" s="29">
        <f>+Tabla25[[#This Row],[META_CENTRO_ORIENTE]]-Tabla25[[#This Row],[META_TOTAL]]</f>
        <v>0</v>
      </c>
      <c r="W237" s="30">
        <f>+Tabla25[[#This Row],[VALOR UNITARIO]]*Tabla25[[#This Row],[META_CANDELARIA]]</f>
        <v>0</v>
      </c>
      <c r="X237" s="31">
        <f>+Tabla25[[#This Row],[META_SANTA_FE]]*Tabla25[[#This Row],[VALOR UNITARIO]]</f>
        <v>0</v>
      </c>
      <c r="Y237" s="31">
        <f>+Tabla25[[#This Row],[META_MARTIRES]]*Tabla25[[#This Row],[VALOR UNITARIO]]</f>
        <v>0</v>
      </c>
      <c r="Z237" s="31">
        <f>+Tabla25[[#This Row],[META_SAN_CRISTOBAL]]*Tabla25[[#This Row],[VALOR UNITARIO]]</f>
        <v>0</v>
      </c>
      <c r="AA237" s="31">
        <f>+Tabla25[[#This Row],[META_RAFAEL_URIBE_URIBE]]*Tabla25[[#This Row],[VALOR UNITARIO]]</f>
        <v>0</v>
      </c>
      <c r="AB237" s="31">
        <f>+Tabla25[[#This Row],[META_ANTONIO_NARIÑO]]*Tabla25[[#This Row],[VALOR UNITARIO]]</f>
        <v>0</v>
      </c>
      <c r="AC237" s="31">
        <f>+Tabla25[[#This Row],[META_SUBRED]]*Tabla25[[#This Row],[VALOR UNITARIO]]</f>
        <v>16864704</v>
      </c>
      <c r="AD237" s="32">
        <f>+Tabla25[[#This Row],[META_DISTRITO]]*Tabla25[[#This Row],[VALOR UNITARIO]]</f>
        <v>0</v>
      </c>
      <c r="AE237" s="30">
        <f>SUM(Tabla25[[#This Row],[$_CANDELARIA]:[$_DISTRITO]])</f>
        <v>16864704</v>
      </c>
      <c r="AF237" s="32">
        <f>+Tabla25[[#This Row],[$_CENTRO_ORIENTE]]-Tabla25[[#This Row],[$_TOTAL]]</f>
        <v>0</v>
      </c>
      <c r="AM237" s="1">
        <v>3</v>
      </c>
      <c r="AO237" s="1">
        <v>3</v>
      </c>
      <c r="AP237" s="1">
        <v>0</v>
      </c>
      <c r="AQ237" s="68">
        <f>+Tabla25[[#This Row],[META_CANDELARIA2]]-Tabla25[[#This Row],[META_CANDELARIA]]</f>
        <v>0</v>
      </c>
      <c r="AR237" s="68">
        <f>+Tabla25[[#This Row],[META_CANDELARIA2]]-Tabla25[[#This Row],[META_CANDELARIA]]</f>
        <v>0</v>
      </c>
      <c r="AS237" s="68">
        <f>+Tabla25[[#This Row],[META_CANDELARIA2]]-Tabla25[[#This Row],[META_CANDELARIA]]</f>
        <v>0</v>
      </c>
    </row>
    <row r="238" spans="1:45" ht="129" thickTop="1" thickBot="1">
      <c r="A238" s="19" t="s">
        <v>63</v>
      </c>
      <c r="B238" s="20" t="s">
        <v>290</v>
      </c>
      <c r="C238" s="20" t="s">
        <v>306</v>
      </c>
      <c r="D238" s="21">
        <v>221</v>
      </c>
      <c r="E238" s="20" t="s">
        <v>343</v>
      </c>
      <c r="F238" s="20" t="s">
        <v>293</v>
      </c>
      <c r="G238" s="19" t="s">
        <v>54</v>
      </c>
      <c r="H238" s="19" t="s">
        <v>76</v>
      </c>
      <c r="I238" s="19" t="s">
        <v>56</v>
      </c>
      <c r="J238" s="22">
        <v>149094832</v>
      </c>
      <c r="K238" s="5">
        <v>0</v>
      </c>
      <c r="L238" s="22">
        <f>+Tabla25[[#This Row],[VALOR UNITARIO]]*Tabla25[[#This Row],[META_CENTRO_ORIENTE]]</f>
        <v>0</v>
      </c>
      <c r="M238" s="41">
        <f>+Tabla25[[#This Row],[META_CENTRO_ORIENTE]]*4.55/100</f>
        <v>0</v>
      </c>
      <c r="N238" s="42">
        <f>+Tabla25[[#This Row],[META_CENTRO_ORIENTE]]*22.8/100</f>
        <v>0</v>
      </c>
      <c r="O238" s="42">
        <f>+Tabla25[[#This Row],[META_CENTRO_ORIENTE]]*8.3/100</f>
        <v>0</v>
      </c>
      <c r="P238" s="42">
        <f>+Tabla25[[#This Row],[META_CENTRO_ORIENTE]]*22.73/100</f>
        <v>0</v>
      </c>
      <c r="Q238" s="42">
        <f>+Tabla25[[#This Row],[META_CENTRO_ORIENTE]]*22.64/100</f>
        <v>0</v>
      </c>
      <c r="R238" s="42">
        <f>+Tabla25[[#This Row],[META_CENTRO_ORIENTE]]*0.14</f>
        <v>0</v>
      </c>
      <c r="S238" s="39">
        <v>0</v>
      </c>
      <c r="T238" s="40">
        <v>0</v>
      </c>
      <c r="U238" s="28">
        <f>+Tabla25[[#This Row],[META_CANDELARIA]]+Tabla25[[#This Row],[META_SANTA_FE]]+Tabla25[[#This Row],[META_MARTIRES]]+Tabla25[[#This Row],[META_SAN_CRISTOBAL]]+Tabla25[[#This Row],[META_RAFAEL_URIBE_URIBE]]+Tabla25[[#This Row],[META_ANTONIO_NARIÑO]]+Tabla25[[#This Row],[META_SUBRED]]+Tabla25[[#This Row],[META_DISTRITO]]</f>
        <v>0</v>
      </c>
      <c r="V238" s="29">
        <f>+Tabla25[[#This Row],[META_CENTRO_ORIENTE]]-Tabla25[[#This Row],[META_TOTAL]]</f>
        <v>0</v>
      </c>
      <c r="W238" s="30">
        <f>+Tabla25[[#This Row],[VALOR UNITARIO]]*Tabla25[[#This Row],[META_CANDELARIA]]</f>
        <v>0</v>
      </c>
      <c r="X238" s="31">
        <f>+Tabla25[[#This Row],[META_SANTA_FE]]*Tabla25[[#This Row],[VALOR UNITARIO]]</f>
        <v>0</v>
      </c>
      <c r="Y238" s="31">
        <f>+Tabla25[[#This Row],[META_MARTIRES]]*Tabla25[[#This Row],[VALOR UNITARIO]]</f>
        <v>0</v>
      </c>
      <c r="Z238" s="31">
        <f>+Tabla25[[#This Row],[META_SAN_CRISTOBAL]]*Tabla25[[#This Row],[VALOR UNITARIO]]</f>
        <v>0</v>
      </c>
      <c r="AA238" s="31">
        <f>+Tabla25[[#This Row],[META_RAFAEL_URIBE_URIBE]]*Tabla25[[#This Row],[VALOR UNITARIO]]</f>
        <v>0</v>
      </c>
      <c r="AB238" s="31">
        <f>+Tabla25[[#This Row],[META_ANTONIO_NARIÑO]]*Tabla25[[#This Row],[VALOR UNITARIO]]</f>
        <v>0</v>
      </c>
      <c r="AC238" s="31">
        <f>+Tabla25[[#This Row],[META_SUBRED]]*Tabla25[[#This Row],[VALOR UNITARIO]]</f>
        <v>0</v>
      </c>
      <c r="AD238" s="32">
        <f>+Tabla25[[#This Row],[META_DISTRITO]]*Tabla25[[#This Row],[VALOR UNITARIO]]</f>
        <v>0</v>
      </c>
      <c r="AE238" s="30">
        <f>SUM(Tabla25[[#This Row],[$_CANDELARIA]:[$_DISTRITO]])</f>
        <v>0</v>
      </c>
      <c r="AF238" s="32">
        <f>+Tabla25[[#This Row],[$_CENTRO_ORIENTE]]-Tabla25[[#This Row],[$_TOTAL]]</f>
        <v>0</v>
      </c>
      <c r="AO238" s="1">
        <v>0</v>
      </c>
      <c r="AP238" s="1">
        <v>0</v>
      </c>
      <c r="AQ238" s="68">
        <f>+Tabla25[[#This Row],[META_CANDELARIA2]]-Tabla25[[#This Row],[META_CANDELARIA]]</f>
        <v>0</v>
      </c>
      <c r="AR238" s="68">
        <f>+Tabla25[[#This Row],[META_CANDELARIA2]]-Tabla25[[#This Row],[META_CANDELARIA]]</f>
        <v>0</v>
      </c>
      <c r="AS238" s="68">
        <f>+Tabla25[[#This Row],[META_CANDELARIA2]]-Tabla25[[#This Row],[META_CANDELARIA]]</f>
        <v>0</v>
      </c>
    </row>
    <row r="239" spans="1:45" ht="65.25" thickTop="1" thickBot="1">
      <c r="A239" s="19" t="s">
        <v>63</v>
      </c>
      <c r="B239" s="20" t="s">
        <v>290</v>
      </c>
      <c r="C239" s="20" t="s">
        <v>291</v>
      </c>
      <c r="D239" s="21">
        <v>222</v>
      </c>
      <c r="E239" s="20" t="s">
        <v>344</v>
      </c>
      <c r="F239" s="20" t="s">
        <v>293</v>
      </c>
      <c r="G239" s="19" t="s">
        <v>54</v>
      </c>
      <c r="H239" s="19" t="s">
        <v>55</v>
      </c>
      <c r="I239" s="19" t="s">
        <v>74</v>
      </c>
      <c r="J239" s="22">
        <v>18590624</v>
      </c>
      <c r="K239" s="5">
        <v>3</v>
      </c>
      <c r="L239" s="22">
        <f>+Tabla25[[#This Row],[VALOR UNITARIO]]*Tabla25[[#This Row],[META_CENTRO_ORIENTE]]</f>
        <v>55771872</v>
      </c>
      <c r="M239" s="41">
        <v>0</v>
      </c>
      <c r="N239" s="42">
        <v>0</v>
      </c>
      <c r="O239" s="42">
        <v>0</v>
      </c>
      <c r="P239" s="42">
        <v>0</v>
      </c>
      <c r="Q239" s="42">
        <v>0</v>
      </c>
      <c r="R239" s="42">
        <v>0</v>
      </c>
      <c r="S239" s="39">
        <v>3</v>
      </c>
      <c r="T239" s="40">
        <v>0</v>
      </c>
      <c r="U239" s="28">
        <f>+Tabla25[[#This Row],[META_CANDELARIA]]+Tabla25[[#This Row],[META_SANTA_FE]]+Tabla25[[#This Row],[META_MARTIRES]]+Tabla25[[#This Row],[META_SAN_CRISTOBAL]]+Tabla25[[#This Row],[META_RAFAEL_URIBE_URIBE]]+Tabla25[[#This Row],[META_ANTONIO_NARIÑO]]+Tabla25[[#This Row],[META_SUBRED]]+Tabla25[[#This Row],[META_DISTRITO]]</f>
        <v>3</v>
      </c>
      <c r="V239" s="29">
        <f>+Tabla25[[#This Row],[META_CENTRO_ORIENTE]]-Tabla25[[#This Row],[META_TOTAL]]</f>
        <v>0</v>
      </c>
      <c r="W239" s="30">
        <f>+Tabla25[[#This Row],[VALOR UNITARIO]]*Tabla25[[#This Row],[META_CANDELARIA]]</f>
        <v>0</v>
      </c>
      <c r="X239" s="31">
        <f>+Tabla25[[#This Row],[META_SANTA_FE]]*Tabla25[[#This Row],[VALOR UNITARIO]]</f>
        <v>0</v>
      </c>
      <c r="Y239" s="31">
        <f>+Tabla25[[#This Row],[META_MARTIRES]]*Tabla25[[#This Row],[VALOR UNITARIO]]</f>
        <v>0</v>
      </c>
      <c r="Z239" s="31">
        <f>+Tabla25[[#This Row],[META_SAN_CRISTOBAL]]*Tabla25[[#This Row],[VALOR UNITARIO]]</f>
        <v>0</v>
      </c>
      <c r="AA239" s="31">
        <f>+Tabla25[[#This Row],[META_RAFAEL_URIBE_URIBE]]*Tabla25[[#This Row],[VALOR UNITARIO]]</f>
        <v>0</v>
      </c>
      <c r="AB239" s="31">
        <f>+Tabla25[[#This Row],[META_ANTONIO_NARIÑO]]*Tabla25[[#This Row],[VALOR UNITARIO]]</f>
        <v>0</v>
      </c>
      <c r="AC239" s="31">
        <f>+Tabla25[[#This Row],[META_SUBRED]]*Tabla25[[#This Row],[VALOR UNITARIO]]</f>
        <v>55771872</v>
      </c>
      <c r="AD239" s="32">
        <f>+Tabla25[[#This Row],[META_DISTRITO]]*Tabla25[[#This Row],[VALOR UNITARIO]]</f>
        <v>0</v>
      </c>
      <c r="AE239" s="30">
        <f>SUM(Tabla25[[#This Row],[$_CANDELARIA]:[$_DISTRITO]])</f>
        <v>55771872</v>
      </c>
      <c r="AF239" s="32">
        <f>+Tabla25[[#This Row],[$_CENTRO_ORIENTE]]-Tabla25[[#This Row],[$_TOTAL]]</f>
        <v>0</v>
      </c>
      <c r="AO239" s="1">
        <v>0</v>
      </c>
      <c r="AP239" s="1">
        <v>3</v>
      </c>
      <c r="AQ239" s="68">
        <f>+Tabla25[[#This Row],[META_CANDELARIA2]]-Tabla25[[#This Row],[META_CANDELARIA]]</f>
        <v>0</v>
      </c>
      <c r="AR239" s="68">
        <f>+Tabla25[[#This Row],[META_CANDELARIA2]]-Tabla25[[#This Row],[META_CANDELARIA]]</f>
        <v>0</v>
      </c>
      <c r="AS239" s="68">
        <f>+Tabla25[[#This Row],[META_CANDELARIA2]]-Tabla25[[#This Row],[META_CANDELARIA]]</f>
        <v>0</v>
      </c>
    </row>
    <row r="240" spans="1:45" ht="65.25" thickTop="1" thickBot="1">
      <c r="A240" s="19" t="s">
        <v>63</v>
      </c>
      <c r="B240" s="20" t="s">
        <v>290</v>
      </c>
      <c r="C240" s="20" t="s">
        <v>291</v>
      </c>
      <c r="D240" s="21">
        <v>223</v>
      </c>
      <c r="E240" s="20" t="s">
        <v>345</v>
      </c>
      <c r="F240" s="20" t="s">
        <v>293</v>
      </c>
      <c r="G240" s="19" t="s">
        <v>54</v>
      </c>
      <c r="H240" s="19" t="s">
        <v>55</v>
      </c>
      <c r="I240" s="19" t="s">
        <v>74</v>
      </c>
      <c r="J240" s="22">
        <v>29488576</v>
      </c>
      <c r="K240" s="5">
        <v>0</v>
      </c>
      <c r="L240" s="22">
        <f>+Tabla25[[#This Row],[VALOR UNITARIO]]*Tabla25[[#This Row],[META_CENTRO_ORIENTE]]</f>
        <v>0</v>
      </c>
      <c r="M240" s="41">
        <f>+Tabla25[[#This Row],[META_CENTRO_ORIENTE]]*4.55/100</f>
        <v>0</v>
      </c>
      <c r="N240" s="42">
        <f>+Tabla25[[#This Row],[META_CENTRO_ORIENTE]]*22.8/100</f>
        <v>0</v>
      </c>
      <c r="O240" s="42">
        <f>+Tabla25[[#This Row],[META_CENTRO_ORIENTE]]*8.3/100</f>
        <v>0</v>
      </c>
      <c r="P240" s="42">
        <f>+Tabla25[[#This Row],[META_CENTRO_ORIENTE]]*22.73/100</f>
        <v>0</v>
      </c>
      <c r="Q240" s="42">
        <f>+Tabla25[[#This Row],[META_CENTRO_ORIENTE]]*22.64/100</f>
        <v>0</v>
      </c>
      <c r="R240" s="42">
        <f>+Tabla25[[#This Row],[META_CENTRO_ORIENTE]]*0.14</f>
        <v>0</v>
      </c>
      <c r="S240" s="39">
        <v>0</v>
      </c>
      <c r="T240" s="40">
        <v>0</v>
      </c>
      <c r="U240" s="28">
        <f>+Tabla25[[#This Row],[META_CANDELARIA]]+Tabla25[[#This Row],[META_SANTA_FE]]+Tabla25[[#This Row],[META_MARTIRES]]+Tabla25[[#This Row],[META_SAN_CRISTOBAL]]+Tabla25[[#This Row],[META_RAFAEL_URIBE_URIBE]]+Tabla25[[#This Row],[META_ANTONIO_NARIÑO]]+Tabla25[[#This Row],[META_SUBRED]]+Tabla25[[#This Row],[META_DISTRITO]]</f>
        <v>0</v>
      </c>
      <c r="V240" s="29">
        <f>+Tabla25[[#This Row],[META_CENTRO_ORIENTE]]-Tabla25[[#This Row],[META_TOTAL]]</f>
        <v>0</v>
      </c>
      <c r="W240" s="30">
        <f>+Tabla25[[#This Row],[VALOR UNITARIO]]*Tabla25[[#This Row],[META_CANDELARIA]]</f>
        <v>0</v>
      </c>
      <c r="X240" s="31">
        <f>+Tabla25[[#This Row],[META_SANTA_FE]]*Tabla25[[#This Row],[VALOR UNITARIO]]</f>
        <v>0</v>
      </c>
      <c r="Y240" s="31">
        <f>+Tabla25[[#This Row],[META_MARTIRES]]*Tabla25[[#This Row],[VALOR UNITARIO]]</f>
        <v>0</v>
      </c>
      <c r="Z240" s="31">
        <f>+Tabla25[[#This Row],[META_SAN_CRISTOBAL]]*Tabla25[[#This Row],[VALOR UNITARIO]]</f>
        <v>0</v>
      </c>
      <c r="AA240" s="31">
        <f>+Tabla25[[#This Row],[META_RAFAEL_URIBE_URIBE]]*Tabla25[[#This Row],[VALOR UNITARIO]]</f>
        <v>0</v>
      </c>
      <c r="AB240" s="31">
        <f>+Tabla25[[#This Row],[META_ANTONIO_NARIÑO]]*Tabla25[[#This Row],[VALOR UNITARIO]]</f>
        <v>0</v>
      </c>
      <c r="AC240" s="31">
        <f>+Tabla25[[#This Row],[META_SUBRED]]*Tabla25[[#This Row],[VALOR UNITARIO]]</f>
        <v>0</v>
      </c>
      <c r="AD240" s="32">
        <f>+Tabla25[[#This Row],[META_DISTRITO]]*Tabla25[[#This Row],[VALOR UNITARIO]]</f>
        <v>0</v>
      </c>
      <c r="AE240" s="30">
        <f>SUM(Tabla25[[#This Row],[$_CANDELARIA]:[$_DISTRITO]])</f>
        <v>0</v>
      </c>
      <c r="AF240" s="32">
        <f>+Tabla25[[#This Row],[$_CENTRO_ORIENTE]]-Tabla25[[#This Row],[$_TOTAL]]</f>
        <v>0</v>
      </c>
      <c r="AO240" s="1">
        <v>0</v>
      </c>
      <c r="AP240" s="1">
        <v>0</v>
      </c>
      <c r="AQ240" s="68">
        <f>+Tabla25[[#This Row],[META_CANDELARIA2]]-Tabla25[[#This Row],[META_CANDELARIA]]</f>
        <v>0</v>
      </c>
      <c r="AR240" s="68">
        <f>+Tabla25[[#This Row],[META_CANDELARIA2]]-Tabla25[[#This Row],[META_CANDELARIA]]</f>
        <v>0</v>
      </c>
      <c r="AS240" s="68">
        <f>+Tabla25[[#This Row],[META_CANDELARIA2]]-Tabla25[[#This Row],[META_CANDELARIA]]</f>
        <v>0</v>
      </c>
    </row>
    <row r="241" spans="1:45" ht="78" thickTop="1" thickBot="1">
      <c r="A241" s="19" t="s">
        <v>63</v>
      </c>
      <c r="B241" s="20" t="s">
        <v>290</v>
      </c>
      <c r="C241" s="20" t="s">
        <v>306</v>
      </c>
      <c r="D241" s="21">
        <v>224</v>
      </c>
      <c r="E241" s="20" t="s">
        <v>346</v>
      </c>
      <c r="F241" s="20" t="s">
        <v>293</v>
      </c>
      <c r="G241" s="19" t="s">
        <v>54</v>
      </c>
      <c r="H241" s="19" t="s">
        <v>55</v>
      </c>
      <c r="I241" s="19" t="s">
        <v>74</v>
      </c>
      <c r="J241" s="22">
        <v>3994272</v>
      </c>
      <c r="K241" s="5">
        <v>3</v>
      </c>
      <c r="L241" s="22">
        <f>+Tabla25[[#This Row],[VALOR UNITARIO]]*Tabla25[[#This Row],[META_CENTRO_ORIENTE]]</f>
        <v>11982816</v>
      </c>
      <c r="M241" s="41">
        <v>0</v>
      </c>
      <c r="N241" s="42">
        <v>0</v>
      </c>
      <c r="O241" s="42">
        <v>0</v>
      </c>
      <c r="P241" s="42">
        <v>0</v>
      </c>
      <c r="Q241" s="42">
        <v>0</v>
      </c>
      <c r="R241" s="42">
        <v>0</v>
      </c>
      <c r="S241" s="39">
        <v>3</v>
      </c>
      <c r="T241" s="40">
        <v>0</v>
      </c>
      <c r="U241" s="28">
        <f>+Tabla25[[#This Row],[META_CANDELARIA]]+Tabla25[[#This Row],[META_SANTA_FE]]+Tabla25[[#This Row],[META_MARTIRES]]+Tabla25[[#This Row],[META_SAN_CRISTOBAL]]+Tabla25[[#This Row],[META_RAFAEL_URIBE_URIBE]]+Tabla25[[#This Row],[META_ANTONIO_NARIÑO]]+Tabla25[[#This Row],[META_SUBRED]]+Tabla25[[#This Row],[META_DISTRITO]]</f>
        <v>3</v>
      </c>
      <c r="V241" s="29">
        <f>+Tabla25[[#This Row],[META_CENTRO_ORIENTE]]-Tabla25[[#This Row],[META_TOTAL]]</f>
        <v>0</v>
      </c>
      <c r="W241" s="30">
        <f>+Tabla25[[#This Row],[VALOR UNITARIO]]*Tabla25[[#This Row],[META_CANDELARIA]]</f>
        <v>0</v>
      </c>
      <c r="X241" s="31">
        <f>+Tabla25[[#This Row],[META_SANTA_FE]]*Tabla25[[#This Row],[VALOR UNITARIO]]</f>
        <v>0</v>
      </c>
      <c r="Y241" s="31">
        <f>+Tabla25[[#This Row],[META_MARTIRES]]*Tabla25[[#This Row],[VALOR UNITARIO]]</f>
        <v>0</v>
      </c>
      <c r="Z241" s="31">
        <f>+Tabla25[[#This Row],[META_SAN_CRISTOBAL]]*Tabla25[[#This Row],[VALOR UNITARIO]]</f>
        <v>0</v>
      </c>
      <c r="AA241" s="31">
        <f>+Tabla25[[#This Row],[META_RAFAEL_URIBE_URIBE]]*Tabla25[[#This Row],[VALOR UNITARIO]]</f>
        <v>0</v>
      </c>
      <c r="AB241" s="31">
        <f>+Tabla25[[#This Row],[META_ANTONIO_NARIÑO]]*Tabla25[[#This Row],[VALOR UNITARIO]]</f>
        <v>0</v>
      </c>
      <c r="AC241" s="31">
        <f>+Tabla25[[#This Row],[META_SUBRED]]*Tabla25[[#This Row],[VALOR UNITARIO]]</f>
        <v>11982816</v>
      </c>
      <c r="AD241" s="32">
        <f>+Tabla25[[#This Row],[META_DISTRITO]]*Tabla25[[#This Row],[VALOR UNITARIO]]</f>
        <v>0</v>
      </c>
      <c r="AE241" s="30">
        <f>SUM(Tabla25[[#This Row],[$_CANDELARIA]:[$_DISTRITO]])</f>
        <v>11982816</v>
      </c>
      <c r="AF241" s="32">
        <f>+Tabla25[[#This Row],[$_CENTRO_ORIENTE]]-Tabla25[[#This Row],[$_TOTAL]]</f>
        <v>0</v>
      </c>
      <c r="AM241" s="1">
        <v>3</v>
      </c>
      <c r="AO241" s="1">
        <v>3</v>
      </c>
      <c r="AP241" s="1">
        <v>0</v>
      </c>
      <c r="AQ241" s="68">
        <f>+Tabla25[[#This Row],[META_CANDELARIA2]]-Tabla25[[#This Row],[META_CANDELARIA]]</f>
        <v>0</v>
      </c>
      <c r="AR241" s="68">
        <f>+Tabla25[[#This Row],[META_CANDELARIA2]]-Tabla25[[#This Row],[META_CANDELARIA]]</f>
        <v>0</v>
      </c>
      <c r="AS241" s="68">
        <f>+Tabla25[[#This Row],[META_CANDELARIA2]]-Tabla25[[#This Row],[META_CANDELARIA]]</f>
        <v>0</v>
      </c>
    </row>
    <row r="242" spans="1:45" ht="65.25" thickTop="1" thickBot="1">
      <c r="A242" s="19" t="s">
        <v>63</v>
      </c>
      <c r="B242" s="20" t="s">
        <v>290</v>
      </c>
      <c r="C242" s="20" t="s">
        <v>291</v>
      </c>
      <c r="D242" s="21">
        <v>225</v>
      </c>
      <c r="E242" s="20" t="s">
        <v>347</v>
      </c>
      <c r="F242" s="20" t="s">
        <v>293</v>
      </c>
      <c r="G242" s="19" t="s">
        <v>54</v>
      </c>
      <c r="H242" s="19" t="s">
        <v>55</v>
      </c>
      <c r="I242" s="19" t="s">
        <v>74</v>
      </c>
      <c r="J242" s="22">
        <v>7347488</v>
      </c>
      <c r="K242" s="5">
        <v>3</v>
      </c>
      <c r="L242" s="22">
        <f>+Tabla25[[#This Row],[VALOR UNITARIO]]*Tabla25[[#This Row],[META_CENTRO_ORIENTE]]</f>
        <v>22042464</v>
      </c>
      <c r="M242" s="41">
        <v>0</v>
      </c>
      <c r="N242" s="42">
        <v>0</v>
      </c>
      <c r="O242" s="42">
        <v>0</v>
      </c>
      <c r="P242" s="42">
        <v>0</v>
      </c>
      <c r="Q242" s="42">
        <v>0</v>
      </c>
      <c r="R242" s="42">
        <v>0</v>
      </c>
      <c r="S242" s="39">
        <v>3</v>
      </c>
      <c r="T242" s="40">
        <v>0</v>
      </c>
      <c r="U242" s="28">
        <f>+Tabla25[[#This Row],[META_CANDELARIA]]+Tabla25[[#This Row],[META_SANTA_FE]]+Tabla25[[#This Row],[META_MARTIRES]]+Tabla25[[#This Row],[META_SAN_CRISTOBAL]]+Tabla25[[#This Row],[META_RAFAEL_URIBE_URIBE]]+Tabla25[[#This Row],[META_ANTONIO_NARIÑO]]+Tabla25[[#This Row],[META_SUBRED]]+Tabla25[[#This Row],[META_DISTRITO]]</f>
        <v>3</v>
      </c>
      <c r="V242" s="29">
        <f>+Tabla25[[#This Row],[META_CENTRO_ORIENTE]]-Tabla25[[#This Row],[META_TOTAL]]</f>
        <v>0</v>
      </c>
      <c r="W242" s="30">
        <f>+Tabla25[[#This Row],[VALOR UNITARIO]]*Tabla25[[#This Row],[META_CANDELARIA]]</f>
        <v>0</v>
      </c>
      <c r="X242" s="31">
        <f>+Tabla25[[#This Row],[META_SANTA_FE]]*Tabla25[[#This Row],[VALOR UNITARIO]]</f>
        <v>0</v>
      </c>
      <c r="Y242" s="31">
        <f>+Tabla25[[#This Row],[META_MARTIRES]]*Tabla25[[#This Row],[VALOR UNITARIO]]</f>
        <v>0</v>
      </c>
      <c r="Z242" s="31">
        <f>+Tabla25[[#This Row],[META_SAN_CRISTOBAL]]*Tabla25[[#This Row],[VALOR UNITARIO]]</f>
        <v>0</v>
      </c>
      <c r="AA242" s="31">
        <f>+Tabla25[[#This Row],[META_RAFAEL_URIBE_URIBE]]*Tabla25[[#This Row],[VALOR UNITARIO]]</f>
        <v>0</v>
      </c>
      <c r="AB242" s="31">
        <f>+Tabla25[[#This Row],[META_ANTONIO_NARIÑO]]*Tabla25[[#This Row],[VALOR UNITARIO]]</f>
        <v>0</v>
      </c>
      <c r="AC242" s="31">
        <f>+Tabla25[[#This Row],[META_SUBRED]]*Tabla25[[#This Row],[VALOR UNITARIO]]</f>
        <v>22042464</v>
      </c>
      <c r="AD242" s="32">
        <f>+Tabla25[[#This Row],[META_DISTRITO]]*Tabla25[[#This Row],[VALOR UNITARIO]]</f>
        <v>0</v>
      </c>
      <c r="AE242" s="30">
        <f>SUM(Tabla25[[#This Row],[$_CANDELARIA]:[$_DISTRITO]])</f>
        <v>22042464</v>
      </c>
      <c r="AF242" s="32">
        <f>+Tabla25[[#This Row],[$_CENTRO_ORIENTE]]-Tabla25[[#This Row],[$_TOTAL]]</f>
        <v>0</v>
      </c>
      <c r="AM242" s="1">
        <v>3</v>
      </c>
      <c r="AO242" s="1">
        <v>3</v>
      </c>
      <c r="AP242" s="1">
        <v>0</v>
      </c>
      <c r="AQ242" s="68">
        <f>+Tabla25[[#This Row],[META_CANDELARIA2]]-Tabla25[[#This Row],[META_CANDELARIA]]</f>
        <v>0</v>
      </c>
      <c r="AR242" s="68">
        <f>+Tabla25[[#This Row],[META_CANDELARIA2]]-Tabla25[[#This Row],[META_CANDELARIA]]</f>
        <v>0</v>
      </c>
      <c r="AS242" s="68">
        <f>+Tabla25[[#This Row],[META_CANDELARIA2]]-Tabla25[[#This Row],[META_CANDELARIA]]</f>
        <v>0</v>
      </c>
    </row>
    <row r="243" spans="1:45" ht="65.25" thickTop="1" thickBot="1">
      <c r="A243" s="19" t="s">
        <v>63</v>
      </c>
      <c r="B243" s="20" t="s">
        <v>290</v>
      </c>
      <c r="C243" s="20" t="s">
        <v>291</v>
      </c>
      <c r="D243" s="21">
        <v>226</v>
      </c>
      <c r="E243" s="20" t="s">
        <v>348</v>
      </c>
      <c r="F243" s="20" t="s">
        <v>293</v>
      </c>
      <c r="G243" s="19" t="s">
        <v>54</v>
      </c>
      <c r="H243" s="19" t="s">
        <v>76</v>
      </c>
      <c r="I243" s="19" t="s">
        <v>56</v>
      </c>
      <c r="J243" s="22">
        <v>95295440</v>
      </c>
      <c r="K243" s="5">
        <v>3</v>
      </c>
      <c r="L243" s="22">
        <f>+Tabla25[[#This Row],[VALOR UNITARIO]]*Tabla25[[#This Row],[META_CENTRO_ORIENTE]]</f>
        <v>285886320</v>
      </c>
      <c r="M243" s="41">
        <v>0</v>
      </c>
      <c r="N243" s="42">
        <v>0</v>
      </c>
      <c r="O243" s="42">
        <v>0</v>
      </c>
      <c r="P243" s="42">
        <v>3</v>
      </c>
      <c r="Q243" s="42">
        <v>0</v>
      </c>
      <c r="R243" s="42">
        <v>0</v>
      </c>
      <c r="S243" s="39">
        <v>0</v>
      </c>
      <c r="T243" s="40">
        <v>0</v>
      </c>
      <c r="U243" s="28">
        <f>+Tabla25[[#This Row],[META_CANDELARIA]]+Tabla25[[#This Row],[META_SANTA_FE]]+Tabla25[[#This Row],[META_MARTIRES]]+Tabla25[[#This Row],[META_SAN_CRISTOBAL]]+Tabla25[[#This Row],[META_RAFAEL_URIBE_URIBE]]+Tabla25[[#This Row],[META_ANTONIO_NARIÑO]]+Tabla25[[#This Row],[META_SUBRED]]+Tabla25[[#This Row],[META_DISTRITO]]</f>
        <v>3</v>
      </c>
      <c r="V243" s="29">
        <f>+Tabla25[[#This Row],[META_CENTRO_ORIENTE]]-Tabla25[[#This Row],[META_TOTAL]]</f>
        <v>0</v>
      </c>
      <c r="W243" s="30">
        <f>+Tabla25[[#This Row],[VALOR UNITARIO]]*Tabla25[[#This Row],[META_CANDELARIA]]</f>
        <v>0</v>
      </c>
      <c r="X243" s="31">
        <f>+Tabla25[[#This Row],[META_SANTA_FE]]*Tabla25[[#This Row],[VALOR UNITARIO]]</f>
        <v>0</v>
      </c>
      <c r="Y243" s="31">
        <f>+Tabla25[[#This Row],[META_MARTIRES]]*Tabla25[[#This Row],[VALOR UNITARIO]]</f>
        <v>0</v>
      </c>
      <c r="Z243" s="31">
        <f>+Tabla25[[#This Row],[META_SAN_CRISTOBAL]]*Tabla25[[#This Row],[VALOR UNITARIO]]</f>
        <v>285886320</v>
      </c>
      <c r="AA243" s="31">
        <f>+Tabla25[[#This Row],[META_RAFAEL_URIBE_URIBE]]*Tabla25[[#This Row],[VALOR UNITARIO]]</f>
        <v>0</v>
      </c>
      <c r="AB243" s="31">
        <f>+Tabla25[[#This Row],[META_ANTONIO_NARIÑO]]*Tabla25[[#This Row],[VALOR UNITARIO]]</f>
        <v>0</v>
      </c>
      <c r="AC243" s="31">
        <f>+Tabla25[[#This Row],[META_SUBRED]]*Tabla25[[#This Row],[VALOR UNITARIO]]</f>
        <v>0</v>
      </c>
      <c r="AD243" s="32">
        <f>+Tabla25[[#This Row],[META_DISTRITO]]*Tabla25[[#This Row],[VALOR UNITARIO]]</f>
        <v>0</v>
      </c>
      <c r="AE243" s="30">
        <f>SUM(Tabla25[[#This Row],[$_CANDELARIA]:[$_DISTRITO]])</f>
        <v>285886320</v>
      </c>
      <c r="AF243" s="32">
        <f>+Tabla25[[#This Row],[$_CENTRO_ORIENTE]]-Tabla25[[#This Row],[$_TOTAL]]</f>
        <v>0</v>
      </c>
      <c r="AM243" s="1">
        <v>3</v>
      </c>
      <c r="AO243" s="1">
        <v>3</v>
      </c>
      <c r="AP243" s="1">
        <v>0</v>
      </c>
      <c r="AQ243" s="68">
        <f>+Tabla25[[#This Row],[META_CANDELARIA2]]-Tabla25[[#This Row],[META_CANDELARIA]]</f>
        <v>0</v>
      </c>
      <c r="AR243" s="68">
        <f>+Tabla25[[#This Row],[META_CANDELARIA2]]-Tabla25[[#This Row],[META_CANDELARIA]]</f>
        <v>0</v>
      </c>
      <c r="AS243" s="68">
        <f>+Tabla25[[#This Row],[META_CANDELARIA2]]-Tabla25[[#This Row],[META_CANDELARIA]]</f>
        <v>0</v>
      </c>
    </row>
    <row r="244" spans="1:45" ht="65.25" thickTop="1" thickBot="1">
      <c r="A244" s="19" t="s">
        <v>63</v>
      </c>
      <c r="B244" s="20" t="s">
        <v>290</v>
      </c>
      <c r="C244" s="20" t="s">
        <v>291</v>
      </c>
      <c r="D244" s="21">
        <v>227</v>
      </c>
      <c r="E244" s="20" t="s">
        <v>349</v>
      </c>
      <c r="F244" s="20" t="s">
        <v>293</v>
      </c>
      <c r="G244" s="19" t="s">
        <v>54</v>
      </c>
      <c r="H244" s="19" t="s">
        <v>76</v>
      </c>
      <c r="I244" s="19" t="s">
        <v>56</v>
      </c>
      <c r="J244" s="22">
        <v>53602144</v>
      </c>
      <c r="K244" s="5">
        <v>0</v>
      </c>
      <c r="L244" s="22">
        <f>+Tabla25[[#This Row],[VALOR UNITARIO]]*Tabla25[[#This Row],[META_CENTRO_ORIENTE]]</f>
        <v>0</v>
      </c>
      <c r="M244" s="41">
        <f>+Tabla25[[#This Row],[META_CENTRO_ORIENTE]]*4.55/100</f>
        <v>0</v>
      </c>
      <c r="N244" s="42">
        <f>+Tabla25[[#This Row],[META_CENTRO_ORIENTE]]*22.8/100</f>
        <v>0</v>
      </c>
      <c r="O244" s="42">
        <f>+Tabla25[[#This Row],[META_CENTRO_ORIENTE]]*8.3/100</f>
        <v>0</v>
      </c>
      <c r="P244" s="42">
        <f>+Tabla25[[#This Row],[META_CENTRO_ORIENTE]]*22.73/100</f>
        <v>0</v>
      </c>
      <c r="Q244" s="42">
        <f>+Tabla25[[#This Row],[META_CENTRO_ORIENTE]]*22.64/100</f>
        <v>0</v>
      </c>
      <c r="R244" s="42">
        <f>+Tabla25[[#This Row],[META_CENTRO_ORIENTE]]*0.14</f>
        <v>0</v>
      </c>
      <c r="S244" s="39">
        <v>0</v>
      </c>
      <c r="T244" s="40">
        <v>0</v>
      </c>
      <c r="U244" s="28">
        <f>+Tabla25[[#This Row],[META_CANDELARIA]]+Tabla25[[#This Row],[META_SANTA_FE]]+Tabla25[[#This Row],[META_MARTIRES]]+Tabla25[[#This Row],[META_SAN_CRISTOBAL]]+Tabla25[[#This Row],[META_RAFAEL_URIBE_URIBE]]+Tabla25[[#This Row],[META_ANTONIO_NARIÑO]]+Tabla25[[#This Row],[META_SUBRED]]+Tabla25[[#This Row],[META_DISTRITO]]</f>
        <v>0</v>
      </c>
      <c r="V244" s="29">
        <f>+Tabla25[[#This Row],[META_CENTRO_ORIENTE]]-Tabla25[[#This Row],[META_TOTAL]]</f>
        <v>0</v>
      </c>
      <c r="W244" s="30">
        <f>+Tabla25[[#This Row],[VALOR UNITARIO]]*Tabla25[[#This Row],[META_CANDELARIA]]</f>
        <v>0</v>
      </c>
      <c r="X244" s="31">
        <f>+Tabla25[[#This Row],[META_SANTA_FE]]*Tabla25[[#This Row],[VALOR UNITARIO]]</f>
        <v>0</v>
      </c>
      <c r="Y244" s="31">
        <f>+Tabla25[[#This Row],[META_MARTIRES]]*Tabla25[[#This Row],[VALOR UNITARIO]]</f>
        <v>0</v>
      </c>
      <c r="Z244" s="31">
        <f>+Tabla25[[#This Row],[META_SAN_CRISTOBAL]]*Tabla25[[#This Row],[VALOR UNITARIO]]</f>
        <v>0</v>
      </c>
      <c r="AA244" s="31">
        <f>+Tabla25[[#This Row],[META_RAFAEL_URIBE_URIBE]]*Tabla25[[#This Row],[VALOR UNITARIO]]</f>
        <v>0</v>
      </c>
      <c r="AB244" s="31">
        <f>+Tabla25[[#This Row],[META_ANTONIO_NARIÑO]]*Tabla25[[#This Row],[VALOR UNITARIO]]</f>
        <v>0</v>
      </c>
      <c r="AC244" s="31">
        <f>+Tabla25[[#This Row],[META_SUBRED]]*Tabla25[[#This Row],[VALOR UNITARIO]]</f>
        <v>0</v>
      </c>
      <c r="AD244" s="32">
        <f>+Tabla25[[#This Row],[META_DISTRITO]]*Tabla25[[#This Row],[VALOR UNITARIO]]</f>
        <v>0</v>
      </c>
      <c r="AE244" s="30">
        <f>SUM(Tabla25[[#This Row],[$_CANDELARIA]:[$_DISTRITO]])</f>
        <v>0</v>
      </c>
      <c r="AF244" s="32">
        <f>+Tabla25[[#This Row],[$_CENTRO_ORIENTE]]-Tabla25[[#This Row],[$_TOTAL]]</f>
        <v>0</v>
      </c>
      <c r="AO244" s="1">
        <v>0</v>
      </c>
      <c r="AP244" s="1">
        <v>0</v>
      </c>
      <c r="AQ244" s="68">
        <f>+Tabla25[[#This Row],[META_CANDELARIA2]]-Tabla25[[#This Row],[META_CANDELARIA]]</f>
        <v>0</v>
      </c>
      <c r="AR244" s="68">
        <f>+Tabla25[[#This Row],[META_CANDELARIA2]]-Tabla25[[#This Row],[META_CANDELARIA]]</f>
        <v>0</v>
      </c>
      <c r="AS244" s="68">
        <f>+Tabla25[[#This Row],[META_CANDELARIA2]]-Tabla25[[#This Row],[META_CANDELARIA]]</f>
        <v>0</v>
      </c>
    </row>
    <row r="245" spans="1:45" ht="78" thickTop="1" thickBot="1">
      <c r="A245" s="19" t="s">
        <v>63</v>
      </c>
      <c r="B245" s="20" t="s">
        <v>290</v>
      </c>
      <c r="C245" s="20" t="s">
        <v>306</v>
      </c>
      <c r="D245" s="21">
        <v>228</v>
      </c>
      <c r="E245" s="20" t="s">
        <v>350</v>
      </c>
      <c r="F245" s="20" t="s">
        <v>293</v>
      </c>
      <c r="G245" s="19" t="s">
        <v>54</v>
      </c>
      <c r="H245" s="19" t="s">
        <v>59</v>
      </c>
      <c r="I245" s="19" t="s">
        <v>56</v>
      </c>
      <c r="J245" s="22">
        <v>3513480</v>
      </c>
      <c r="K245" s="5">
        <v>0</v>
      </c>
      <c r="L245" s="22">
        <f>+Tabla25[[#This Row],[VALOR UNITARIO]]*Tabla25[[#This Row],[META_CENTRO_ORIENTE]]</f>
        <v>0</v>
      </c>
      <c r="M245" s="41">
        <f>+Tabla25[[#This Row],[META_CENTRO_ORIENTE]]*4.55/100</f>
        <v>0</v>
      </c>
      <c r="N245" s="42">
        <f>+Tabla25[[#This Row],[META_CENTRO_ORIENTE]]*22.8/100</f>
        <v>0</v>
      </c>
      <c r="O245" s="42">
        <f>+Tabla25[[#This Row],[META_CENTRO_ORIENTE]]*8.3/100</f>
        <v>0</v>
      </c>
      <c r="P245" s="42">
        <f>+Tabla25[[#This Row],[META_CENTRO_ORIENTE]]*22.73/100</f>
        <v>0</v>
      </c>
      <c r="Q245" s="42">
        <f>+Tabla25[[#This Row],[META_CENTRO_ORIENTE]]*22.64/100</f>
        <v>0</v>
      </c>
      <c r="R245" s="42">
        <f>+Tabla25[[#This Row],[META_CENTRO_ORIENTE]]*0.14</f>
        <v>0</v>
      </c>
      <c r="S245" s="39">
        <v>0</v>
      </c>
      <c r="T245" s="40">
        <v>0</v>
      </c>
      <c r="U245" s="28">
        <f>+Tabla25[[#This Row],[META_CANDELARIA]]+Tabla25[[#This Row],[META_SANTA_FE]]+Tabla25[[#This Row],[META_MARTIRES]]+Tabla25[[#This Row],[META_SAN_CRISTOBAL]]+Tabla25[[#This Row],[META_RAFAEL_URIBE_URIBE]]+Tabla25[[#This Row],[META_ANTONIO_NARIÑO]]+Tabla25[[#This Row],[META_SUBRED]]+Tabla25[[#This Row],[META_DISTRITO]]</f>
        <v>0</v>
      </c>
      <c r="V245" s="29">
        <f>+Tabla25[[#This Row],[META_CENTRO_ORIENTE]]-Tabla25[[#This Row],[META_TOTAL]]</f>
        <v>0</v>
      </c>
      <c r="W245" s="30">
        <f>+Tabla25[[#This Row],[VALOR UNITARIO]]*Tabla25[[#This Row],[META_CANDELARIA]]</f>
        <v>0</v>
      </c>
      <c r="X245" s="31">
        <f>+Tabla25[[#This Row],[META_SANTA_FE]]*Tabla25[[#This Row],[VALOR UNITARIO]]</f>
        <v>0</v>
      </c>
      <c r="Y245" s="31">
        <f>+Tabla25[[#This Row],[META_MARTIRES]]*Tabla25[[#This Row],[VALOR UNITARIO]]</f>
        <v>0</v>
      </c>
      <c r="Z245" s="31">
        <f>+Tabla25[[#This Row],[META_SAN_CRISTOBAL]]*Tabla25[[#This Row],[VALOR UNITARIO]]</f>
        <v>0</v>
      </c>
      <c r="AA245" s="31">
        <f>+Tabla25[[#This Row],[META_RAFAEL_URIBE_URIBE]]*Tabla25[[#This Row],[VALOR UNITARIO]]</f>
        <v>0</v>
      </c>
      <c r="AB245" s="31">
        <f>+Tabla25[[#This Row],[META_ANTONIO_NARIÑO]]*Tabla25[[#This Row],[VALOR UNITARIO]]</f>
        <v>0</v>
      </c>
      <c r="AC245" s="31">
        <f>+Tabla25[[#This Row],[META_SUBRED]]*Tabla25[[#This Row],[VALOR UNITARIO]]</f>
        <v>0</v>
      </c>
      <c r="AD245" s="32">
        <f>+Tabla25[[#This Row],[META_DISTRITO]]*Tabla25[[#This Row],[VALOR UNITARIO]]</f>
        <v>0</v>
      </c>
      <c r="AE245" s="30">
        <f>SUM(Tabla25[[#This Row],[$_CANDELARIA]:[$_DISTRITO]])</f>
        <v>0</v>
      </c>
      <c r="AF245" s="32">
        <f>+Tabla25[[#This Row],[$_CENTRO_ORIENTE]]-Tabla25[[#This Row],[$_TOTAL]]</f>
        <v>0</v>
      </c>
      <c r="AO245" s="1">
        <v>0</v>
      </c>
      <c r="AP245" s="1">
        <v>0</v>
      </c>
      <c r="AQ245" s="68">
        <f>+Tabla25[[#This Row],[META_CANDELARIA2]]-Tabla25[[#This Row],[META_CANDELARIA]]</f>
        <v>0</v>
      </c>
      <c r="AR245" s="68">
        <f>+Tabla25[[#This Row],[META_CANDELARIA2]]-Tabla25[[#This Row],[META_CANDELARIA]]</f>
        <v>0</v>
      </c>
      <c r="AS245" s="68">
        <f>+Tabla25[[#This Row],[META_CANDELARIA2]]-Tabla25[[#This Row],[META_CANDELARIA]]</f>
        <v>0</v>
      </c>
    </row>
    <row r="246" spans="1:45" ht="78" thickTop="1" thickBot="1">
      <c r="A246" s="19" t="s">
        <v>63</v>
      </c>
      <c r="B246" s="20" t="s">
        <v>290</v>
      </c>
      <c r="C246" s="20" t="s">
        <v>306</v>
      </c>
      <c r="D246" s="21">
        <v>229</v>
      </c>
      <c r="E246" s="20" t="s">
        <v>351</v>
      </c>
      <c r="F246" s="20" t="s">
        <v>293</v>
      </c>
      <c r="G246" s="19" t="s">
        <v>352</v>
      </c>
      <c r="H246" s="19" t="s">
        <v>55</v>
      </c>
      <c r="I246" s="19" t="s">
        <v>56</v>
      </c>
      <c r="J246" s="22">
        <v>281936</v>
      </c>
      <c r="K246" s="5">
        <v>72</v>
      </c>
      <c r="L246" s="22">
        <f>+Tabla25[[#This Row],[VALOR UNITARIO]]*Tabla25[[#This Row],[META_CENTRO_ORIENTE]]</f>
        <v>20299392</v>
      </c>
      <c r="M246" s="41">
        <v>0</v>
      </c>
      <c r="N246" s="42">
        <v>0</v>
      </c>
      <c r="O246" s="42">
        <v>0</v>
      </c>
      <c r="P246" s="42">
        <v>0</v>
      </c>
      <c r="Q246" s="42">
        <v>0</v>
      </c>
      <c r="R246" s="42">
        <v>0</v>
      </c>
      <c r="S246" s="39">
        <v>72</v>
      </c>
      <c r="T246" s="40">
        <v>0</v>
      </c>
      <c r="U246" s="28">
        <f>+Tabla25[[#This Row],[META_CANDELARIA]]+Tabla25[[#This Row],[META_SANTA_FE]]+Tabla25[[#This Row],[META_MARTIRES]]+Tabla25[[#This Row],[META_SAN_CRISTOBAL]]+Tabla25[[#This Row],[META_RAFAEL_URIBE_URIBE]]+Tabla25[[#This Row],[META_ANTONIO_NARIÑO]]+Tabla25[[#This Row],[META_SUBRED]]+Tabla25[[#This Row],[META_DISTRITO]]</f>
        <v>72</v>
      </c>
      <c r="V246" s="29">
        <f>+Tabla25[[#This Row],[META_CENTRO_ORIENTE]]-Tabla25[[#This Row],[META_TOTAL]]</f>
        <v>0</v>
      </c>
      <c r="W246" s="30">
        <f>+Tabla25[[#This Row],[VALOR UNITARIO]]*Tabla25[[#This Row],[META_CANDELARIA]]</f>
        <v>0</v>
      </c>
      <c r="X246" s="31">
        <f>+Tabla25[[#This Row],[META_SANTA_FE]]*Tabla25[[#This Row],[VALOR UNITARIO]]</f>
        <v>0</v>
      </c>
      <c r="Y246" s="31">
        <f>+Tabla25[[#This Row],[META_MARTIRES]]*Tabla25[[#This Row],[VALOR UNITARIO]]</f>
        <v>0</v>
      </c>
      <c r="Z246" s="31">
        <f>+Tabla25[[#This Row],[META_SAN_CRISTOBAL]]*Tabla25[[#This Row],[VALOR UNITARIO]]</f>
        <v>0</v>
      </c>
      <c r="AA246" s="31">
        <f>+Tabla25[[#This Row],[META_RAFAEL_URIBE_URIBE]]*Tabla25[[#This Row],[VALOR UNITARIO]]</f>
        <v>0</v>
      </c>
      <c r="AB246" s="31">
        <f>+Tabla25[[#This Row],[META_ANTONIO_NARIÑO]]*Tabla25[[#This Row],[VALOR UNITARIO]]</f>
        <v>0</v>
      </c>
      <c r="AC246" s="31">
        <f>+Tabla25[[#This Row],[META_SUBRED]]*Tabla25[[#This Row],[VALOR UNITARIO]]</f>
        <v>20299392</v>
      </c>
      <c r="AD246" s="32">
        <f>+Tabla25[[#This Row],[META_DISTRITO]]*Tabla25[[#This Row],[VALOR UNITARIO]]</f>
        <v>0</v>
      </c>
      <c r="AE246" s="30">
        <f>SUM(Tabla25[[#This Row],[$_CANDELARIA]:[$_DISTRITO]])</f>
        <v>20299392</v>
      </c>
      <c r="AF246" s="32">
        <f>+Tabla25[[#This Row],[$_CENTRO_ORIENTE]]-Tabla25[[#This Row],[$_TOTAL]]</f>
        <v>0</v>
      </c>
      <c r="AM246" s="1">
        <v>72</v>
      </c>
      <c r="AO246" s="1">
        <v>72</v>
      </c>
      <c r="AP246" s="1">
        <v>0</v>
      </c>
      <c r="AQ246" s="68">
        <f>+Tabla25[[#This Row],[META_CANDELARIA2]]-Tabla25[[#This Row],[META_CANDELARIA]]</f>
        <v>0</v>
      </c>
      <c r="AR246" s="68">
        <f>+Tabla25[[#This Row],[META_CANDELARIA2]]-Tabla25[[#This Row],[META_CANDELARIA]]</f>
        <v>0</v>
      </c>
      <c r="AS246" s="68">
        <f>+Tabla25[[#This Row],[META_CANDELARIA2]]-Tabla25[[#This Row],[META_CANDELARIA]]</f>
        <v>0</v>
      </c>
    </row>
    <row r="247" spans="1:45" ht="78" thickTop="1" thickBot="1">
      <c r="A247" s="19" t="s">
        <v>63</v>
      </c>
      <c r="B247" s="20" t="s">
        <v>290</v>
      </c>
      <c r="C247" s="20" t="s">
        <v>306</v>
      </c>
      <c r="D247" s="21">
        <v>230</v>
      </c>
      <c r="E247" s="20" t="s">
        <v>353</v>
      </c>
      <c r="F247" s="20" t="s">
        <v>293</v>
      </c>
      <c r="G247" s="19" t="s">
        <v>352</v>
      </c>
      <c r="H247" s="19" t="s">
        <v>55</v>
      </c>
      <c r="I247" s="19" t="s">
        <v>56</v>
      </c>
      <c r="J247" s="22">
        <v>244416</v>
      </c>
      <c r="K247" s="5">
        <v>20.25</v>
      </c>
      <c r="L247" s="22">
        <f>+Tabla25[[#This Row],[VALOR UNITARIO]]*Tabla25[[#This Row],[META_CENTRO_ORIENTE]]</f>
        <v>4949424</v>
      </c>
      <c r="M247" s="41">
        <v>0</v>
      </c>
      <c r="N247" s="42">
        <v>0</v>
      </c>
      <c r="O247" s="42">
        <v>0</v>
      </c>
      <c r="P247" s="42">
        <v>0</v>
      </c>
      <c r="Q247" s="42">
        <v>0</v>
      </c>
      <c r="R247" s="42">
        <v>0</v>
      </c>
      <c r="S247" s="39">
        <v>20.3</v>
      </c>
      <c r="T247" s="40">
        <v>0</v>
      </c>
      <c r="U247" s="28">
        <f>+Tabla25[[#This Row],[META_CANDELARIA]]+Tabla25[[#This Row],[META_SANTA_FE]]+Tabla25[[#This Row],[META_MARTIRES]]+Tabla25[[#This Row],[META_SAN_CRISTOBAL]]+Tabla25[[#This Row],[META_RAFAEL_URIBE_URIBE]]+Tabla25[[#This Row],[META_ANTONIO_NARIÑO]]+Tabla25[[#This Row],[META_SUBRED]]+Tabla25[[#This Row],[META_DISTRITO]]</f>
        <v>20.3</v>
      </c>
      <c r="V247" s="29">
        <f>+Tabla25[[#This Row],[META_CENTRO_ORIENTE]]-Tabla25[[#This Row],[META_TOTAL]]</f>
        <v>-5.0000000000000711E-2</v>
      </c>
      <c r="W247" s="30">
        <f>+Tabla25[[#This Row],[VALOR UNITARIO]]*Tabla25[[#This Row],[META_CANDELARIA]]</f>
        <v>0</v>
      </c>
      <c r="X247" s="31">
        <f>+Tabla25[[#This Row],[META_SANTA_FE]]*Tabla25[[#This Row],[VALOR UNITARIO]]</f>
        <v>0</v>
      </c>
      <c r="Y247" s="31">
        <f>+Tabla25[[#This Row],[META_MARTIRES]]*Tabla25[[#This Row],[VALOR UNITARIO]]</f>
        <v>0</v>
      </c>
      <c r="Z247" s="31">
        <f>+Tabla25[[#This Row],[META_SAN_CRISTOBAL]]*Tabla25[[#This Row],[VALOR UNITARIO]]</f>
        <v>0</v>
      </c>
      <c r="AA247" s="31">
        <f>+Tabla25[[#This Row],[META_RAFAEL_URIBE_URIBE]]*Tabla25[[#This Row],[VALOR UNITARIO]]</f>
        <v>0</v>
      </c>
      <c r="AB247" s="31">
        <f>+Tabla25[[#This Row],[META_ANTONIO_NARIÑO]]*Tabla25[[#This Row],[VALOR UNITARIO]]</f>
        <v>0</v>
      </c>
      <c r="AC247" s="31">
        <f>+Tabla25[[#This Row],[META_SUBRED]]*Tabla25[[#This Row],[VALOR UNITARIO]]</f>
        <v>4961644.8</v>
      </c>
      <c r="AD247" s="32">
        <f>+Tabla25[[#This Row],[META_DISTRITO]]*Tabla25[[#This Row],[VALOR UNITARIO]]</f>
        <v>0</v>
      </c>
      <c r="AE247" s="30">
        <f>SUM(Tabla25[[#This Row],[$_CANDELARIA]:[$_DISTRITO]])</f>
        <v>4961644.8</v>
      </c>
      <c r="AF247" s="32">
        <f>+Tabla25[[#This Row],[$_CENTRO_ORIENTE]]-Tabla25[[#This Row],[$_TOTAL]]</f>
        <v>-12220.799999999814</v>
      </c>
      <c r="AM247" s="1">
        <v>20.25</v>
      </c>
      <c r="AO247" s="1">
        <v>20.25</v>
      </c>
      <c r="AP247" s="1">
        <v>0</v>
      </c>
      <c r="AQ247" s="68">
        <f>+Tabla25[[#This Row],[META_CANDELARIA2]]-Tabla25[[#This Row],[META_CANDELARIA]]</f>
        <v>0</v>
      </c>
      <c r="AR247" s="68">
        <f>+Tabla25[[#This Row],[META_CANDELARIA2]]-Tabla25[[#This Row],[META_CANDELARIA]]</f>
        <v>0</v>
      </c>
      <c r="AS247" s="68">
        <f>+Tabla25[[#This Row],[META_CANDELARIA2]]-Tabla25[[#This Row],[META_CANDELARIA]]</f>
        <v>0</v>
      </c>
    </row>
    <row r="248" spans="1:45" ht="39.75" thickTop="1" thickBot="1">
      <c r="A248" s="19" t="s">
        <v>63</v>
      </c>
      <c r="B248" s="20" t="s">
        <v>354</v>
      </c>
      <c r="C248" s="20" t="s">
        <v>355</v>
      </c>
      <c r="D248" s="21">
        <v>231</v>
      </c>
      <c r="E248" s="20" t="s">
        <v>355</v>
      </c>
      <c r="F248" s="20" t="s">
        <v>293</v>
      </c>
      <c r="G248" s="19" t="s">
        <v>54</v>
      </c>
      <c r="H248" s="19" t="s">
        <v>55</v>
      </c>
      <c r="I248" s="19" t="s">
        <v>74</v>
      </c>
      <c r="J248" s="22">
        <v>25173776</v>
      </c>
      <c r="K248" s="5">
        <v>3</v>
      </c>
      <c r="L248" s="22">
        <f>+Tabla25[[#This Row],[VALOR UNITARIO]]*Tabla25[[#This Row],[META_CENTRO_ORIENTE]]</f>
        <v>75521328</v>
      </c>
      <c r="M248" s="41">
        <v>0</v>
      </c>
      <c r="N248" s="42">
        <v>0</v>
      </c>
      <c r="O248" s="42">
        <v>0</v>
      </c>
      <c r="P248" s="42">
        <v>0</v>
      </c>
      <c r="Q248" s="42">
        <v>0</v>
      </c>
      <c r="R248" s="42">
        <v>0</v>
      </c>
      <c r="S248" s="39">
        <v>3</v>
      </c>
      <c r="T248" s="40">
        <v>0</v>
      </c>
      <c r="U248" s="28">
        <f>+Tabla25[[#This Row],[META_CANDELARIA]]+Tabla25[[#This Row],[META_SANTA_FE]]+Tabla25[[#This Row],[META_MARTIRES]]+Tabla25[[#This Row],[META_SAN_CRISTOBAL]]+Tabla25[[#This Row],[META_RAFAEL_URIBE_URIBE]]+Tabla25[[#This Row],[META_ANTONIO_NARIÑO]]+Tabla25[[#This Row],[META_SUBRED]]+Tabla25[[#This Row],[META_DISTRITO]]</f>
        <v>3</v>
      </c>
      <c r="V248" s="29">
        <f>+Tabla25[[#This Row],[META_CENTRO_ORIENTE]]-Tabla25[[#This Row],[META_TOTAL]]</f>
        <v>0</v>
      </c>
      <c r="W248" s="30">
        <f>+Tabla25[[#This Row],[VALOR UNITARIO]]*Tabla25[[#This Row],[META_CANDELARIA]]</f>
        <v>0</v>
      </c>
      <c r="X248" s="31">
        <f>+Tabla25[[#This Row],[META_SANTA_FE]]*Tabla25[[#This Row],[VALOR UNITARIO]]</f>
        <v>0</v>
      </c>
      <c r="Y248" s="31">
        <f>+Tabla25[[#This Row],[META_MARTIRES]]*Tabla25[[#This Row],[VALOR UNITARIO]]</f>
        <v>0</v>
      </c>
      <c r="Z248" s="31">
        <f>+Tabla25[[#This Row],[META_SAN_CRISTOBAL]]*Tabla25[[#This Row],[VALOR UNITARIO]]</f>
        <v>0</v>
      </c>
      <c r="AA248" s="31">
        <f>+Tabla25[[#This Row],[META_RAFAEL_URIBE_URIBE]]*Tabla25[[#This Row],[VALOR UNITARIO]]</f>
        <v>0</v>
      </c>
      <c r="AB248" s="31">
        <f>+Tabla25[[#This Row],[META_ANTONIO_NARIÑO]]*Tabla25[[#This Row],[VALOR UNITARIO]]</f>
        <v>0</v>
      </c>
      <c r="AC248" s="31">
        <f>+Tabla25[[#This Row],[META_SUBRED]]*Tabla25[[#This Row],[VALOR UNITARIO]]</f>
        <v>75521328</v>
      </c>
      <c r="AD248" s="32">
        <f>+Tabla25[[#This Row],[META_DISTRITO]]*Tabla25[[#This Row],[VALOR UNITARIO]]</f>
        <v>0</v>
      </c>
      <c r="AE248" s="30">
        <f>SUM(Tabla25[[#This Row],[$_CANDELARIA]:[$_DISTRITO]])</f>
        <v>75521328</v>
      </c>
      <c r="AF248" s="32">
        <f>+Tabla25[[#This Row],[$_CENTRO_ORIENTE]]-Tabla25[[#This Row],[$_TOTAL]]</f>
        <v>0</v>
      </c>
      <c r="AM248" s="1">
        <v>3</v>
      </c>
      <c r="AO248" s="1">
        <v>3</v>
      </c>
      <c r="AP248" s="1">
        <v>0</v>
      </c>
      <c r="AQ248" s="68">
        <f>+Tabla25[[#This Row],[META_CANDELARIA2]]-Tabla25[[#This Row],[META_CANDELARIA]]</f>
        <v>0</v>
      </c>
      <c r="AR248" s="68">
        <f>+Tabla25[[#This Row],[META_CANDELARIA2]]-Tabla25[[#This Row],[META_CANDELARIA]]</f>
        <v>0</v>
      </c>
      <c r="AS248" s="68">
        <f>+Tabla25[[#This Row],[META_CANDELARIA2]]-Tabla25[[#This Row],[META_CANDELARIA]]</f>
        <v>0</v>
      </c>
    </row>
    <row r="249" spans="1:45" ht="39.75" thickTop="1" thickBot="1">
      <c r="A249" s="19" t="s">
        <v>63</v>
      </c>
      <c r="B249" s="20" t="s">
        <v>354</v>
      </c>
      <c r="C249" s="20" t="s">
        <v>356</v>
      </c>
      <c r="D249" s="21">
        <v>232</v>
      </c>
      <c r="E249" s="20" t="s">
        <v>356</v>
      </c>
      <c r="F249" s="20" t="s">
        <v>293</v>
      </c>
      <c r="G249" s="19" t="s">
        <v>54</v>
      </c>
      <c r="H249" s="19" t="s">
        <v>59</v>
      </c>
      <c r="I249" s="19" t="s">
        <v>74</v>
      </c>
      <c r="J249" s="22">
        <v>5621568</v>
      </c>
      <c r="K249" s="5">
        <v>18</v>
      </c>
      <c r="L249" s="22">
        <f>+Tabla25[[#This Row],[VALOR UNITARIO]]*Tabla25[[#This Row],[META_CENTRO_ORIENTE]]</f>
        <v>101188224</v>
      </c>
      <c r="M249" s="41">
        <v>3</v>
      </c>
      <c r="N249" s="42">
        <v>3</v>
      </c>
      <c r="O249" s="42">
        <v>3</v>
      </c>
      <c r="P249" s="42">
        <v>3</v>
      </c>
      <c r="Q249" s="42">
        <v>3</v>
      </c>
      <c r="R249" s="42">
        <v>3</v>
      </c>
      <c r="S249" s="39">
        <v>0</v>
      </c>
      <c r="T249" s="40">
        <v>0</v>
      </c>
      <c r="U249" s="28">
        <f>+Tabla25[[#This Row],[META_CANDELARIA]]+Tabla25[[#This Row],[META_SANTA_FE]]+Tabla25[[#This Row],[META_MARTIRES]]+Tabla25[[#This Row],[META_SAN_CRISTOBAL]]+Tabla25[[#This Row],[META_RAFAEL_URIBE_URIBE]]+Tabla25[[#This Row],[META_ANTONIO_NARIÑO]]+Tabla25[[#This Row],[META_SUBRED]]+Tabla25[[#This Row],[META_DISTRITO]]</f>
        <v>18</v>
      </c>
      <c r="V249" s="29">
        <f>+Tabla25[[#This Row],[META_CENTRO_ORIENTE]]-Tabla25[[#This Row],[META_TOTAL]]</f>
        <v>0</v>
      </c>
      <c r="W249" s="30">
        <f>+Tabla25[[#This Row],[VALOR UNITARIO]]*Tabla25[[#This Row],[META_CANDELARIA]]</f>
        <v>16864704</v>
      </c>
      <c r="X249" s="31">
        <f>+Tabla25[[#This Row],[META_SANTA_FE]]*Tabla25[[#This Row],[VALOR UNITARIO]]</f>
        <v>16864704</v>
      </c>
      <c r="Y249" s="31">
        <f>+Tabla25[[#This Row],[META_MARTIRES]]*Tabla25[[#This Row],[VALOR UNITARIO]]</f>
        <v>16864704</v>
      </c>
      <c r="Z249" s="31">
        <f>+Tabla25[[#This Row],[META_SAN_CRISTOBAL]]*Tabla25[[#This Row],[VALOR UNITARIO]]</f>
        <v>16864704</v>
      </c>
      <c r="AA249" s="31">
        <f>+Tabla25[[#This Row],[META_RAFAEL_URIBE_URIBE]]*Tabla25[[#This Row],[VALOR UNITARIO]]</f>
        <v>16864704</v>
      </c>
      <c r="AB249" s="31">
        <f>+Tabla25[[#This Row],[META_ANTONIO_NARIÑO]]*Tabla25[[#This Row],[VALOR UNITARIO]]</f>
        <v>16864704</v>
      </c>
      <c r="AC249" s="31">
        <f>+Tabla25[[#This Row],[META_SUBRED]]*Tabla25[[#This Row],[VALOR UNITARIO]]</f>
        <v>0</v>
      </c>
      <c r="AD249" s="32">
        <f>+Tabla25[[#This Row],[META_DISTRITO]]*Tabla25[[#This Row],[VALOR UNITARIO]]</f>
        <v>0</v>
      </c>
      <c r="AE249" s="30">
        <f>SUM(Tabla25[[#This Row],[$_CANDELARIA]:[$_DISTRITO]])</f>
        <v>101188224</v>
      </c>
      <c r="AF249" s="32">
        <f>+Tabla25[[#This Row],[$_CENTRO_ORIENTE]]-Tabla25[[#This Row],[$_TOTAL]]</f>
        <v>0</v>
      </c>
      <c r="AG249" s="1">
        <v>3</v>
      </c>
      <c r="AH249" s="1">
        <v>3</v>
      </c>
      <c r="AI249" s="1">
        <v>3</v>
      </c>
      <c r="AJ249" s="1">
        <v>3</v>
      </c>
      <c r="AK249" s="1">
        <v>3</v>
      </c>
      <c r="AL249" s="1">
        <v>3</v>
      </c>
      <c r="AO249" s="1">
        <v>18</v>
      </c>
      <c r="AP249" s="1">
        <v>0</v>
      </c>
      <c r="AQ249" s="68">
        <f>+Tabla25[[#This Row],[META_CANDELARIA2]]-Tabla25[[#This Row],[META_CANDELARIA]]</f>
        <v>0</v>
      </c>
      <c r="AR249" s="68">
        <f>+Tabla25[[#This Row],[META_CANDELARIA2]]-Tabla25[[#This Row],[META_CANDELARIA]]</f>
        <v>0</v>
      </c>
      <c r="AS249" s="68">
        <f>+Tabla25[[#This Row],[META_CANDELARIA2]]-Tabla25[[#This Row],[META_CANDELARIA]]</f>
        <v>0</v>
      </c>
    </row>
    <row r="250" spans="1:45" ht="65.25" thickTop="1" thickBot="1">
      <c r="A250" s="19" t="s">
        <v>63</v>
      </c>
      <c r="B250" s="20" t="s">
        <v>354</v>
      </c>
      <c r="C250" s="20" t="s">
        <v>356</v>
      </c>
      <c r="D250" s="21">
        <v>233</v>
      </c>
      <c r="E250" s="20" t="s">
        <v>357</v>
      </c>
      <c r="F250" s="20" t="s">
        <v>293</v>
      </c>
      <c r="G250" s="19" t="s">
        <v>54</v>
      </c>
      <c r="H250" s="19" t="s">
        <v>59</v>
      </c>
      <c r="I250" s="19" t="s">
        <v>56</v>
      </c>
      <c r="J250" s="22">
        <v>7026960</v>
      </c>
      <c r="K250" s="5">
        <v>0</v>
      </c>
      <c r="L250" s="22">
        <f>+Tabla25[[#This Row],[VALOR UNITARIO]]*Tabla25[[#This Row],[META_CENTRO_ORIENTE]]</f>
        <v>0</v>
      </c>
      <c r="M250" s="41">
        <f>+Tabla25[[#This Row],[META_CENTRO_ORIENTE]]*4.55/100</f>
        <v>0</v>
      </c>
      <c r="N250" s="42">
        <f>+Tabla25[[#This Row],[META_CENTRO_ORIENTE]]*22.8/100</f>
        <v>0</v>
      </c>
      <c r="O250" s="42">
        <f>+Tabla25[[#This Row],[META_CENTRO_ORIENTE]]*8.3/100</f>
        <v>0</v>
      </c>
      <c r="P250" s="42">
        <f>+Tabla25[[#This Row],[META_CENTRO_ORIENTE]]*22.73/100</f>
        <v>0</v>
      </c>
      <c r="Q250" s="42">
        <f>+Tabla25[[#This Row],[META_CENTRO_ORIENTE]]*22.64/100</f>
        <v>0</v>
      </c>
      <c r="R250" s="42">
        <f>+Tabla25[[#This Row],[META_CENTRO_ORIENTE]]*0.14</f>
        <v>0</v>
      </c>
      <c r="S250" s="39">
        <v>0</v>
      </c>
      <c r="T250" s="40">
        <v>0</v>
      </c>
      <c r="U250" s="28">
        <f>+Tabla25[[#This Row],[META_CANDELARIA]]+Tabla25[[#This Row],[META_SANTA_FE]]+Tabla25[[#This Row],[META_MARTIRES]]+Tabla25[[#This Row],[META_SAN_CRISTOBAL]]+Tabla25[[#This Row],[META_RAFAEL_URIBE_URIBE]]+Tabla25[[#This Row],[META_ANTONIO_NARIÑO]]+Tabla25[[#This Row],[META_SUBRED]]+Tabla25[[#This Row],[META_DISTRITO]]</f>
        <v>0</v>
      </c>
      <c r="V250" s="29">
        <f>+Tabla25[[#This Row],[META_CENTRO_ORIENTE]]-Tabla25[[#This Row],[META_TOTAL]]</f>
        <v>0</v>
      </c>
      <c r="W250" s="30">
        <f>+Tabla25[[#This Row],[VALOR UNITARIO]]*Tabla25[[#This Row],[META_CANDELARIA]]</f>
        <v>0</v>
      </c>
      <c r="X250" s="31">
        <f>+Tabla25[[#This Row],[META_SANTA_FE]]*Tabla25[[#This Row],[VALOR UNITARIO]]</f>
        <v>0</v>
      </c>
      <c r="Y250" s="31">
        <f>+Tabla25[[#This Row],[META_MARTIRES]]*Tabla25[[#This Row],[VALOR UNITARIO]]</f>
        <v>0</v>
      </c>
      <c r="Z250" s="31">
        <f>+Tabla25[[#This Row],[META_SAN_CRISTOBAL]]*Tabla25[[#This Row],[VALOR UNITARIO]]</f>
        <v>0</v>
      </c>
      <c r="AA250" s="31">
        <f>+Tabla25[[#This Row],[META_RAFAEL_URIBE_URIBE]]*Tabla25[[#This Row],[VALOR UNITARIO]]</f>
        <v>0</v>
      </c>
      <c r="AB250" s="31">
        <f>+Tabla25[[#This Row],[META_ANTONIO_NARIÑO]]*Tabla25[[#This Row],[VALOR UNITARIO]]</f>
        <v>0</v>
      </c>
      <c r="AC250" s="31">
        <f>+Tabla25[[#This Row],[META_SUBRED]]*Tabla25[[#This Row],[VALOR UNITARIO]]</f>
        <v>0</v>
      </c>
      <c r="AD250" s="32">
        <f>+Tabla25[[#This Row],[META_DISTRITO]]*Tabla25[[#This Row],[VALOR UNITARIO]]</f>
        <v>0</v>
      </c>
      <c r="AE250" s="30">
        <f>SUM(Tabla25[[#This Row],[$_CANDELARIA]:[$_DISTRITO]])</f>
        <v>0</v>
      </c>
      <c r="AF250" s="32">
        <f>+Tabla25[[#This Row],[$_CENTRO_ORIENTE]]-Tabla25[[#This Row],[$_TOTAL]]</f>
        <v>0</v>
      </c>
      <c r="AO250" s="1">
        <v>0</v>
      </c>
      <c r="AP250" s="1">
        <v>0</v>
      </c>
      <c r="AQ250" s="68">
        <f>+Tabla25[[#This Row],[META_CANDELARIA2]]-Tabla25[[#This Row],[META_CANDELARIA]]</f>
        <v>0</v>
      </c>
      <c r="AR250" s="68">
        <f>+Tabla25[[#This Row],[META_CANDELARIA2]]-Tabla25[[#This Row],[META_CANDELARIA]]</f>
        <v>0</v>
      </c>
      <c r="AS250" s="68">
        <f>+Tabla25[[#This Row],[META_CANDELARIA2]]-Tabla25[[#This Row],[META_CANDELARIA]]</f>
        <v>0</v>
      </c>
    </row>
    <row r="251" spans="1:45" ht="90.75" thickTop="1" thickBot="1">
      <c r="A251" s="19" t="s">
        <v>63</v>
      </c>
      <c r="B251" s="20" t="s">
        <v>358</v>
      </c>
      <c r="C251" s="20" t="s">
        <v>359</v>
      </c>
      <c r="D251" s="21">
        <v>234</v>
      </c>
      <c r="E251" s="20" t="s">
        <v>360</v>
      </c>
      <c r="F251" s="20" t="s">
        <v>361</v>
      </c>
      <c r="G251" s="19" t="s">
        <v>54</v>
      </c>
      <c r="H251" s="19" t="s">
        <v>59</v>
      </c>
      <c r="I251" s="19" t="s">
        <v>56</v>
      </c>
      <c r="J251" s="22">
        <v>24853248</v>
      </c>
      <c r="K251" s="5">
        <v>18</v>
      </c>
      <c r="L251" s="22">
        <f>+Tabla25[[#This Row],[VALOR UNITARIO]]*Tabla25[[#This Row],[META_CENTRO_ORIENTE]]</f>
        <v>447358464</v>
      </c>
      <c r="M251" s="41">
        <v>3</v>
      </c>
      <c r="N251" s="42">
        <v>3</v>
      </c>
      <c r="O251" s="42">
        <v>3</v>
      </c>
      <c r="P251" s="42">
        <v>3</v>
      </c>
      <c r="Q251" s="42">
        <v>3</v>
      </c>
      <c r="R251" s="42">
        <v>3</v>
      </c>
      <c r="S251" s="39">
        <v>0</v>
      </c>
      <c r="T251" s="40">
        <v>0</v>
      </c>
      <c r="U251" s="28">
        <f>+Tabla25[[#This Row],[META_CANDELARIA]]+Tabla25[[#This Row],[META_SANTA_FE]]+Tabla25[[#This Row],[META_MARTIRES]]+Tabla25[[#This Row],[META_SAN_CRISTOBAL]]+Tabla25[[#This Row],[META_RAFAEL_URIBE_URIBE]]+Tabla25[[#This Row],[META_ANTONIO_NARIÑO]]+Tabla25[[#This Row],[META_SUBRED]]+Tabla25[[#This Row],[META_DISTRITO]]</f>
        <v>18</v>
      </c>
      <c r="V251" s="29">
        <f>+Tabla25[[#This Row],[META_CENTRO_ORIENTE]]-Tabla25[[#This Row],[META_TOTAL]]</f>
        <v>0</v>
      </c>
      <c r="W251" s="30">
        <f>+Tabla25[[#This Row],[VALOR UNITARIO]]*Tabla25[[#This Row],[META_CANDELARIA]]</f>
        <v>74559744</v>
      </c>
      <c r="X251" s="31">
        <f>+Tabla25[[#This Row],[META_SANTA_FE]]*Tabla25[[#This Row],[VALOR UNITARIO]]</f>
        <v>74559744</v>
      </c>
      <c r="Y251" s="31">
        <f>+Tabla25[[#This Row],[META_MARTIRES]]*Tabla25[[#This Row],[VALOR UNITARIO]]</f>
        <v>74559744</v>
      </c>
      <c r="Z251" s="31">
        <f>+Tabla25[[#This Row],[META_SAN_CRISTOBAL]]*Tabla25[[#This Row],[VALOR UNITARIO]]</f>
        <v>74559744</v>
      </c>
      <c r="AA251" s="31">
        <f>+Tabla25[[#This Row],[META_RAFAEL_URIBE_URIBE]]*Tabla25[[#This Row],[VALOR UNITARIO]]</f>
        <v>74559744</v>
      </c>
      <c r="AB251" s="31">
        <f>+Tabla25[[#This Row],[META_ANTONIO_NARIÑO]]*Tabla25[[#This Row],[VALOR UNITARIO]]</f>
        <v>74559744</v>
      </c>
      <c r="AC251" s="31">
        <f>+Tabla25[[#This Row],[META_SUBRED]]*Tabla25[[#This Row],[VALOR UNITARIO]]</f>
        <v>0</v>
      </c>
      <c r="AD251" s="32">
        <f>+Tabla25[[#This Row],[META_DISTRITO]]*Tabla25[[#This Row],[VALOR UNITARIO]]</f>
        <v>0</v>
      </c>
      <c r="AE251" s="30">
        <f>SUM(Tabla25[[#This Row],[$_CANDELARIA]:[$_DISTRITO]])</f>
        <v>447358464</v>
      </c>
      <c r="AF251" s="32">
        <f>+Tabla25[[#This Row],[$_CENTRO_ORIENTE]]-Tabla25[[#This Row],[$_TOTAL]]</f>
        <v>0</v>
      </c>
      <c r="AG251" s="1">
        <v>3</v>
      </c>
      <c r="AH251" s="1">
        <v>3</v>
      </c>
      <c r="AI251" s="1">
        <v>3</v>
      </c>
      <c r="AJ251" s="1">
        <v>3</v>
      </c>
      <c r="AK251" s="1">
        <v>3</v>
      </c>
      <c r="AL251" s="1">
        <v>3</v>
      </c>
      <c r="AM251" s="1">
        <v>0</v>
      </c>
      <c r="AN251" s="1">
        <v>0</v>
      </c>
      <c r="AO251" s="1">
        <v>18</v>
      </c>
      <c r="AP251" s="1">
        <v>0</v>
      </c>
      <c r="AQ251" s="68">
        <f>+Tabla25[[#This Row],[META_CANDELARIA2]]-Tabla25[[#This Row],[META_CANDELARIA]]</f>
        <v>0</v>
      </c>
      <c r="AR251" s="68">
        <f>+Tabla25[[#This Row],[META_CANDELARIA2]]-Tabla25[[#This Row],[META_CANDELARIA]]</f>
        <v>0</v>
      </c>
      <c r="AS251" s="68">
        <f>+Tabla25[[#This Row],[META_CANDELARIA2]]-Tabla25[[#This Row],[META_CANDELARIA]]</f>
        <v>0</v>
      </c>
    </row>
    <row r="252" spans="1:45" ht="141.75" thickTop="1" thickBot="1">
      <c r="A252" s="19" t="s">
        <v>63</v>
      </c>
      <c r="B252" s="20" t="s">
        <v>358</v>
      </c>
      <c r="C252" s="20" t="s">
        <v>359</v>
      </c>
      <c r="D252" s="21">
        <v>235</v>
      </c>
      <c r="E252" s="20" t="s">
        <v>362</v>
      </c>
      <c r="F252" s="20" t="s">
        <v>361</v>
      </c>
      <c r="G252" s="19" t="s">
        <v>54</v>
      </c>
      <c r="H252" s="19" t="s">
        <v>55</v>
      </c>
      <c r="I252" s="19" t="s">
        <v>56</v>
      </c>
      <c r="J252" s="22">
        <v>7332480</v>
      </c>
      <c r="K252" s="5">
        <v>3</v>
      </c>
      <c r="L252" s="22">
        <f>+Tabla25[[#This Row],[VALOR UNITARIO]]*Tabla25[[#This Row],[META_CENTRO_ORIENTE]]</f>
        <v>21997440</v>
      </c>
      <c r="M252" s="41">
        <v>0</v>
      </c>
      <c r="N252" s="42">
        <v>0</v>
      </c>
      <c r="O252" s="42">
        <v>0</v>
      </c>
      <c r="P252" s="42">
        <v>0</v>
      </c>
      <c r="Q252" s="42">
        <v>0</v>
      </c>
      <c r="R252" s="42">
        <v>0</v>
      </c>
      <c r="S252" s="39">
        <v>3</v>
      </c>
      <c r="T252" s="40">
        <v>0</v>
      </c>
      <c r="U252" s="28">
        <f>+Tabla25[[#This Row],[META_CANDELARIA]]+Tabla25[[#This Row],[META_SANTA_FE]]+Tabla25[[#This Row],[META_MARTIRES]]+Tabla25[[#This Row],[META_SAN_CRISTOBAL]]+Tabla25[[#This Row],[META_RAFAEL_URIBE_URIBE]]+Tabla25[[#This Row],[META_ANTONIO_NARIÑO]]+Tabla25[[#This Row],[META_SUBRED]]+Tabla25[[#This Row],[META_DISTRITO]]</f>
        <v>3</v>
      </c>
      <c r="V252" s="29">
        <f>+Tabla25[[#This Row],[META_CENTRO_ORIENTE]]-Tabla25[[#This Row],[META_TOTAL]]</f>
        <v>0</v>
      </c>
      <c r="W252" s="30">
        <f>+Tabla25[[#This Row],[VALOR UNITARIO]]*Tabla25[[#This Row],[META_CANDELARIA]]</f>
        <v>0</v>
      </c>
      <c r="X252" s="31">
        <f>+Tabla25[[#This Row],[META_SANTA_FE]]*Tabla25[[#This Row],[VALOR UNITARIO]]</f>
        <v>0</v>
      </c>
      <c r="Y252" s="31">
        <f>+Tabla25[[#This Row],[META_MARTIRES]]*Tabla25[[#This Row],[VALOR UNITARIO]]</f>
        <v>0</v>
      </c>
      <c r="Z252" s="31">
        <f>+Tabla25[[#This Row],[META_SAN_CRISTOBAL]]*Tabla25[[#This Row],[VALOR UNITARIO]]</f>
        <v>0</v>
      </c>
      <c r="AA252" s="31">
        <f>+Tabla25[[#This Row],[META_RAFAEL_URIBE_URIBE]]*Tabla25[[#This Row],[VALOR UNITARIO]]</f>
        <v>0</v>
      </c>
      <c r="AB252" s="31">
        <f>+Tabla25[[#This Row],[META_ANTONIO_NARIÑO]]*Tabla25[[#This Row],[VALOR UNITARIO]]</f>
        <v>0</v>
      </c>
      <c r="AC252" s="31">
        <f>+Tabla25[[#This Row],[META_SUBRED]]*Tabla25[[#This Row],[VALOR UNITARIO]]</f>
        <v>21997440</v>
      </c>
      <c r="AD252" s="32">
        <f>+Tabla25[[#This Row],[META_DISTRITO]]*Tabla25[[#This Row],[VALOR UNITARIO]]</f>
        <v>0</v>
      </c>
      <c r="AE252" s="30">
        <f>SUM(Tabla25[[#This Row],[$_CANDELARIA]:[$_DISTRITO]])</f>
        <v>21997440</v>
      </c>
      <c r="AF252" s="32">
        <f>+Tabla25[[#This Row],[$_CENTRO_ORIENTE]]-Tabla25[[#This Row],[$_TOTAL]]</f>
        <v>0</v>
      </c>
      <c r="AG252" s="1">
        <v>0</v>
      </c>
      <c r="AH252" s="1">
        <v>0</v>
      </c>
      <c r="AI252" s="1">
        <v>0</v>
      </c>
      <c r="AJ252" s="1">
        <v>0</v>
      </c>
      <c r="AK252" s="1">
        <v>0</v>
      </c>
      <c r="AL252" s="1">
        <v>0</v>
      </c>
      <c r="AM252" s="1">
        <v>3</v>
      </c>
      <c r="AN252" s="1">
        <v>0</v>
      </c>
      <c r="AO252" s="1">
        <v>3</v>
      </c>
      <c r="AP252" s="1">
        <v>0</v>
      </c>
      <c r="AQ252" s="68">
        <f>+Tabla25[[#This Row],[META_CANDELARIA2]]-Tabla25[[#This Row],[META_CANDELARIA]]</f>
        <v>0</v>
      </c>
      <c r="AR252" s="68">
        <f>+Tabla25[[#This Row],[META_CANDELARIA2]]-Tabla25[[#This Row],[META_CANDELARIA]]</f>
        <v>0</v>
      </c>
      <c r="AS252" s="68">
        <f>+Tabla25[[#This Row],[META_CANDELARIA2]]-Tabla25[[#This Row],[META_CANDELARIA]]</f>
        <v>0</v>
      </c>
    </row>
    <row r="253" spans="1:45" ht="116.25" thickTop="1" thickBot="1">
      <c r="A253" s="19" t="s">
        <v>63</v>
      </c>
      <c r="B253" s="20" t="s">
        <v>358</v>
      </c>
      <c r="C253" s="20" t="s">
        <v>359</v>
      </c>
      <c r="D253" s="21">
        <v>236</v>
      </c>
      <c r="E253" s="20" t="s">
        <v>363</v>
      </c>
      <c r="F253" s="20" t="s">
        <v>361</v>
      </c>
      <c r="G253" s="19" t="s">
        <v>54</v>
      </c>
      <c r="H253" s="19" t="s">
        <v>55</v>
      </c>
      <c r="I253" s="19" t="s">
        <v>56</v>
      </c>
      <c r="J253" s="22">
        <v>7332480</v>
      </c>
      <c r="K253" s="5">
        <v>0</v>
      </c>
      <c r="L253" s="22">
        <f>+Tabla25[[#This Row],[VALOR UNITARIO]]*Tabla25[[#This Row],[META_CENTRO_ORIENTE]]</f>
        <v>0</v>
      </c>
      <c r="M253" s="41">
        <f>+Tabla25[[#This Row],[META_CENTRO_ORIENTE]]*4.55/100</f>
        <v>0</v>
      </c>
      <c r="N253" s="42">
        <f>+Tabla25[[#This Row],[META_CENTRO_ORIENTE]]*22.8/100</f>
        <v>0</v>
      </c>
      <c r="O253" s="42">
        <f>+Tabla25[[#This Row],[META_CENTRO_ORIENTE]]*8.3/100</f>
        <v>0</v>
      </c>
      <c r="P253" s="42">
        <f>+Tabla25[[#This Row],[META_CENTRO_ORIENTE]]*22.73/100</f>
        <v>0</v>
      </c>
      <c r="Q253" s="42">
        <f>+Tabla25[[#This Row],[META_CENTRO_ORIENTE]]*22.64/100</f>
        <v>0</v>
      </c>
      <c r="R253" s="42">
        <f>+Tabla25[[#This Row],[META_CENTRO_ORIENTE]]*0.14</f>
        <v>0</v>
      </c>
      <c r="S253" s="39">
        <v>0</v>
      </c>
      <c r="T253" s="40">
        <v>0</v>
      </c>
      <c r="U253" s="28">
        <f>+Tabla25[[#This Row],[META_CANDELARIA]]+Tabla25[[#This Row],[META_SANTA_FE]]+Tabla25[[#This Row],[META_MARTIRES]]+Tabla25[[#This Row],[META_SAN_CRISTOBAL]]+Tabla25[[#This Row],[META_RAFAEL_URIBE_URIBE]]+Tabla25[[#This Row],[META_ANTONIO_NARIÑO]]+Tabla25[[#This Row],[META_SUBRED]]+Tabla25[[#This Row],[META_DISTRITO]]</f>
        <v>0</v>
      </c>
      <c r="V253" s="29">
        <f>+Tabla25[[#This Row],[META_CENTRO_ORIENTE]]-Tabla25[[#This Row],[META_TOTAL]]</f>
        <v>0</v>
      </c>
      <c r="W253" s="30">
        <f>+Tabla25[[#This Row],[VALOR UNITARIO]]*Tabla25[[#This Row],[META_CANDELARIA]]</f>
        <v>0</v>
      </c>
      <c r="X253" s="31">
        <f>+Tabla25[[#This Row],[META_SANTA_FE]]*Tabla25[[#This Row],[VALOR UNITARIO]]</f>
        <v>0</v>
      </c>
      <c r="Y253" s="31">
        <f>+Tabla25[[#This Row],[META_MARTIRES]]*Tabla25[[#This Row],[VALOR UNITARIO]]</f>
        <v>0</v>
      </c>
      <c r="Z253" s="31">
        <f>+Tabla25[[#This Row],[META_SAN_CRISTOBAL]]*Tabla25[[#This Row],[VALOR UNITARIO]]</f>
        <v>0</v>
      </c>
      <c r="AA253" s="31">
        <f>+Tabla25[[#This Row],[META_RAFAEL_URIBE_URIBE]]*Tabla25[[#This Row],[VALOR UNITARIO]]</f>
        <v>0</v>
      </c>
      <c r="AB253" s="31">
        <f>+Tabla25[[#This Row],[META_ANTONIO_NARIÑO]]*Tabla25[[#This Row],[VALOR UNITARIO]]</f>
        <v>0</v>
      </c>
      <c r="AC253" s="31">
        <f>+Tabla25[[#This Row],[META_SUBRED]]*Tabla25[[#This Row],[VALOR UNITARIO]]</f>
        <v>0</v>
      </c>
      <c r="AD253" s="32">
        <f>+Tabla25[[#This Row],[META_DISTRITO]]*Tabla25[[#This Row],[VALOR UNITARIO]]</f>
        <v>0</v>
      </c>
      <c r="AE253" s="30">
        <f>SUM(Tabla25[[#This Row],[$_CANDELARIA]:[$_DISTRITO]])</f>
        <v>0</v>
      </c>
      <c r="AF253" s="32">
        <f>+Tabla25[[#This Row],[$_CENTRO_ORIENTE]]-Tabla25[[#This Row],[$_TOTAL]]</f>
        <v>0</v>
      </c>
      <c r="AG253" s="1">
        <v>0</v>
      </c>
      <c r="AH253" s="1">
        <v>0</v>
      </c>
      <c r="AI253" s="1">
        <v>0</v>
      </c>
      <c r="AJ253" s="1">
        <v>0</v>
      </c>
      <c r="AK253" s="1">
        <v>0</v>
      </c>
      <c r="AL253" s="1">
        <v>0</v>
      </c>
      <c r="AM253" s="1">
        <v>0</v>
      </c>
      <c r="AN253" s="1">
        <v>0</v>
      </c>
      <c r="AO253" s="1">
        <v>0</v>
      </c>
      <c r="AP253" s="1">
        <v>0</v>
      </c>
      <c r="AQ253" s="68">
        <f>+Tabla25[[#This Row],[META_CANDELARIA2]]-Tabla25[[#This Row],[META_CANDELARIA]]</f>
        <v>0</v>
      </c>
      <c r="AR253" s="68">
        <f>+Tabla25[[#This Row],[META_CANDELARIA2]]-Tabla25[[#This Row],[META_CANDELARIA]]</f>
        <v>0</v>
      </c>
      <c r="AS253" s="68">
        <f>+Tabla25[[#This Row],[META_CANDELARIA2]]-Tabla25[[#This Row],[META_CANDELARIA]]</f>
        <v>0</v>
      </c>
    </row>
    <row r="254" spans="1:45" ht="103.5" thickTop="1" thickBot="1">
      <c r="A254" s="19" t="s">
        <v>63</v>
      </c>
      <c r="B254" s="20" t="s">
        <v>358</v>
      </c>
      <c r="C254" s="20" t="s">
        <v>359</v>
      </c>
      <c r="D254" s="21">
        <v>237</v>
      </c>
      <c r="E254" s="20" t="s">
        <v>364</v>
      </c>
      <c r="F254" s="20" t="s">
        <v>361</v>
      </c>
      <c r="G254" s="19" t="s">
        <v>54</v>
      </c>
      <c r="H254" s="19" t="s">
        <v>59</v>
      </c>
      <c r="I254" s="19" t="s">
        <v>56</v>
      </c>
      <c r="J254" s="22">
        <v>22914000</v>
      </c>
      <c r="K254" s="5">
        <v>0</v>
      </c>
      <c r="L254" s="22">
        <f>+Tabla25[[#This Row],[VALOR UNITARIO]]*Tabla25[[#This Row],[META_CENTRO_ORIENTE]]</f>
        <v>0</v>
      </c>
      <c r="M254" s="41">
        <f>+Tabla25[[#This Row],[META_CENTRO_ORIENTE]]*4.55/100</f>
        <v>0</v>
      </c>
      <c r="N254" s="42">
        <f>+Tabla25[[#This Row],[META_CENTRO_ORIENTE]]*22.8/100</f>
        <v>0</v>
      </c>
      <c r="O254" s="42">
        <f>+Tabla25[[#This Row],[META_CENTRO_ORIENTE]]*8.3/100</f>
        <v>0</v>
      </c>
      <c r="P254" s="42">
        <f>+Tabla25[[#This Row],[META_CENTRO_ORIENTE]]*22.73/100</f>
        <v>0</v>
      </c>
      <c r="Q254" s="42">
        <f>+Tabla25[[#This Row],[META_CENTRO_ORIENTE]]*22.64/100</f>
        <v>0</v>
      </c>
      <c r="R254" s="42">
        <f>+Tabla25[[#This Row],[META_CENTRO_ORIENTE]]*0.14</f>
        <v>0</v>
      </c>
      <c r="S254" s="39">
        <v>3</v>
      </c>
      <c r="T254" s="40">
        <v>0</v>
      </c>
      <c r="U254" s="28">
        <f>+Tabla25[[#This Row],[META_CANDELARIA]]+Tabla25[[#This Row],[META_SANTA_FE]]+Tabla25[[#This Row],[META_MARTIRES]]+Tabla25[[#This Row],[META_SAN_CRISTOBAL]]+Tabla25[[#This Row],[META_RAFAEL_URIBE_URIBE]]+Tabla25[[#This Row],[META_ANTONIO_NARIÑO]]+Tabla25[[#This Row],[META_SUBRED]]+Tabla25[[#This Row],[META_DISTRITO]]</f>
        <v>3</v>
      </c>
      <c r="V254" s="29">
        <f>+Tabla25[[#This Row],[META_CENTRO_ORIENTE]]-Tabla25[[#This Row],[META_TOTAL]]</f>
        <v>-3</v>
      </c>
      <c r="W254" s="30">
        <f>+Tabla25[[#This Row],[VALOR UNITARIO]]*Tabla25[[#This Row],[META_CANDELARIA]]</f>
        <v>0</v>
      </c>
      <c r="X254" s="31">
        <f>+Tabla25[[#This Row],[META_SANTA_FE]]*Tabla25[[#This Row],[VALOR UNITARIO]]</f>
        <v>0</v>
      </c>
      <c r="Y254" s="31">
        <f>+Tabla25[[#This Row],[META_MARTIRES]]*Tabla25[[#This Row],[VALOR UNITARIO]]</f>
        <v>0</v>
      </c>
      <c r="Z254" s="31">
        <f>+Tabla25[[#This Row],[META_SAN_CRISTOBAL]]*Tabla25[[#This Row],[VALOR UNITARIO]]</f>
        <v>0</v>
      </c>
      <c r="AA254" s="31">
        <f>+Tabla25[[#This Row],[META_RAFAEL_URIBE_URIBE]]*Tabla25[[#This Row],[VALOR UNITARIO]]</f>
        <v>0</v>
      </c>
      <c r="AB254" s="31">
        <f>+Tabla25[[#This Row],[META_ANTONIO_NARIÑO]]*Tabla25[[#This Row],[VALOR UNITARIO]]</f>
        <v>0</v>
      </c>
      <c r="AC254" s="31">
        <f>+Tabla25[[#This Row],[META_SUBRED]]*Tabla25[[#This Row],[VALOR UNITARIO]]</f>
        <v>68742000</v>
      </c>
      <c r="AD254" s="32">
        <f>+Tabla25[[#This Row],[META_DISTRITO]]*Tabla25[[#This Row],[VALOR UNITARIO]]</f>
        <v>0</v>
      </c>
      <c r="AE254" s="30">
        <f>SUM(Tabla25[[#This Row],[$_CANDELARIA]:[$_DISTRITO]])</f>
        <v>68742000</v>
      </c>
      <c r="AF254" s="32">
        <f>+Tabla25[[#This Row],[$_CENTRO_ORIENTE]]-Tabla25[[#This Row],[$_TOTAL]]</f>
        <v>-68742000</v>
      </c>
      <c r="AG254" s="1">
        <v>0</v>
      </c>
      <c r="AH254" s="1">
        <v>0</v>
      </c>
      <c r="AI254" s="1">
        <v>0</v>
      </c>
      <c r="AJ254" s="1">
        <v>0</v>
      </c>
      <c r="AK254" s="1">
        <v>0</v>
      </c>
      <c r="AL254" s="1">
        <v>0</v>
      </c>
      <c r="AM254" s="1">
        <v>0</v>
      </c>
      <c r="AN254" s="1">
        <v>0</v>
      </c>
      <c r="AO254" s="1">
        <v>0</v>
      </c>
      <c r="AP254" s="1">
        <v>0</v>
      </c>
      <c r="AQ254" s="68">
        <f>+Tabla25[[#This Row],[META_CANDELARIA2]]-Tabla25[[#This Row],[META_CANDELARIA]]</f>
        <v>0</v>
      </c>
      <c r="AR254" s="68">
        <f>+Tabla25[[#This Row],[META_CANDELARIA2]]-Tabla25[[#This Row],[META_CANDELARIA]]</f>
        <v>0</v>
      </c>
      <c r="AS254" s="68">
        <f>+Tabla25[[#This Row],[META_CANDELARIA2]]-Tabla25[[#This Row],[META_CANDELARIA]]</f>
        <v>0</v>
      </c>
    </row>
    <row r="255" spans="1:45" ht="103.5" thickTop="1" thickBot="1">
      <c r="A255" s="19" t="s">
        <v>63</v>
      </c>
      <c r="B255" s="20" t="s">
        <v>358</v>
      </c>
      <c r="C255" s="20" t="s">
        <v>359</v>
      </c>
      <c r="D255" s="21">
        <v>238</v>
      </c>
      <c r="E255" s="20" t="s">
        <v>365</v>
      </c>
      <c r="F255" s="20" t="s">
        <v>361</v>
      </c>
      <c r="G255" s="19" t="s">
        <v>54</v>
      </c>
      <c r="H255" s="19" t="s">
        <v>76</v>
      </c>
      <c r="I255" s="19" t="s">
        <v>56</v>
      </c>
      <c r="J255" s="22">
        <v>29329920</v>
      </c>
      <c r="K255" s="5">
        <v>3</v>
      </c>
      <c r="L255" s="22">
        <f>+Tabla25[[#This Row],[VALOR UNITARIO]]*Tabla25[[#This Row],[META_CENTRO_ORIENTE]]</f>
        <v>87989760</v>
      </c>
      <c r="M255" s="41">
        <v>0</v>
      </c>
      <c r="N255" s="42">
        <v>0</v>
      </c>
      <c r="O255" s="42">
        <v>0</v>
      </c>
      <c r="P255" s="42">
        <v>3</v>
      </c>
      <c r="Q255" s="42">
        <v>0</v>
      </c>
      <c r="R255" s="42">
        <v>0</v>
      </c>
      <c r="S255" s="39">
        <v>0</v>
      </c>
      <c r="T255" s="40">
        <v>0</v>
      </c>
      <c r="U255" s="28">
        <f>+Tabla25[[#This Row],[META_CANDELARIA]]+Tabla25[[#This Row],[META_SANTA_FE]]+Tabla25[[#This Row],[META_MARTIRES]]+Tabla25[[#This Row],[META_SAN_CRISTOBAL]]+Tabla25[[#This Row],[META_RAFAEL_URIBE_URIBE]]+Tabla25[[#This Row],[META_ANTONIO_NARIÑO]]+Tabla25[[#This Row],[META_SUBRED]]+Tabla25[[#This Row],[META_DISTRITO]]</f>
        <v>3</v>
      </c>
      <c r="V255" s="29">
        <f>+Tabla25[[#This Row],[META_CENTRO_ORIENTE]]-Tabla25[[#This Row],[META_TOTAL]]</f>
        <v>0</v>
      </c>
      <c r="W255" s="30">
        <f>+Tabla25[[#This Row],[VALOR UNITARIO]]*Tabla25[[#This Row],[META_CANDELARIA]]</f>
        <v>0</v>
      </c>
      <c r="X255" s="31">
        <f>+Tabla25[[#This Row],[META_SANTA_FE]]*Tabla25[[#This Row],[VALOR UNITARIO]]</f>
        <v>0</v>
      </c>
      <c r="Y255" s="31">
        <f>+Tabla25[[#This Row],[META_MARTIRES]]*Tabla25[[#This Row],[VALOR UNITARIO]]</f>
        <v>0</v>
      </c>
      <c r="Z255" s="31">
        <f>+Tabla25[[#This Row],[META_SAN_CRISTOBAL]]*Tabla25[[#This Row],[VALOR UNITARIO]]</f>
        <v>87989760</v>
      </c>
      <c r="AA255" s="31">
        <f>+Tabla25[[#This Row],[META_RAFAEL_URIBE_URIBE]]*Tabla25[[#This Row],[VALOR UNITARIO]]</f>
        <v>0</v>
      </c>
      <c r="AB255" s="31">
        <f>+Tabla25[[#This Row],[META_ANTONIO_NARIÑO]]*Tabla25[[#This Row],[VALOR UNITARIO]]</f>
        <v>0</v>
      </c>
      <c r="AC255" s="31">
        <f>+Tabla25[[#This Row],[META_SUBRED]]*Tabla25[[#This Row],[VALOR UNITARIO]]</f>
        <v>0</v>
      </c>
      <c r="AD255" s="32">
        <f>+Tabla25[[#This Row],[META_DISTRITO]]*Tabla25[[#This Row],[VALOR UNITARIO]]</f>
        <v>0</v>
      </c>
      <c r="AE255" s="30">
        <f>SUM(Tabla25[[#This Row],[$_CANDELARIA]:[$_DISTRITO]])</f>
        <v>87989760</v>
      </c>
      <c r="AF255" s="32">
        <f>+Tabla25[[#This Row],[$_CENTRO_ORIENTE]]-Tabla25[[#This Row],[$_TOTAL]]</f>
        <v>0</v>
      </c>
      <c r="AG255" s="1">
        <v>0</v>
      </c>
      <c r="AH255" s="1">
        <v>0</v>
      </c>
      <c r="AI255" s="1">
        <v>0</v>
      </c>
      <c r="AJ255" s="1">
        <v>0</v>
      </c>
      <c r="AK255" s="1">
        <v>0</v>
      </c>
      <c r="AL255" s="1">
        <v>0</v>
      </c>
      <c r="AM255" s="1">
        <v>0</v>
      </c>
      <c r="AN255" s="1">
        <v>3</v>
      </c>
      <c r="AO255" s="1">
        <v>3</v>
      </c>
      <c r="AP255" s="1">
        <v>0</v>
      </c>
      <c r="AQ255" s="68">
        <f>+Tabla25[[#This Row],[META_CANDELARIA2]]-Tabla25[[#This Row],[META_CANDELARIA]]</f>
        <v>0</v>
      </c>
      <c r="AR255" s="68">
        <f>+Tabla25[[#This Row],[META_CANDELARIA2]]-Tabla25[[#This Row],[META_CANDELARIA]]</f>
        <v>0</v>
      </c>
      <c r="AS255" s="68">
        <f>+Tabla25[[#This Row],[META_CANDELARIA2]]-Tabla25[[#This Row],[META_CANDELARIA]]</f>
        <v>0</v>
      </c>
    </row>
    <row r="256" spans="1:45" ht="78" thickTop="1" thickBot="1">
      <c r="A256" s="19" t="s">
        <v>63</v>
      </c>
      <c r="B256" s="20" t="s">
        <v>358</v>
      </c>
      <c r="C256" s="20" t="s">
        <v>366</v>
      </c>
      <c r="D256" s="21">
        <v>239</v>
      </c>
      <c r="E256" s="20" t="s">
        <v>367</v>
      </c>
      <c r="F256" s="20" t="s">
        <v>361</v>
      </c>
      <c r="G256" s="19" t="s">
        <v>54</v>
      </c>
      <c r="H256" s="19" t="s">
        <v>59</v>
      </c>
      <c r="I256" s="19" t="s">
        <v>56</v>
      </c>
      <c r="J256" s="22">
        <v>17086608</v>
      </c>
      <c r="K256" s="5">
        <v>18</v>
      </c>
      <c r="L256" s="22">
        <f>+Tabla25[[#This Row],[VALOR UNITARIO]]*Tabla25[[#This Row],[META_CENTRO_ORIENTE]]</f>
        <v>307558944</v>
      </c>
      <c r="M256" s="41">
        <v>3</v>
      </c>
      <c r="N256" s="42">
        <v>3</v>
      </c>
      <c r="O256" s="42">
        <v>3</v>
      </c>
      <c r="P256" s="42">
        <v>3</v>
      </c>
      <c r="Q256" s="42">
        <v>3</v>
      </c>
      <c r="R256" s="42">
        <v>3</v>
      </c>
      <c r="S256" s="39">
        <v>0</v>
      </c>
      <c r="T256" s="40">
        <v>0</v>
      </c>
      <c r="U256" s="28">
        <f>+Tabla25[[#This Row],[META_CANDELARIA]]+Tabla25[[#This Row],[META_SANTA_FE]]+Tabla25[[#This Row],[META_MARTIRES]]+Tabla25[[#This Row],[META_SAN_CRISTOBAL]]+Tabla25[[#This Row],[META_RAFAEL_URIBE_URIBE]]+Tabla25[[#This Row],[META_ANTONIO_NARIÑO]]+Tabla25[[#This Row],[META_SUBRED]]+Tabla25[[#This Row],[META_DISTRITO]]</f>
        <v>18</v>
      </c>
      <c r="V256" s="29">
        <f>+Tabla25[[#This Row],[META_CENTRO_ORIENTE]]-Tabla25[[#This Row],[META_TOTAL]]</f>
        <v>0</v>
      </c>
      <c r="W256" s="30">
        <f>+Tabla25[[#This Row],[VALOR UNITARIO]]*Tabla25[[#This Row],[META_CANDELARIA]]</f>
        <v>51259824</v>
      </c>
      <c r="X256" s="31">
        <f>+Tabla25[[#This Row],[META_SANTA_FE]]*Tabla25[[#This Row],[VALOR UNITARIO]]</f>
        <v>51259824</v>
      </c>
      <c r="Y256" s="31">
        <f>+Tabla25[[#This Row],[META_MARTIRES]]*Tabla25[[#This Row],[VALOR UNITARIO]]</f>
        <v>51259824</v>
      </c>
      <c r="Z256" s="31">
        <f>+Tabla25[[#This Row],[META_SAN_CRISTOBAL]]*Tabla25[[#This Row],[VALOR UNITARIO]]</f>
        <v>51259824</v>
      </c>
      <c r="AA256" s="31">
        <f>+Tabla25[[#This Row],[META_RAFAEL_URIBE_URIBE]]*Tabla25[[#This Row],[VALOR UNITARIO]]</f>
        <v>51259824</v>
      </c>
      <c r="AB256" s="31">
        <f>+Tabla25[[#This Row],[META_ANTONIO_NARIÑO]]*Tabla25[[#This Row],[VALOR UNITARIO]]</f>
        <v>51259824</v>
      </c>
      <c r="AC256" s="31">
        <f>+Tabla25[[#This Row],[META_SUBRED]]*Tabla25[[#This Row],[VALOR UNITARIO]]</f>
        <v>0</v>
      </c>
      <c r="AD256" s="32">
        <f>+Tabla25[[#This Row],[META_DISTRITO]]*Tabla25[[#This Row],[VALOR UNITARIO]]</f>
        <v>0</v>
      </c>
      <c r="AE256" s="30">
        <f>SUM(Tabla25[[#This Row],[$_CANDELARIA]:[$_DISTRITO]])</f>
        <v>307558944</v>
      </c>
      <c r="AF256" s="32">
        <f>+Tabla25[[#This Row],[$_CENTRO_ORIENTE]]-Tabla25[[#This Row],[$_TOTAL]]</f>
        <v>0</v>
      </c>
      <c r="AG256" s="1">
        <v>3</v>
      </c>
      <c r="AH256" s="1">
        <v>3</v>
      </c>
      <c r="AI256" s="1">
        <v>3</v>
      </c>
      <c r="AJ256" s="1">
        <v>3</v>
      </c>
      <c r="AK256" s="1">
        <v>3</v>
      </c>
      <c r="AL256" s="1">
        <v>3</v>
      </c>
      <c r="AM256" s="1">
        <v>0</v>
      </c>
      <c r="AN256" s="1">
        <v>0</v>
      </c>
      <c r="AO256" s="1">
        <v>18</v>
      </c>
      <c r="AP256" s="1">
        <v>0</v>
      </c>
      <c r="AQ256" s="68">
        <f>+Tabla25[[#This Row],[META_CANDELARIA2]]-Tabla25[[#This Row],[META_CANDELARIA]]</f>
        <v>0</v>
      </c>
      <c r="AR256" s="68">
        <f>+Tabla25[[#This Row],[META_CANDELARIA2]]-Tabla25[[#This Row],[META_CANDELARIA]]</f>
        <v>0</v>
      </c>
      <c r="AS256" s="68">
        <f>+Tabla25[[#This Row],[META_CANDELARIA2]]-Tabla25[[#This Row],[META_CANDELARIA]]</f>
        <v>0</v>
      </c>
    </row>
    <row r="257" spans="1:45" ht="116.25" thickTop="1" thickBot="1">
      <c r="A257" s="19" t="s">
        <v>63</v>
      </c>
      <c r="B257" s="20" t="s">
        <v>358</v>
      </c>
      <c r="C257" s="20" t="s">
        <v>366</v>
      </c>
      <c r="D257" s="21">
        <v>240</v>
      </c>
      <c r="E257" s="20" t="s">
        <v>368</v>
      </c>
      <c r="F257" s="20" t="s">
        <v>361</v>
      </c>
      <c r="G257" s="19" t="s">
        <v>54</v>
      </c>
      <c r="H257" s="19" t="s">
        <v>55</v>
      </c>
      <c r="I257" s="19" t="s">
        <v>56</v>
      </c>
      <c r="J257" s="22">
        <v>3910656</v>
      </c>
      <c r="K257" s="5">
        <v>3</v>
      </c>
      <c r="L257" s="22">
        <f>+Tabla25[[#This Row],[VALOR UNITARIO]]*Tabla25[[#This Row],[META_CENTRO_ORIENTE]]</f>
        <v>11731968</v>
      </c>
      <c r="M257" s="41">
        <v>0</v>
      </c>
      <c r="N257" s="42">
        <v>0</v>
      </c>
      <c r="O257" s="42">
        <v>0</v>
      </c>
      <c r="P257" s="42">
        <v>0</v>
      </c>
      <c r="Q257" s="42">
        <v>0</v>
      </c>
      <c r="R257" s="42">
        <v>0</v>
      </c>
      <c r="S257" s="39">
        <v>3</v>
      </c>
      <c r="T257" s="40">
        <v>0</v>
      </c>
      <c r="U257" s="28">
        <f>+Tabla25[[#This Row],[META_CANDELARIA]]+Tabla25[[#This Row],[META_SANTA_FE]]+Tabla25[[#This Row],[META_MARTIRES]]+Tabla25[[#This Row],[META_SAN_CRISTOBAL]]+Tabla25[[#This Row],[META_RAFAEL_URIBE_URIBE]]+Tabla25[[#This Row],[META_ANTONIO_NARIÑO]]+Tabla25[[#This Row],[META_SUBRED]]+Tabla25[[#This Row],[META_DISTRITO]]</f>
        <v>3</v>
      </c>
      <c r="V257" s="29">
        <f>+Tabla25[[#This Row],[META_CENTRO_ORIENTE]]-Tabla25[[#This Row],[META_TOTAL]]</f>
        <v>0</v>
      </c>
      <c r="W257" s="30">
        <f>+Tabla25[[#This Row],[VALOR UNITARIO]]*Tabla25[[#This Row],[META_CANDELARIA]]</f>
        <v>0</v>
      </c>
      <c r="X257" s="31">
        <f>+Tabla25[[#This Row],[META_SANTA_FE]]*Tabla25[[#This Row],[VALOR UNITARIO]]</f>
        <v>0</v>
      </c>
      <c r="Y257" s="31">
        <f>+Tabla25[[#This Row],[META_MARTIRES]]*Tabla25[[#This Row],[VALOR UNITARIO]]</f>
        <v>0</v>
      </c>
      <c r="Z257" s="31">
        <f>+Tabla25[[#This Row],[META_SAN_CRISTOBAL]]*Tabla25[[#This Row],[VALOR UNITARIO]]</f>
        <v>0</v>
      </c>
      <c r="AA257" s="31">
        <f>+Tabla25[[#This Row],[META_RAFAEL_URIBE_URIBE]]*Tabla25[[#This Row],[VALOR UNITARIO]]</f>
        <v>0</v>
      </c>
      <c r="AB257" s="31">
        <f>+Tabla25[[#This Row],[META_ANTONIO_NARIÑO]]*Tabla25[[#This Row],[VALOR UNITARIO]]</f>
        <v>0</v>
      </c>
      <c r="AC257" s="31">
        <f>+Tabla25[[#This Row],[META_SUBRED]]*Tabla25[[#This Row],[VALOR UNITARIO]]</f>
        <v>11731968</v>
      </c>
      <c r="AD257" s="32">
        <f>+Tabla25[[#This Row],[META_DISTRITO]]*Tabla25[[#This Row],[VALOR UNITARIO]]</f>
        <v>0</v>
      </c>
      <c r="AE257" s="30">
        <f>SUM(Tabla25[[#This Row],[$_CANDELARIA]:[$_DISTRITO]])</f>
        <v>11731968</v>
      </c>
      <c r="AF257" s="32">
        <f>+Tabla25[[#This Row],[$_CENTRO_ORIENTE]]-Tabla25[[#This Row],[$_TOTAL]]</f>
        <v>0</v>
      </c>
      <c r="AG257" s="1">
        <v>0</v>
      </c>
      <c r="AH257" s="1">
        <v>0</v>
      </c>
      <c r="AI257" s="1">
        <v>0</v>
      </c>
      <c r="AJ257" s="1">
        <v>0</v>
      </c>
      <c r="AK257" s="1">
        <v>0</v>
      </c>
      <c r="AL257" s="1">
        <v>0</v>
      </c>
      <c r="AM257" s="1">
        <v>3</v>
      </c>
      <c r="AN257" s="1">
        <v>0</v>
      </c>
      <c r="AO257" s="1">
        <v>3</v>
      </c>
      <c r="AP257" s="1">
        <v>0</v>
      </c>
      <c r="AQ257" s="68">
        <f>+Tabla25[[#This Row],[META_CANDELARIA2]]-Tabla25[[#This Row],[META_CANDELARIA]]</f>
        <v>0</v>
      </c>
      <c r="AR257" s="68">
        <f>+Tabla25[[#This Row],[META_CANDELARIA2]]-Tabla25[[#This Row],[META_CANDELARIA]]</f>
        <v>0</v>
      </c>
      <c r="AS257" s="68">
        <f>+Tabla25[[#This Row],[META_CANDELARIA2]]-Tabla25[[#This Row],[META_CANDELARIA]]</f>
        <v>0</v>
      </c>
    </row>
    <row r="258" spans="1:45" ht="90.75" thickTop="1" thickBot="1">
      <c r="A258" s="19" t="s">
        <v>63</v>
      </c>
      <c r="B258" s="20" t="s">
        <v>358</v>
      </c>
      <c r="C258" s="20" t="s">
        <v>366</v>
      </c>
      <c r="D258" s="21">
        <v>241</v>
      </c>
      <c r="E258" s="20" t="s">
        <v>369</v>
      </c>
      <c r="F258" s="20" t="s">
        <v>361</v>
      </c>
      <c r="G258" s="19" t="s">
        <v>54</v>
      </c>
      <c r="H258" s="19" t="s">
        <v>55</v>
      </c>
      <c r="I258" s="19" t="s">
        <v>56</v>
      </c>
      <c r="J258" s="22">
        <v>3910656</v>
      </c>
      <c r="K258" s="5">
        <v>0</v>
      </c>
      <c r="L258" s="22">
        <f>+Tabla25[[#This Row],[VALOR UNITARIO]]*Tabla25[[#This Row],[META_CENTRO_ORIENTE]]</f>
        <v>0</v>
      </c>
      <c r="M258" s="41">
        <f>+Tabla25[[#This Row],[META_CENTRO_ORIENTE]]*4.55/100</f>
        <v>0</v>
      </c>
      <c r="N258" s="42">
        <f>+Tabla25[[#This Row],[META_CENTRO_ORIENTE]]*22.8/100</f>
        <v>0</v>
      </c>
      <c r="O258" s="42">
        <f>+Tabla25[[#This Row],[META_CENTRO_ORIENTE]]*8.3/100</f>
        <v>0</v>
      </c>
      <c r="P258" s="42">
        <f>+Tabla25[[#This Row],[META_CENTRO_ORIENTE]]*22.73/100</f>
        <v>0</v>
      </c>
      <c r="Q258" s="42">
        <f>+Tabla25[[#This Row],[META_CENTRO_ORIENTE]]*22.64/100</f>
        <v>0</v>
      </c>
      <c r="R258" s="42">
        <f>+Tabla25[[#This Row],[META_CENTRO_ORIENTE]]*0.14</f>
        <v>0</v>
      </c>
      <c r="S258" s="39">
        <v>0</v>
      </c>
      <c r="T258" s="40">
        <v>0</v>
      </c>
      <c r="U258" s="28">
        <f>+Tabla25[[#This Row],[META_CANDELARIA]]+Tabla25[[#This Row],[META_SANTA_FE]]+Tabla25[[#This Row],[META_MARTIRES]]+Tabla25[[#This Row],[META_SAN_CRISTOBAL]]+Tabla25[[#This Row],[META_RAFAEL_URIBE_URIBE]]+Tabla25[[#This Row],[META_ANTONIO_NARIÑO]]+Tabla25[[#This Row],[META_SUBRED]]+Tabla25[[#This Row],[META_DISTRITO]]</f>
        <v>0</v>
      </c>
      <c r="V258" s="29">
        <f>+Tabla25[[#This Row],[META_CENTRO_ORIENTE]]-Tabla25[[#This Row],[META_TOTAL]]</f>
        <v>0</v>
      </c>
      <c r="W258" s="30">
        <f>+Tabla25[[#This Row],[VALOR UNITARIO]]*Tabla25[[#This Row],[META_CANDELARIA]]</f>
        <v>0</v>
      </c>
      <c r="X258" s="31">
        <f>+Tabla25[[#This Row],[META_SANTA_FE]]*Tabla25[[#This Row],[VALOR UNITARIO]]</f>
        <v>0</v>
      </c>
      <c r="Y258" s="31">
        <f>+Tabla25[[#This Row],[META_MARTIRES]]*Tabla25[[#This Row],[VALOR UNITARIO]]</f>
        <v>0</v>
      </c>
      <c r="Z258" s="31">
        <f>+Tabla25[[#This Row],[META_SAN_CRISTOBAL]]*Tabla25[[#This Row],[VALOR UNITARIO]]</f>
        <v>0</v>
      </c>
      <c r="AA258" s="31">
        <f>+Tabla25[[#This Row],[META_RAFAEL_URIBE_URIBE]]*Tabla25[[#This Row],[VALOR UNITARIO]]</f>
        <v>0</v>
      </c>
      <c r="AB258" s="31">
        <f>+Tabla25[[#This Row],[META_ANTONIO_NARIÑO]]*Tabla25[[#This Row],[VALOR UNITARIO]]</f>
        <v>0</v>
      </c>
      <c r="AC258" s="31">
        <f>+Tabla25[[#This Row],[META_SUBRED]]*Tabla25[[#This Row],[VALOR UNITARIO]]</f>
        <v>0</v>
      </c>
      <c r="AD258" s="32">
        <f>+Tabla25[[#This Row],[META_DISTRITO]]*Tabla25[[#This Row],[VALOR UNITARIO]]</f>
        <v>0</v>
      </c>
      <c r="AE258" s="30">
        <f>SUM(Tabla25[[#This Row],[$_CANDELARIA]:[$_DISTRITO]])</f>
        <v>0</v>
      </c>
      <c r="AF258" s="32">
        <f>+Tabla25[[#This Row],[$_CENTRO_ORIENTE]]-Tabla25[[#This Row],[$_TOTAL]]</f>
        <v>0</v>
      </c>
      <c r="AG258" s="1">
        <v>0</v>
      </c>
      <c r="AH258" s="1">
        <v>0</v>
      </c>
      <c r="AI258" s="1">
        <v>0</v>
      </c>
      <c r="AJ258" s="1">
        <v>0</v>
      </c>
      <c r="AK258" s="1">
        <v>0</v>
      </c>
      <c r="AL258" s="1">
        <v>0</v>
      </c>
      <c r="AM258" s="1">
        <v>0</v>
      </c>
      <c r="AN258" s="1">
        <v>0</v>
      </c>
      <c r="AO258" s="1">
        <v>0</v>
      </c>
      <c r="AP258" s="1">
        <v>0</v>
      </c>
      <c r="AQ258" s="68">
        <f>+Tabla25[[#This Row],[META_CANDELARIA2]]-Tabla25[[#This Row],[META_CANDELARIA]]</f>
        <v>0</v>
      </c>
      <c r="AR258" s="68">
        <f>+Tabla25[[#This Row],[META_CANDELARIA2]]-Tabla25[[#This Row],[META_CANDELARIA]]</f>
        <v>0</v>
      </c>
      <c r="AS258" s="68">
        <f>+Tabla25[[#This Row],[META_CANDELARIA2]]-Tabla25[[#This Row],[META_CANDELARIA]]</f>
        <v>0</v>
      </c>
    </row>
    <row r="259" spans="1:45" ht="90.75" thickTop="1" thickBot="1">
      <c r="A259" s="19" t="s">
        <v>63</v>
      </c>
      <c r="B259" s="20" t="s">
        <v>358</v>
      </c>
      <c r="C259" s="20" t="s">
        <v>366</v>
      </c>
      <c r="D259" s="21">
        <v>242</v>
      </c>
      <c r="E259" s="20" t="s">
        <v>370</v>
      </c>
      <c r="F259" s="20" t="s">
        <v>361</v>
      </c>
      <c r="G259" s="19" t="s">
        <v>54</v>
      </c>
      <c r="H259" s="19" t="s">
        <v>59</v>
      </c>
      <c r="I259" s="19" t="s">
        <v>56</v>
      </c>
      <c r="J259" s="22">
        <v>12220800</v>
      </c>
      <c r="K259" s="5">
        <v>0</v>
      </c>
      <c r="L259" s="22">
        <f>+Tabla25[[#This Row],[VALOR UNITARIO]]*Tabla25[[#This Row],[META_CENTRO_ORIENTE]]</f>
        <v>0</v>
      </c>
      <c r="M259" s="41">
        <f>+Tabla25[[#This Row],[META_CENTRO_ORIENTE]]*4.55/100</f>
        <v>0</v>
      </c>
      <c r="N259" s="42">
        <f>+Tabla25[[#This Row],[META_CENTRO_ORIENTE]]*22.8/100</f>
        <v>0</v>
      </c>
      <c r="O259" s="42">
        <f>+Tabla25[[#This Row],[META_CENTRO_ORIENTE]]*8.3/100</f>
        <v>0</v>
      </c>
      <c r="P259" s="42">
        <f>+Tabla25[[#This Row],[META_CENTRO_ORIENTE]]*22.73/100</f>
        <v>0</v>
      </c>
      <c r="Q259" s="42">
        <f>+Tabla25[[#This Row],[META_CENTRO_ORIENTE]]*22.64/100</f>
        <v>0</v>
      </c>
      <c r="R259" s="42">
        <f>+Tabla25[[#This Row],[META_CENTRO_ORIENTE]]*0.14</f>
        <v>0</v>
      </c>
      <c r="S259" s="39">
        <v>0</v>
      </c>
      <c r="T259" s="40">
        <v>0</v>
      </c>
      <c r="U259" s="28">
        <f>+Tabla25[[#This Row],[META_CANDELARIA]]+Tabla25[[#This Row],[META_SANTA_FE]]+Tabla25[[#This Row],[META_MARTIRES]]+Tabla25[[#This Row],[META_SAN_CRISTOBAL]]+Tabla25[[#This Row],[META_RAFAEL_URIBE_URIBE]]+Tabla25[[#This Row],[META_ANTONIO_NARIÑO]]+Tabla25[[#This Row],[META_SUBRED]]+Tabla25[[#This Row],[META_DISTRITO]]</f>
        <v>0</v>
      </c>
      <c r="V259" s="29">
        <f>+Tabla25[[#This Row],[META_CENTRO_ORIENTE]]-Tabla25[[#This Row],[META_TOTAL]]</f>
        <v>0</v>
      </c>
      <c r="W259" s="30">
        <f>+Tabla25[[#This Row],[VALOR UNITARIO]]*Tabla25[[#This Row],[META_CANDELARIA]]</f>
        <v>0</v>
      </c>
      <c r="X259" s="31">
        <f>+Tabla25[[#This Row],[META_SANTA_FE]]*Tabla25[[#This Row],[VALOR UNITARIO]]</f>
        <v>0</v>
      </c>
      <c r="Y259" s="31">
        <f>+Tabla25[[#This Row],[META_MARTIRES]]*Tabla25[[#This Row],[VALOR UNITARIO]]</f>
        <v>0</v>
      </c>
      <c r="Z259" s="31">
        <f>+Tabla25[[#This Row],[META_SAN_CRISTOBAL]]*Tabla25[[#This Row],[VALOR UNITARIO]]</f>
        <v>0</v>
      </c>
      <c r="AA259" s="31">
        <f>+Tabla25[[#This Row],[META_RAFAEL_URIBE_URIBE]]*Tabla25[[#This Row],[VALOR UNITARIO]]</f>
        <v>0</v>
      </c>
      <c r="AB259" s="31">
        <f>+Tabla25[[#This Row],[META_ANTONIO_NARIÑO]]*Tabla25[[#This Row],[VALOR UNITARIO]]</f>
        <v>0</v>
      </c>
      <c r="AC259" s="31">
        <f>+Tabla25[[#This Row],[META_SUBRED]]*Tabla25[[#This Row],[VALOR UNITARIO]]</f>
        <v>0</v>
      </c>
      <c r="AD259" s="32">
        <f>+Tabla25[[#This Row],[META_DISTRITO]]*Tabla25[[#This Row],[VALOR UNITARIO]]</f>
        <v>0</v>
      </c>
      <c r="AE259" s="30">
        <f>SUM(Tabla25[[#This Row],[$_CANDELARIA]:[$_DISTRITO]])</f>
        <v>0</v>
      </c>
      <c r="AF259" s="32">
        <f>+Tabla25[[#This Row],[$_CENTRO_ORIENTE]]-Tabla25[[#This Row],[$_TOTAL]]</f>
        <v>0</v>
      </c>
      <c r="AG259" s="1">
        <v>0</v>
      </c>
      <c r="AH259" s="1">
        <v>0</v>
      </c>
      <c r="AI259" s="1">
        <v>0</v>
      </c>
      <c r="AJ259" s="1">
        <v>0</v>
      </c>
      <c r="AK259" s="1">
        <v>0</v>
      </c>
      <c r="AL259" s="1">
        <v>0</v>
      </c>
      <c r="AM259" s="1">
        <v>0</v>
      </c>
      <c r="AN259" s="1">
        <v>0</v>
      </c>
      <c r="AO259" s="1">
        <v>0</v>
      </c>
      <c r="AP259" s="1">
        <v>0</v>
      </c>
      <c r="AQ259" s="68">
        <f>+Tabla25[[#This Row],[META_CANDELARIA2]]-Tabla25[[#This Row],[META_CANDELARIA]]</f>
        <v>0</v>
      </c>
      <c r="AR259" s="68">
        <f>+Tabla25[[#This Row],[META_CANDELARIA2]]-Tabla25[[#This Row],[META_CANDELARIA]]</f>
        <v>0</v>
      </c>
      <c r="AS259" s="68">
        <f>+Tabla25[[#This Row],[META_CANDELARIA2]]-Tabla25[[#This Row],[META_CANDELARIA]]</f>
        <v>0</v>
      </c>
    </row>
    <row r="260" spans="1:45" ht="78" thickTop="1" thickBot="1">
      <c r="A260" s="19" t="s">
        <v>63</v>
      </c>
      <c r="B260" s="20" t="s">
        <v>358</v>
      </c>
      <c r="C260" s="20" t="s">
        <v>366</v>
      </c>
      <c r="D260" s="21">
        <v>243</v>
      </c>
      <c r="E260" s="20" t="s">
        <v>371</v>
      </c>
      <c r="F260" s="20" t="s">
        <v>361</v>
      </c>
      <c r="G260" s="19" t="s">
        <v>79</v>
      </c>
      <c r="H260" s="19" t="s">
        <v>76</v>
      </c>
      <c r="I260" s="19" t="s">
        <v>56</v>
      </c>
      <c r="J260" s="22">
        <v>15642624</v>
      </c>
      <c r="K260" s="5">
        <v>3</v>
      </c>
      <c r="L260" s="22">
        <f>+Tabla25[[#This Row],[VALOR UNITARIO]]*Tabla25[[#This Row],[META_CENTRO_ORIENTE]]</f>
        <v>46927872</v>
      </c>
      <c r="M260" s="41">
        <v>0</v>
      </c>
      <c r="N260" s="42">
        <v>0</v>
      </c>
      <c r="O260" s="42">
        <v>0</v>
      </c>
      <c r="P260" s="42">
        <v>3</v>
      </c>
      <c r="Q260" s="42">
        <v>0</v>
      </c>
      <c r="R260" s="42">
        <v>0</v>
      </c>
      <c r="S260" s="39">
        <v>0</v>
      </c>
      <c r="T260" s="40">
        <v>0</v>
      </c>
      <c r="U260" s="28">
        <f>+Tabla25[[#This Row],[META_CANDELARIA]]+Tabla25[[#This Row],[META_SANTA_FE]]+Tabla25[[#This Row],[META_MARTIRES]]+Tabla25[[#This Row],[META_SAN_CRISTOBAL]]+Tabla25[[#This Row],[META_RAFAEL_URIBE_URIBE]]+Tabla25[[#This Row],[META_ANTONIO_NARIÑO]]+Tabla25[[#This Row],[META_SUBRED]]+Tabla25[[#This Row],[META_DISTRITO]]</f>
        <v>3</v>
      </c>
      <c r="V260" s="29">
        <f>+Tabla25[[#This Row],[META_CENTRO_ORIENTE]]-Tabla25[[#This Row],[META_TOTAL]]</f>
        <v>0</v>
      </c>
      <c r="W260" s="30">
        <f>+Tabla25[[#This Row],[VALOR UNITARIO]]*Tabla25[[#This Row],[META_CANDELARIA]]</f>
        <v>0</v>
      </c>
      <c r="X260" s="31">
        <f>+Tabla25[[#This Row],[META_SANTA_FE]]*Tabla25[[#This Row],[VALOR UNITARIO]]</f>
        <v>0</v>
      </c>
      <c r="Y260" s="31">
        <f>+Tabla25[[#This Row],[META_MARTIRES]]*Tabla25[[#This Row],[VALOR UNITARIO]]</f>
        <v>0</v>
      </c>
      <c r="Z260" s="31">
        <f>+Tabla25[[#This Row],[META_SAN_CRISTOBAL]]*Tabla25[[#This Row],[VALOR UNITARIO]]</f>
        <v>46927872</v>
      </c>
      <c r="AA260" s="31">
        <f>+Tabla25[[#This Row],[META_RAFAEL_URIBE_URIBE]]*Tabla25[[#This Row],[VALOR UNITARIO]]</f>
        <v>0</v>
      </c>
      <c r="AB260" s="31">
        <f>+Tabla25[[#This Row],[META_ANTONIO_NARIÑO]]*Tabla25[[#This Row],[VALOR UNITARIO]]</f>
        <v>0</v>
      </c>
      <c r="AC260" s="31">
        <f>+Tabla25[[#This Row],[META_SUBRED]]*Tabla25[[#This Row],[VALOR UNITARIO]]</f>
        <v>0</v>
      </c>
      <c r="AD260" s="32">
        <f>+Tabla25[[#This Row],[META_DISTRITO]]*Tabla25[[#This Row],[VALOR UNITARIO]]</f>
        <v>0</v>
      </c>
      <c r="AE260" s="30">
        <f>SUM(Tabla25[[#This Row],[$_CANDELARIA]:[$_DISTRITO]])</f>
        <v>46927872</v>
      </c>
      <c r="AF260" s="32">
        <f>+Tabla25[[#This Row],[$_CENTRO_ORIENTE]]-Tabla25[[#This Row],[$_TOTAL]]</f>
        <v>0</v>
      </c>
      <c r="AG260" s="1">
        <v>0</v>
      </c>
      <c r="AH260" s="1">
        <v>0</v>
      </c>
      <c r="AI260" s="1">
        <v>0</v>
      </c>
      <c r="AJ260" s="1">
        <v>0</v>
      </c>
      <c r="AK260" s="1">
        <v>0</v>
      </c>
      <c r="AL260" s="1">
        <v>0</v>
      </c>
      <c r="AM260" s="1">
        <v>0</v>
      </c>
      <c r="AN260" s="1">
        <v>3</v>
      </c>
      <c r="AO260" s="1">
        <v>3</v>
      </c>
      <c r="AP260" s="1">
        <v>0</v>
      </c>
      <c r="AQ260" s="68">
        <f>+Tabla25[[#This Row],[META_CANDELARIA2]]-Tabla25[[#This Row],[META_CANDELARIA]]</f>
        <v>0</v>
      </c>
      <c r="AR260" s="68">
        <f>+Tabla25[[#This Row],[META_CANDELARIA2]]-Tabla25[[#This Row],[META_CANDELARIA]]</f>
        <v>0</v>
      </c>
      <c r="AS260" s="68">
        <f>+Tabla25[[#This Row],[META_CANDELARIA2]]-Tabla25[[#This Row],[META_CANDELARIA]]</f>
        <v>0</v>
      </c>
    </row>
    <row r="261" spans="1:45" ht="52.5" thickTop="1" thickBot="1">
      <c r="A261" s="19" t="s">
        <v>63</v>
      </c>
      <c r="B261" s="20" t="s">
        <v>358</v>
      </c>
      <c r="C261" s="20" t="s">
        <v>372</v>
      </c>
      <c r="D261" s="21">
        <v>244</v>
      </c>
      <c r="E261" s="20" t="s">
        <v>373</v>
      </c>
      <c r="F261" s="20" t="s">
        <v>361</v>
      </c>
      <c r="G261" s="19" t="s">
        <v>79</v>
      </c>
      <c r="H261" s="19" t="s">
        <v>55</v>
      </c>
      <c r="I261" s="19" t="s">
        <v>56</v>
      </c>
      <c r="J261" s="22">
        <v>20316544</v>
      </c>
      <c r="K261" s="5">
        <v>3</v>
      </c>
      <c r="L261" s="22">
        <f>+Tabla25[[#This Row],[VALOR UNITARIO]]*Tabla25[[#This Row],[META_CENTRO_ORIENTE]]</f>
        <v>60949632</v>
      </c>
      <c r="M261" s="41">
        <v>0</v>
      </c>
      <c r="N261" s="42">
        <v>0</v>
      </c>
      <c r="O261" s="42">
        <v>0</v>
      </c>
      <c r="P261" s="42">
        <v>0</v>
      </c>
      <c r="Q261" s="42">
        <v>0</v>
      </c>
      <c r="R261" s="42">
        <v>0</v>
      </c>
      <c r="S261" s="39">
        <v>3</v>
      </c>
      <c r="T261" s="40">
        <v>0</v>
      </c>
      <c r="U261" s="28">
        <f>+Tabla25[[#This Row],[META_CANDELARIA]]+Tabla25[[#This Row],[META_SANTA_FE]]+Tabla25[[#This Row],[META_MARTIRES]]+Tabla25[[#This Row],[META_SAN_CRISTOBAL]]+Tabla25[[#This Row],[META_RAFAEL_URIBE_URIBE]]+Tabla25[[#This Row],[META_ANTONIO_NARIÑO]]+Tabla25[[#This Row],[META_SUBRED]]+Tabla25[[#This Row],[META_DISTRITO]]</f>
        <v>3</v>
      </c>
      <c r="V261" s="29">
        <f>+Tabla25[[#This Row],[META_CENTRO_ORIENTE]]-Tabla25[[#This Row],[META_TOTAL]]</f>
        <v>0</v>
      </c>
      <c r="W261" s="30">
        <f>+Tabla25[[#This Row],[VALOR UNITARIO]]*Tabla25[[#This Row],[META_CANDELARIA]]</f>
        <v>0</v>
      </c>
      <c r="X261" s="31">
        <f>+Tabla25[[#This Row],[META_SANTA_FE]]*Tabla25[[#This Row],[VALOR UNITARIO]]</f>
        <v>0</v>
      </c>
      <c r="Y261" s="31">
        <f>+Tabla25[[#This Row],[META_MARTIRES]]*Tabla25[[#This Row],[VALOR UNITARIO]]</f>
        <v>0</v>
      </c>
      <c r="Z261" s="31">
        <f>+Tabla25[[#This Row],[META_SAN_CRISTOBAL]]*Tabla25[[#This Row],[VALOR UNITARIO]]</f>
        <v>0</v>
      </c>
      <c r="AA261" s="31">
        <f>+Tabla25[[#This Row],[META_RAFAEL_URIBE_URIBE]]*Tabla25[[#This Row],[VALOR UNITARIO]]</f>
        <v>0</v>
      </c>
      <c r="AB261" s="31">
        <f>+Tabla25[[#This Row],[META_ANTONIO_NARIÑO]]*Tabla25[[#This Row],[VALOR UNITARIO]]</f>
        <v>0</v>
      </c>
      <c r="AC261" s="31">
        <f>+Tabla25[[#This Row],[META_SUBRED]]*Tabla25[[#This Row],[VALOR UNITARIO]]</f>
        <v>60949632</v>
      </c>
      <c r="AD261" s="32">
        <f>+Tabla25[[#This Row],[META_DISTRITO]]*Tabla25[[#This Row],[VALOR UNITARIO]]</f>
        <v>0</v>
      </c>
      <c r="AE261" s="30">
        <f>SUM(Tabla25[[#This Row],[$_CANDELARIA]:[$_DISTRITO]])</f>
        <v>60949632</v>
      </c>
      <c r="AF261" s="32">
        <f>+Tabla25[[#This Row],[$_CENTRO_ORIENTE]]-Tabla25[[#This Row],[$_TOTAL]]</f>
        <v>0</v>
      </c>
      <c r="AG261" s="1">
        <v>0</v>
      </c>
      <c r="AH261" s="1">
        <v>0</v>
      </c>
      <c r="AI261" s="1">
        <v>0</v>
      </c>
      <c r="AJ261" s="1">
        <v>0</v>
      </c>
      <c r="AK261" s="1">
        <v>0</v>
      </c>
      <c r="AL261" s="1">
        <v>0</v>
      </c>
      <c r="AM261" s="1">
        <v>3</v>
      </c>
      <c r="AN261" s="1">
        <v>0</v>
      </c>
      <c r="AO261" s="1">
        <v>3</v>
      </c>
      <c r="AP261" s="1">
        <v>0</v>
      </c>
      <c r="AQ261" s="68">
        <f>+Tabla25[[#This Row],[META_CANDELARIA2]]-Tabla25[[#This Row],[META_CANDELARIA]]</f>
        <v>0</v>
      </c>
      <c r="AR261" s="68">
        <f>+Tabla25[[#This Row],[META_CANDELARIA2]]-Tabla25[[#This Row],[META_CANDELARIA]]</f>
        <v>0</v>
      </c>
      <c r="AS261" s="68">
        <f>+Tabla25[[#This Row],[META_CANDELARIA2]]-Tabla25[[#This Row],[META_CANDELARIA]]</f>
        <v>0</v>
      </c>
    </row>
    <row r="262" spans="1:45" ht="52.5" thickTop="1" thickBot="1">
      <c r="A262" s="19" t="s">
        <v>63</v>
      </c>
      <c r="B262" s="20" t="s">
        <v>358</v>
      </c>
      <c r="C262" s="20" t="s">
        <v>372</v>
      </c>
      <c r="D262" s="21">
        <v>245</v>
      </c>
      <c r="E262" s="20" t="s">
        <v>374</v>
      </c>
      <c r="F262" s="20" t="s">
        <v>361</v>
      </c>
      <c r="G262" s="19" t="s">
        <v>79</v>
      </c>
      <c r="H262" s="19" t="s">
        <v>76</v>
      </c>
      <c r="I262" s="19" t="s">
        <v>56</v>
      </c>
      <c r="J262" s="22">
        <v>24729968</v>
      </c>
      <c r="K262" s="5">
        <v>0</v>
      </c>
      <c r="L262" s="22">
        <f>+Tabla25[[#This Row],[VALOR UNITARIO]]*Tabla25[[#This Row],[META_CENTRO_ORIENTE]]</f>
        <v>0</v>
      </c>
      <c r="M262" s="41">
        <f>+Tabla25[[#This Row],[META_CENTRO_ORIENTE]]*4.55/100</f>
        <v>0</v>
      </c>
      <c r="N262" s="42">
        <f>+Tabla25[[#This Row],[META_CENTRO_ORIENTE]]*22.8/100</f>
        <v>0</v>
      </c>
      <c r="O262" s="42">
        <f>+Tabla25[[#This Row],[META_CENTRO_ORIENTE]]*8.3/100</f>
        <v>0</v>
      </c>
      <c r="P262" s="42">
        <f>+Tabla25[[#This Row],[META_CENTRO_ORIENTE]]*22.73/100</f>
        <v>0</v>
      </c>
      <c r="Q262" s="42">
        <f>+Tabla25[[#This Row],[META_CENTRO_ORIENTE]]*22.64/100</f>
        <v>0</v>
      </c>
      <c r="R262" s="42">
        <f>+Tabla25[[#This Row],[META_CENTRO_ORIENTE]]*0.14</f>
        <v>0</v>
      </c>
      <c r="S262" s="39">
        <v>0</v>
      </c>
      <c r="T262" s="40">
        <v>0</v>
      </c>
      <c r="U262" s="28">
        <f>+Tabla25[[#This Row],[META_CANDELARIA]]+Tabla25[[#This Row],[META_SANTA_FE]]+Tabla25[[#This Row],[META_MARTIRES]]+Tabla25[[#This Row],[META_SAN_CRISTOBAL]]+Tabla25[[#This Row],[META_RAFAEL_URIBE_URIBE]]+Tabla25[[#This Row],[META_ANTONIO_NARIÑO]]+Tabla25[[#This Row],[META_SUBRED]]+Tabla25[[#This Row],[META_DISTRITO]]</f>
        <v>0</v>
      </c>
      <c r="V262" s="29">
        <f>+Tabla25[[#This Row],[META_CENTRO_ORIENTE]]-Tabla25[[#This Row],[META_TOTAL]]</f>
        <v>0</v>
      </c>
      <c r="W262" s="30">
        <f>+Tabla25[[#This Row],[VALOR UNITARIO]]*Tabla25[[#This Row],[META_CANDELARIA]]</f>
        <v>0</v>
      </c>
      <c r="X262" s="31">
        <f>+Tabla25[[#This Row],[META_SANTA_FE]]*Tabla25[[#This Row],[VALOR UNITARIO]]</f>
        <v>0</v>
      </c>
      <c r="Y262" s="31">
        <f>+Tabla25[[#This Row],[META_MARTIRES]]*Tabla25[[#This Row],[VALOR UNITARIO]]</f>
        <v>0</v>
      </c>
      <c r="Z262" s="31">
        <f>+Tabla25[[#This Row],[META_SAN_CRISTOBAL]]*Tabla25[[#This Row],[VALOR UNITARIO]]</f>
        <v>0</v>
      </c>
      <c r="AA262" s="31">
        <f>+Tabla25[[#This Row],[META_RAFAEL_URIBE_URIBE]]*Tabla25[[#This Row],[VALOR UNITARIO]]</f>
        <v>0</v>
      </c>
      <c r="AB262" s="31">
        <f>+Tabla25[[#This Row],[META_ANTONIO_NARIÑO]]*Tabla25[[#This Row],[VALOR UNITARIO]]</f>
        <v>0</v>
      </c>
      <c r="AC262" s="31">
        <f>+Tabla25[[#This Row],[META_SUBRED]]*Tabla25[[#This Row],[VALOR UNITARIO]]</f>
        <v>0</v>
      </c>
      <c r="AD262" s="32">
        <f>+Tabla25[[#This Row],[META_DISTRITO]]*Tabla25[[#This Row],[VALOR UNITARIO]]</f>
        <v>0</v>
      </c>
      <c r="AE262" s="30">
        <f>SUM(Tabla25[[#This Row],[$_CANDELARIA]:[$_DISTRITO]])</f>
        <v>0</v>
      </c>
      <c r="AF262" s="32">
        <f>+Tabla25[[#This Row],[$_CENTRO_ORIENTE]]-Tabla25[[#This Row],[$_TOTAL]]</f>
        <v>0</v>
      </c>
      <c r="AG262" s="1">
        <v>0</v>
      </c>
      <c r="AH262" s="1">
        <v>0</v>
      </c>
      <c r="AI262" s="1">
        <v>0</v>
      </c>
      <c r="AJ262" s="1">
        <v>0</v>
      </c>
      <c r="AK262" s="1">
        <v>0</v>
      </c>
      <c r="AL262" s="1">
        <v>0</v>
      </c>
      <c r="AM262" s="1">
        <v>0</v>
      </c>
      <c r="AN262" s="1">
        <v>0</v>
      </c>
      <c r="AO262" s="1">
        <v>0</v>
      </c>
      <c r="AP262" s="1">
        <v>0</v>
      </c>
      <c r="AQ262" s="68">
        <f>+Tabla25[[#This Row],[META_CANDELARIA2]]-Tabla25[[#This Row],[META_CANDELARIA]]</f>
        <v>0</v>
      </c>
      <c r="AR262" s="68">
        <f>+Tabla25[[#This Row],[META_CANDELARIA2]]-Tabla25[[#This Row],[META_CANDELARIA]]</f>
        <v>0</v>
      </c>
      <c r="AS262" s="68">
        <f>+Tabla25[[#This Row],[META_CANDELARIA2]]-Tabla25[[#This Row],[META_CANDELARIA]]</f>
        <v>0</v>
      </c>
    </row>
    <row r="263" spans="1:45" ht="141.75" thickTop="1" thickBot="1">
      <c r="A263" s="19" t="s">
        <v>63</v>
      </c>
      <c r="B263" s="20" t="s">
        <v>358</v>
      </c>
      <c r="C263" s="20" t="s">
        <v>359</v>
      </c>
      <c r="D263" s="21">
        <v>246</v>
      </c>
      <c r="E263" s="20" t="s">
        <v>375</v>
      </c>
      <c r="F263" s="20" t="s">
        <v>361</v>
      </c>
      <c r="G263" s="19" t="s">
        <v>376</v>
      </c>
      <c r="H263" s="19" t="s">
        <v>76</v>
      </c>
      <c r="I263" s="19" t="s">
        <v>56</v>
      </c>
      <c r="J263" s="22">
        <v>67458816</v>
      </c>
      <c r="K263" s="5">
        <v>0.62298245791921403</v>
      </c>
      <c r="L263" s="22">
        <f>+Tabla25[[#This Row],[VALOR UNITARIO]]*Tabla25[[#This Row],[META_CENTRO_ORIENTE]]</f>
        <v>42025659</v>
      </c>
      <c r="M263" s="41">
        <f>+Tabla25[[#This Row],[META_CENTRO_ORIENTE]]*4.55/100</f>
        <v>2.8345701835324238E-2</v>
      </c>
      <c r="N263" s="42">
        <v>0</v>
      </c>
      <c r="O263" s="42">
        <v>0</v>
      </c>
      <c r="P263" s="42">
        <f>+Tabla25[[#This Row],[META_CENTRO_ORIENTE]]</f>
        <v>0.62298245791921403</v>
      </c>
      <c r="Q263" s="42">
        <v>0</v>
      </c>
      <c r="R263" s="42">
        <v>0</v>
      </c>
      <c r="S263" s="39">
        <v>0</v>
      </c>
      <c r="T263" s="40">
        <v>0</v>
      </c>
      <c r="U263" s="28">
        <f>+Tabla25[[#This Row],[META_CANDELARIA]]+Tabla25[[#This Row],[META_SANTA_FE]]+Tabla25[[#This Row],[META_MARTIRES]]+Tabla25[[#This Row],[META_SAN_CRISTOBAL]]+Tabla25[[#This Row],[META_RAFAEL_URIBE_URIBE]]+Tabla25[[#This Row],[META_ANTONIO_NARIÑO]]+Tabla25[[#This Row],[META_SUBRED]]+Tabla25[[#This Row],[META_DISTRITO]]</f>
        <v>0.65132815975453828</v>
      </c>
      <c r="V263" s="29">
        <f>+Tabla25[[#This Row],[META_CENTRO_ORIENTE]]-Tabla25[[#This Row],[META_TOTAL]]</f>
        <v>-2.8345701835324255E-2</v>
      </c>
      <c r="W263" s="30">
        <f>+Tabla25[[#This Row],[VALOR UNITARIO]]*Tabla25[[#This Row],[META_CANDELARIA]]</f>
        <v>1912167.4845</v>
      </c>
      <c r="X263" s="31">
        <f>+Tabla25[[#This Row],[META_SANTA_FE]]*Tabla25[[#This Row],[VALOR UNITARIO]]</f>
        <v>0</v>
      </c>
      <c r="Y263" s="31">
        <f>+Tabla25[[#This Row],[META_MARTIRES]]*Tabla25[[#This Row],[VALOR UNITARIO]]</f>
        <v>0</v>
      </c>
      <c r="Z263" s="31">
        <f>+Tabla25[[#This Row],[META_SAN_CRISTOBAL]]*Tabla25[[#This Row],[VALOR UNITARIO]]</f>
        <v>42025659</v>
      </c>
      <c r="AA263" s="31">
        <f>+Tabla25[[#This Row],[META_RAFAEL_URIBE_URIBE]]*Tabla25[[#This Row],[VALOR UNITARIO]]</f>
        <v>0</v>
      </c>
      <c r="AB263" s="31">
        <f>+Tabla25[[#This Row],[META_ANTONIO_NARIÑO]]*Tabla25[[#This Row],[VALOR UNITARIO]]</f>
        <v>0</v>
      </c>
      <c r="AC263" s="31">
        <f>+Tabla25[[#This Row],[META_SUBRED]]*Tabla25[[#This Row],[VALOR UNITARIO]]</f>
        <v>0</v>
      </c>
      <c r="AD263" s="32">
        <f>+Tabla25[[#This Row],[META_DISTRITO]]*Tabla25[[#This Row],[VALOR UNITARIO]]</f>
        <v>0</v>
      </c>
      <c r="AE263" s="30">
        <f>SUM(Tabla25[[#This Row],[$_CANDELARIA]:[$_DISTRITO]])</f>
        <v>43937826.484499998</v>
      </c>
      <c r="AF263" s="32">
        <f>+Tabla25[[#This Row],[$_CENTRO_ORIENTE]]-Tabla25[[#This Row],[$_TOTAL]]</f>
        <v>-1912167.4844999984</v>
      </c>
      <c r="AG263" s="1">
        <v>0</v>
      </c>
      <c r="AH263" s="1">
        <v>0</v>
      </c>
      <c r="AI263" s="1">
        <v>0</v>
      </c>
      <c r="AJ263" s="1">
        <v>0</v>
      </c>
      <c r="AK263" s="1">
        <v>0</v>
      </c>
      <c r="AL263" s="1">
        <v>0</v>
      </c>
      <c r="AM263" s="1">
        <v>0</v>
      </c>
      <c r="AN263" s="1">
        <v>0</v>
      </c>
      <c r="AO263" s="1">
        <v>0</v>
      </c>
      <c r="AP263" s="1">
        <v>0.62298245791921403</v>
      </c>
      <c r="AQ263" s="68">
        <f>+Tabla25[[#This Row],[META_CANDELARIA2]]-Tabla25[[#This Row],[META_CANDELARIA]]</f>
        <v>-2.8345701835324238E-2</v>
      </c>
      <c r="AR263" s="68">
        <f>+Tabla25[[#This Row],[META_CANDELARIA2]]-Tabla25[[#This Row],[META_CANDELARIA]]</f>
        <v>-2.8345701835324238E-2</v>
      </c>
      <c r="AS263" s="68">
        <f>+Tabla25[[#This Row],[META_CANDELARIA2]]-Tabla25[[#This Row],[META_CANDELARIA]]</f>
        <v>-2.8345701835324238E-2</v>
      </c>
    </row>
    <row r="264" spans="1:45" ht="27" thickTop="1" thickBot="1">
      <c r="A264" s="19" t="s">
        <v>63</v>
      </c>
      <c r="B264" s="20" t="s">
        <v>377</v>
      </c>
      <c r="C264" s="20"/>
      <c r="D264" s="21">
        <v>247</v>
      </c>
      <c r="E264" s="20" t="s">
        <v>378</v>
      </c>
      <c r="F264" s="20"/>
      <c r="G264" s="19"/>
      <c r="H264" s="19"/>
      <c r="I264" s="19"/>
      <c r="J264" s="22">
        <v>0</v>
      </c>
      <c r="L264" s="22">
        <v>2412005856</v>
      </c>
      <c r="M264" s="63">
        <f>+Tabla25[[#This Row],[META_CENTRO_ORIENTE]]*4.55/100</f>
        <v>0</v>
      </c>
      <c r="N264" s="64">
        <f>+Tabla25[[#This Row],[META_CENTRO_ORIENTE]]*22.8/100</f>
        <v>0</v>
      </c>
      <c r="O264" s="64">
        <f>+Tabla25[[#This Row],[META_CENTRO_ORIENTE]]*8.3/100</f>
        <v>0</v>
      </c>
      <c r="P264" s="64">
        <f>+Tabla25[[#This Row],[META_CENTRO_ORIENTE]]*22.73/100</f>
        <v>0</v>
      </c>
      <c r="Q264" s="64">
        <f>+Tabla25[[#This Row],[META_CENTRO_ORIENTE]]*22.64/100</f>
        <v>0</v>
      </c>
      <c r="R264" s="64">
        <f>+Tabla25[[#This Row],[META_CENTRO_ORIENTE]]*0.14</f>
        <v>0</v>
      </c>
      <c r="S264" s="61">
        <v>0</v>
      </c>
      <c r="T264" s="62">
        <v>0</v>
      </c>
      <c r="U264" s="28">
        <f>+Tabla25[[#This Row],[META_CANDELARIA]]+Tabla25[[#This Row],[META_SANTA_FE]]+Tabla25[[#This Row],[META_MARTIRES]]+Tabla25[[#This Row],[META_SAN_CRISTOBAL]]+Tabla25[[#This Row],[META_RAFAEL_URIBE_URIBE]]+Tabla25[[#This Row],[META_ANTONIO_NARIÑO]]+Tabla25[[#This Row],[META_SUBRED]]+Tabla25[[#This Row],[META_DISTRITO]]</f>
        <v>0</v>
      </c>
      <c r="V264" s="29">
        <f>+Tabla25[[#This Row],[META_CENTRO_ORIENTE]]-Tabla25[[#This Row],[META_TOTAL]]</f>
        <v>0</v>
      </c>
      <c r="W264" s="30">
        <f>+Tabla25[[#This Row],[VALOR UNITARIO]]*Tabla25[[#This Row],[META_CANDELARIA]]</f>
        <v>0</v>
      </c>
      <c r="X264" s="31">
        <f>+Tabla25[[#This Row],[META_SANTA_FE]]*Tabla25[[#This Row],[VALOR UNITARIO]]</f>
        <v>0</v>
      </c>
      <c r="Y264" s="31">
        <f>+Tabla25[[#This Row],[META_MARTIRES]]*Tabla25[[#This Row],[VALOR UNITARIO]]</f>
        <v>0</v>
      </c>
      <c r="Z264" s="31">
        <f>+Tabla25[[#This Row],[META_SAN_CRISTOBAL]]*Tabla25[[#This Row],[VALOR UNITARIO]]</f>
        <v>0</v>
      </c>
      <c r="AA264" s="31">
        <f>+Tabla25[[#This Row],[META_RAFAEL_URIBE_URIBE]]*Tabla25[[#This Row],[VALOR UNITARIO]]</f>
        <v>0</v>
      </c>
      <c r="AB264" s="31">
        <f>+Tabla25[[#This Row],[META_ANTONIO_NARIÑO]]*Tabla25[[#This Row],[VALOR UNITARIO]]</f>
        <v>0</v>
      </c>
      <c r="AC264" s="31">
        <f>+Tabla25[[#This Row],[META_SUBRED]]*Tabla25[[#This Row],[VALOR UNITARIO]]</f>
        <v>0</v>
      </c>
      <c r="AD264" s="32">
        <f>+Tabla25[[#This Row],[META_DISTRITO]]*Tabla25[[#This Row],[VALOR UNITARIO]]</f>
        <v>0</v>
      </c>
      <c r="AE264" s="30">
        <f>SUM(Tabla25[[#This Row],[$_CANDELARIA]:[$_DISTRITO]])</f>
        <v>0</v>
      </c>
      <c r="AF264" s="32">
        <f>+Tabla25[[#This Row],[$_CENTRO_ORIENTE]]-Tabla25[[#This Row],[$_TOTAL]]</f>
        <v>2412005856</v>
      </c>
      <c r="AO264" s="1">
        <v>0</v>
      </c>
      <c r="AP264" s="1">
        <v>0</v>
      </c>
      <c r="AQ264" s="68">
        <f>+Tabla25[[#This Row],[META_CANDELARIA2]]-Tabla25[[#This Row],[META_CANDELARIA]]</f>
        <v>0</v>
      </c>
      <c r="AR264" s="68">
        <f>+Tabla25[[#This Row],[META_CANDELARIA2]]-Tabla25[[#This Row],[META_CANDELARIA]]</f>
        <v>0</v>
      </c>
      <c r="AS264" s="68">
        <f>+Tabla25[[#This Row],[META_CANDELARIA2]]-Tabla25[[#This Row],[META_CANDELARIA]]</f>
        <v>0</v>
      </c>
    </row>
    <row r="265" spans="1:45" ht="27" thickTop="1" thickBot="1">
      <c r="A265" s="19" t="s">
        <v>63</v>
      </c>
      <c r="B265" s="20" t="s">
        <v>377</v>
      </c>
      <c r="C265" s="20"/>
      <c r="D265" s="21">
        <v>248</v>
      </c>
      <c r="E265" s="20" t="s">
        <v>379</v>
      </c>
      <c r="F265" s="20"/>
      <c r="G265" s="19"/>
      <c r="H265" s="19"/>
      <c r="I265" s="19"/>
      <c r="J265" s="22">
        <v>0</v>
      </c>
      <c r="L265" s="22">
        <v>40145328</v>
      </c>
      <c r="M265" s="63">
        <f>+Tabla25[[#This Row],[META_CENTRO_ORIENTE]]*4.55/100</f>
        <v>0</v>
      </c>
      <c r="N265" s="64">
        <f>+Tabla25[[#This Row],[META_CENTRO_ORIENTE]]*22.8/100</f>
        <v>0</v>
      </c>
      <c r="O265" s="64">
        <f>+Tabla25[[#This Row],[META_CENTRO_ORIENTE]]*8.3/100</f>
        <v>0</v>
      </c>
      <c r="P265" s="64">
        <f>+Tabla25[[#This Row],[META_CENTRO_ORIENTE]]*22.73/100</f>
        <v>0</v>
      </c>
      <c r="Q265" s="64">
        <f>+Tabla25[[#This Row],[META_CENTRO_ORIENTE]]*22.64/100</f>
        <v>0</v>
      </c>
      <c r="R265" s="64">
        <f>+Tabla25[[#This Row],[META_CENTRO_ORIENTE]]*0.14</f>
        <v>0</v>
      </c>
      <c r="S265" s="61">
        <v>0</v>
      </c>
      <c r="T265" s="62">
        <v>0</v>
      </c>
      <c r="U265" s="28">
        <f>+Tabla25[[#This Row],[META_CANDELARIA]]+Tabla25[[#This Row],[META_SANTA_FE]]+Tabla25[[#This Row],[META_MARTIRES]]+Tabla25[[#This Row],[META_SAN_CRISTOBAL]]+Tabla25[[#This Row],[META_RAFAEL_URIBE_URIBE]]+Tabla25[[#This Row],[META_ANTONIO_NARIÑO]]+Tabla25[[#This Row],[META_SUBRED]]+Tabla25[[#This Row],[META_DISTRITO]]</f>
        <v>0</v>
      </c>
      <c r="V265" s="29">
        <f>+Tabla25[[#This Row],[META_CENTRO_ORIENTE]]-Tabla25[[#This Row],[META_TOTAL]]</f>
        <v>0</v>
      </c>
      <c r="W265" s="30">
        <f>+Tabla25[[#This Row],[VALOR UNITARIO]]*Tabla25[[#This Row],[META_CANDELARIA]]</f>
        <v>0</v>
      </c>
      <c r="X265" s="31">
        <f>+Tabla25[[#This Row],[META_SANTA_FE]]*Tabla25[[#This Row],[VALOR UNITARIO]]</f>
        <v>0</v>
      </c>
      <c r="Y265" s="31">
        <f>+Tabla25[[#This Row],[META_MARTIRES]]*Tabla25[[#This Row],[VALOR UNITARIO]]</f>
        <v>0</v>
      </c>
      <c r="Z265" s="31">
        <f>+Tabla25[[#This Row],[META_SAN_CRISTOBAL]]*Tabla25[[#This Row],[VALOR UNITARIO]]</f>
        <v>0</v>
      </c>
      <c r="AA265" s="31">
        <f>+Tabla25[[#This Row],[META_RAFAEL_URIBE_URIBE]]*Tabla25[[#This Row],[VALOR UNITARIO]]</f>
        <v>0</v>
      </c>
      <c r="AB265" s="31">
        <f>+Tabla25[[#This Row],[META_ANTONIO_NARIÑO]]*Tabla25[[#This Row],[VALOR UNITARIO]]</f>
        <v>0</v>
      </c>
      <c r="AC265" s="31">
        <f>+Tabla25[[#This Row],[META_SUBRED]]*Tabla25[[#This Row],[VALOR UNITARIO]]</f>
        <v>0</v>
      </c>
      <c r="AD265" s="32">
        <f>+Tabla25[[#This Row],[META_DISTRITO]]*Tabla25[[#This Row],[VALOR UNITARIO]]</f>
        <v>0</v>
      </c>
      <c r="AE265" s="30">
        <f>SUM(Tabla25[[#This Row],[$_CANDELARIA]:[$_DISTRITO]])</f>
        <v>0</v>
      </c>
      <c r="AF265" s="32">
        <f>+Tabla25[[#This Row],[$_CENTRO_ORIENTE]]-Tabla25[[#This Row],[$_TOTAL]]</f>
        <v>40145328</v>
      </c>
      <c r="AO265" s="1">
        <v>0</v>
      </c>
      <c r="AP265" s="1">
        <v>0</v>
      </c>
      <c r="AQ265" s="68">
        <f>+Tabla25[[#This Row],[META_CANDELARIA2]]-Tabla25[[#This Row],[META_CANDELARIA]]</f>
        <v>0</v>
      </c>
      <c r="AR265" s="68">
        <f>+Tabla25[[#This Row],[META_CANDELARIA2]]-Tabla25[[#This Row],[META_CANDELARIA]]</f>
        <v>0</v>
      </c>
      <c r="AS265" s="68">
        <f>+Tabla25[[#This Row],[META_CANDELARIA2]]-Tabla25[[#This Row],[META_CANDELARIA]]</f>
        <v>0</v>
      </c>
    </row>
    <row r="266" spans="1:45" ht="39.75" thickTop="1" thickBot="1">
      <c r="A266" s="19" t="s">
        <v>63</v>
      </c>
      <c r="B266" s="20" t="s">
        <v>377</v>
      </c>
      <c r="C266" s="20"/>
      <c r="D266" s="21">
        <v>249</v>
      </c>
      <c r="E266" s="20" t="s">
        <v>380</v>
      </c>
      <c r="F266" s="20"/>
      <c r="G266" s="19"/>
      <c r="H266" s="19"/>
      <c r="I266" s="19"/>
      <c r="J266" s="22">
        <v>0</v>
      </c>
      <c r="L266" s="22">
        <v>15431976</v>
      </c>
      <c r="M266" s="63">
        <f>+Tabla25[[#This Row],[META_CENTRO_ORIENTE]]*4.55/100</f>
        <v>0</v>
      </c>
      <c r="N266" s="64">
        <f>+Tabla25[[#This Row],[META_CENTRO_ORIENTE]]*22.8/100</f>
        <v>0</v>
      </c>
      <c r="O266" s="64">
        <f>+Tabla25[[#This Row],[META_CENTRO_ORIENTE]]*8.3/100</f>
        <v>0</v>
      </c>
      <c r="P266" s="64">
        <f>+Tabla25[[#This Row],[META_CENTRO_ORIENTE]]*22.73/100</f>
        <v>0</v>
      </c>
      <c r="Q266" s="64">
        <f>+Tabla25[[#This Row],[META_CENTRO_ORIENTE]]*22.64/100</f>
        <v>0</v>
      </c>
      <c r="R266" s="64">
        <f>+Tabla25[[#This Row],[META_CENTRO_ORIENTE]]*0.14</f>
        <v>0</v>
      </c>
      <c r="S266" s="61">
        <v>0</v>
      </c>
      <c r="T266" s="62">
        <v>0</v>
      </c>
      <c r="U266" s="28">
        <f>+Tabla25[[#This Row],[META_CANDELARIA]]+Tabla25[[#This Row],[META_SANTA_FE]]+Tabla25[[#This Row],[META_MARTIRES]]+Tabla25[[#This Row],[META_SAN_CRISTOBAL]]+Tabla25[[#This Row],[META_RAFAEL_URIBE_URIBE]]+Tabla25[[#This Row],[META_ANTONIO_NARIÑO]]+Tabla25[[#This Row],[META_SUBRED]]+Tabla25[[#This Row],[META_DISTRITO]]</f>
        <v>0</v>
      </c>
      <c r="V266" s="29">
        <f>+Tabla25[[#This Row],[META_CENTRO_ORIENTE]]-Tabla25[[#This Row],[META_TOTAL]]</f>
        <v>0</v>
      </c>
      <c r="W266" s="30">
        <f>+Tabla25[[#This Row],[VALOR UNITARIO]]*Tabla25[[#This Row],[META_CANDELARIA]]</f>
        <v>0</v>
      </c>
      <c r="X266" s="31">
        <f>+Tabla25[[#This Row],[META_SANTA_FE]]*Tabla25[[#This Row],[VALOR UNITARIO]]</f>
        <v>0</v>
      </c>
      <c r="Y266" s="31">
        <f>+Tabla25[[#This Row],[META_MARTIRES]]*Tabla25[[#This Row],[VALOR UNITARIO]]</f>
        <v>0</v>
      </c>
      <c r="Z266" s="31">
        <f>+Tabla25[[#This Row],[META_SAN_CRISTOBAL]]*Tabla25[[#This Row],[VALOR UNITARIO]]</f>
        <v>0</v>
      </c>
      <c r="AA266" s="31">
        <f>+Tabla25[[#This Row],[META_RAFAEL_URIBE_URIBE]]*Tabla25[[#This Row],[VALOR UNITARIO]]</f>
        <v>0</v>
      </c>
      <c r="AB266" s="31">
        <f>+Tabla25[[#This Row],[META_ANTONIO_NARIÑO]]*Tabla25[[#This Row],[VALOR UNITARIO]]</f>
        <v>0</v>
      </c>
      <c r="AC266" s="31">
        <f>+Tabla25[[#This Row],[META_SUBRED]]*Tabla25[[#This Row],[VALOR UNITARIO]]</f>
        <v>0</v>
      </c>
      <c r="AD266" s="32">
        <f>+Tabla25[[#This Row],[META_DISTRITO]]*Tabla25[[#This Row],[VALOR UNITARIO]]</f>
        <v>0</v>
      </c>
      <c r="AE266" s="30">
        <f>SUM(Tabla25[[#This Row],[$_CANDELARIA]:[$_DISTRITO]])</f>
        <v>0</v>
      </c>
      <c r="AF266" s="32">
        <f>+Tabla25[[#This Row],[$_CENTRO_ORIENTE]]-Tabla25[[#This Row],[$_TOTAL]]</f>
        <v>15431976</v>
      </c>
      <c r="AO266" s="1">
        <v>0</v>
      </c>
      <c r="AP266" s="1">
        <v>0</v>
      </c>
      <c r="AQ266" s="68">
        <f>+Tabla25[[#This Row],[META_CANDELARIA2]]-Tabla25[[#This Row],[META_CANDELARIA]]</f>
        <v>0</v>
      </c>
      <c r="AR266" s="68">
        <f>+Tabla25[[#This Row],[META_CANDELARIA2]]-Tabla25[[#This Row],[META_CANDELARIA]]</f>
        <v>0</v>
      </c>
      <c r="AS266" s="68">
        <f>+Tabla25[[#This Row],[META_CANDELARIA2]]-Tabla25[[#This Row],[META_CANDELARIA]]</f>
        <v>0</v>
      </c>
    </row>
    <row r="267" spans="1:45" ht="27" thickTop="1" thickBot="1">
      <c r="A267" s="19" t="s">
        <v>63</v>
      </c>
      <c r="B267" s="20" t="s">
        <v>377</v>
      </c>
      <c r="C267" s="20"/>
      <c r="D267" s="21">
        <v>250</v>
      </c>
      <c r="E267" s="20" t="s">
        <v>381</v>
      </c>
      <c r="F267" s="20"/>
      <c r="G267" s="19"/>
      <c r="H267" s="19"/>
      <c r="I267" s="19"/>
      <c r="J267" s="22">
        <v>0</v>
      </c>
      <c r="L267" s="22">
        <v>719467440</v>
      </c>
      <c r="M267" s="63">
        <f>+Tabla25[[#This Row],[META_CENTRO_ORIENTE]]*4.55/100</f>
        <v>0</v>
      </c>
      <c r="N267" s="64">
        <f>+Tabla25[[#This Row],[META_CENTRO_ORIENTE]]*22.8/100</f>
        <v>0</v>
      </c>
      <c r="O267" s="64">
        <f>+Tabla25[[#This Row],[META_CENTRO_ORIENTE]]*8.3/100</f>
        <v>0</v>
      </c>
      <c r="P267" s="64">
        <f>+Tabla25[[#This Row],[META_CENTRO_ORIENTE]]*22.73/100</f>
        <v>0</v>
      </c>
      <c r="Q267" s="64">
        <f>+Tabla25[[#This Row],[META_CENTRO_ORIENTE]]*22.64/100</f>
        <v>0</v>
      </c>
      <c r="R267" s="64">
        <f>+Tabla25[[#This Row],[META_CENTRO_ORIENTE]]*0.14</f>
        <v>0</v>
      </c>
      <c r="S267" s="61">
        <v>0</v>
      </c>
      <c r="T267" s="62">
        <v>0</v>
      </c>
      <c r="U267" s="28">
        <f>+Tabla25[[#This Row],[META_CANDELARIA]]+Tabla25[[#This Row],[META_SANTA_FE]]+Tabla25[[#This Row],[META_MARTIRES]]+Tabla25[[#This Row],[META_SAN_CRISTOBAL]]+Tabla25[[#This Row],[META_RAFAEL_URIBE_URIBE]]+Tabla25[[#This Row],[META_ANTONIO_NARIÑO]]+Tabla25[[#This Row],[META_SUBRED]]+Tabla25[[#This Row],[META_DISTRITO]]</f>
        <v>0</v>
      </c>
      <c r="V267" s="29">
        <f>+Tabla25[[#This Row],[META_CENTRO_ORIENTE]]-Tabla25[[#This Row],[META_TOTAL]]</f>
        <v>0</v>
      </c>
      <c r="W267" s="30">
        <f>+Tabla25[[#This Row],[VALOR UNITARIO]]*Tabla25[[#This Row],[META_CANDELARIA]]</f>
        <v>0</v>
      </c>
      <c r="X267" s="31">
        <f>+Tabla25[[#This Row],[META_SANTA_FE]]*Tabla25[[#This Row],[VALOR UNITARIO]]</f>
        <v>0</v>
      </c>
      <c r="Y267" s="31">
        <f>+Tabla25[[#This Row],[META_MARTIRES]]*Tabla25[[#This Row],[VALOR UNITARIO]]</f>
        <v>0</v>
      </c>
      <c r="Z267" s="31">
        <f>+Tabla25[[#This Row],[META_SAN_CRISTOBAL]]*Tabla25[[#This Row],[VALOR UNITARIO]]</f>
        <v>0</v>
      </c>
      <c r="AA267" s="31">
        <f>+Tabla25[[#This Row],[META_RAFAEL_URIBE_URIBE]]*Tabla25[[#This Row],[VALOR UNITARIO]]</f>
        <v>0</v>
      </c>
      <c r="AB267" s="31">
        <f>+Tabla25[[#This Row],[META_ANTONIO_NARIÑO]]*Tabla25[[#This Row],[VALOR UNITARIO]]</f>
        <v>0</v>
      </c>
      <c r="AC267" s="31">
        <f>+Tabla25[[#This Row],[META_SUBRED]]*Tabla25[[#This Row],[VALOR UNITARIO]]</f>
        <v>0</v>
      </c>
      <c r="AD267" s="32">
        <f>+Tabla25[[#This Row],[META_DISTRITO]]*Tabla25[[#This Row],[VALOR UNITARIO]]</f>
        <v>0</v>
      </c>
      <c r="AE267" s="30">
        <f>SUM(Tabla25[[#This Row],[$_CANDELARIA]:[$_DISTRITO]])</f>
        <v>0</v>
      </c>
      <c r="AF267" s="32">
        <f>+Tabla25[[#This Row],[$_CENTRO_ORIENTE]]-Tabla25[[#This Row],[$_TOTAL]]</f>
        <v>719467440</v>
      </c>
      <c r="AO267" s="1">
        <v>0</v>
      </c>
      <c r="AP267" s="1">
        <v>0</v>
      </c>
      <c r="AQ267" s="68">
        <f>+Tabla25[[#This Row],[META_CANDELARIA2]]-Tabla25[[#This Row],[META_CANDELARIA]]</f>
        <v>0</v>
      </c>
      <c r="AR267" s="68">
        <f>+Tabla25[[#This Row],[META_CANDELARIA2]]-Tabla25[[#This Row],[META_CANDELARIA]]</f>
        <v>0</v>
      </c>
      <c r="AS267" s="68">
        <f>+Tabla25[[#This Row],[META_CANDELARIA2]]-Tabla25[[#This Row],[META_CANDELARIA]]</f>
        <v>0</v>
      </c>
    </row>
    <row r="268" spans="1:45" ht="27" thickTop="1" thickBot="1">
      <c r="A268" s="19" t="s">
        <v>63</v>
      </c>
      <c r="B268" s="20" t="s">
        <v>377</v>
      </c>
      <c r="C268" s="20"/>
      <c r="D268" s="21">
        <v>251</v>
      </c>
      <c r="E268" s="20" t="s">
        <v>382</v>
      </c>
      <c r="F268" s="20"/>
      <c r="G268" s="19"/>
      <c r="H268" s="19"/>
      <c r="I268" s="19"/>
      <c r="J268" s="22">
        <v>0</v>
      </c>
      <c r="L268" s="22">
        <v>13817544</v>
      </c>
      <c r="M268" s="63">
        <f>+Tabla25[[#This Row],[META_CENTRO_ORIENTE]]*4.55/100</f>
        <v>0</v>
      </c>
      <c r="N268" s="64">
        <f>+Tabla25[[#This Row],[META_CENTRO_ORIENTE]]*22.8/100</f>
        <v>0</v>
      </c>
      <c r="O268" s="64">
        <f>+Tabla25[[#This Row],[META_CENTRO_ORIENTE]]*8.3/100</f>
        <v>0</v>
      </c>
      <c r="P268" s="64">
        <f>+Tabla25[[#This Row],[META_CENTRO_ORIENTE]]*22.73/100</f>
        <v>0</v>
      </c>
      <c r="Q268" s="64">
        <f>+Tabla25[[#This Row],[META_CENTRO_ORIENTE]]*22.64/100</f>
        <v>0</v>
      </c>
      <c r="R268" s="64">
        <f>+Tabla25[[#This Row],[META_CENTRO_ORIENTE]]*0.14</f>
        <v>0</v>
      </c>
      <c r="S268" s="61">
        <v>0</v>
      </c>
      <c r="T268" s="62">
        <v>0</v>
      </c>
      <c r="U268" s="28">
        <f>+Tabla25[[#This Row],[META_CANDELARIA]]+Tabla25[[#This Row],[META_SANTA_FE]]+Tabla25[[#This Row],[META_MARTIRES]]+Tabla25[[#This Row],[META_SAN_CRISTOBAL]]+Tabla25[[#This Row],[META_RAFAEL_URIBE_URIBE]]+Tabla25[[#This Row],[META_ANTONIO_NARIÑO]]+Tabla25[[#This Row],[META_SUBRED]]+Tabla25[[#This Row],[META_DISTRITO]]</f>
        <v>0</v>
      </c>
      <c r="V268" s="29">
        <f>+Tabla25[[#This Row],[META_CENTRO_ORIENTE]]-Tabla25[[#This Row],[META_TOTAL]]</f>
        <v>0</v>
      </c>
      <c r="W268" s="30">
        <f>+Tabla25[[#This Row],[VALOR UNITARIO]]*Tabla25[[#This Row],[META_CANDELARIA]]</f>
        <v>0</v>
      </c>
      <c r="X268" s="31">
        <f>+Tabla25[[#This Row],[META_SANTA_FE]]*Tabla25[[#This Row],[VALOR UNITARIO]]</f>
        <v>0</v>
      </c>
      <c r="Y268" s="31">
        <f>+Tabla25[[#This Row],[META_MARTIRES]]*Tabla25[[#This Row],[VALOR UNITARIO]]</f>
        <v>0</v>
      </c>
      <c r="Z268" s="31">
        <f>+Tabla25[[#This Row],[META_SAN_CRISTOBAL]]*Tabla25[[#This Row],[VALOR UNITARIO]]</f>
        <v>0</v>
      </c>
      <c r="AA268" s="31">
        <f>+Tabla25[[#This Row],[META_RAFAEL_URIBE_URIBE]]*Tabla25[[#This Row],[VALOR UNITARIO]]</f>
        <v>0</v>
      </c>
      <c r="AB268" s="31">
        <f>+Tabla25[[#This Row],[META_ANTONIO_NARIÑO]]*Tabla25[[#This Row],[VALOR UNITARIO]]</f>
        <v>0</v>
      </c>
      <c r="AC268" s="31">
        <f>+Tabla25[[#This Row],[META_SUBRED]]*Tabla25[[#This Row],[VALOR UNITARIO]]</f>
        <v>0</v>
      </c>
      <c r="AD268" s="32">
        <f>+Tabla25[[#This Row],[META_DISTRITO]]*Tabla25[[#This Row],[VALOR UNITARIO]]</f>
        <v>0</v>
      </c>
      <c r="AE268" s="30">
        <f>SUM(Tabla25[[#This Row],[$_CANDELARIA]:[$_DISTRITO]])</f>
        <v>0</v>
      </c>
      <c r="AF268" s="32">
        <f>+Tabla25[[#This Row],[$_CENTRO_ORIENTE]]-Tabla25[[#This Row],[$_TOTAL]]</f>
        <v>13817544</v>
      </c>
      <c r="AO268" s="1">
        <v>0</v>
      </c>
      <c r="AP268" s="1">
        <v>0</v>
      </c>
      <c r="AQ268" s="68">
        <f>+Tabla25[[#This Row],[META_CANDELARIA2]]-Tabla25[[#This Row],[META_CANDELARIA]]</f>
        <v>0</v>
      </c>
      <c r="AR268" s="68">
        <f>+Tabla25[[#This Row],[META_CANDELARIA2]]-Tabla25[[#This Row],[META_CANDELARIA]]</f>
        <v>0</v>
      </c>
      <c r="AS268" s="68">
        <f>+Tabla25[[#This Row],[META_CANDELARIA2]]-Tabla25[[#This Row],[META_CANDELARIA]]</f>
        <v>0</v>
      </c>
    </row>
    <row r="269" spans="1:45" ht="39.75" thickTop="1" thickBot="1">
      <c r="A269" s="19" t="s">
        <v>63</v>
      </c>
      <c r="B269" s="20" t="s">
        <v>377</v>
      </c>
      <c r="C269" s="20"/>
      <c r="D269" s="21">
        <v>252</v>
      </c>
      <c r="E269" s="20" t="s">
        <v>383</v>
      </c>
      <c r="F269" s="20"/>
      <c r="G269" s="19"/>
      <c r="H269" s="19"/>
      <c r="I269" s="19"/>
      <c r="J269" s="22">
        <v>0</v>
      </c>
      <c r="L269" s="22">
        <v>683913085</v>
      </c>
      <c r="M269" s="63">
        <f>+Tabla25[[#This Row],[META_CENTRO_ORIENTE]]*4.55/100</f>
        <v>0</v>
      </c>
      <c r="N269" s="64">
        <f>+Tabla25[[#This Row],[META_CENTRO_ORIENTE]]*22.8/100</f>
        <v>0</v>
      </c>
      <c r="O269" s="64">
        <f>+Tabla25[[#This Row],[META_CENTRO_ORIENTE]]*8.3/100</f>
        <v>0</v>
      </c>
      <c r="P269" s="64">
        <f>+Tabla25[[#This Row],[META_CENTRO_ORIENTE]]*22.73/100</f>
        <v>0</v>
      </c>
      <c r="Q269" s="64">
        <f>+Tabla25[[#This Row],[META_CENTRO_ORIENTE]]*22.64/100</f>
        <v>0</v>
      </c>
      <c r="R269" s="64">
        <f>+Tabla25[[#This Row],[META_CENTRO_ORIENTE]]*0.14</f>
        <v>0</v>
      </c>
      <c r="S269" s="61">
        <v>0</v>
      </c>
      <c r="T269" s="62">
        <v>0</v>
      </c>
      <c r="U269" s="28">
        <f>+Tabla25[[#This Row],[META_CANDELARIA]]+Tabla25[[#This Row],[META_SANTA_FE]]+Tabla25[[#This Row],[META_MARTIRES]]+Tabla25[[#This Row],[META_SAN_CRISTOBAL]]+Tabla25[[#This Row],[META_RAFAEL_URIBE_URIBE]]+Tabla25[[#This Row],[META_ANTONIO_NARIÑO]]+Tabla25[[#This Row],[META_SUBRED]]+Tabla25[[#This Row],[META_DISTRITO]]</f>
        <v>0</v>
      </c>
      <c r="V269" s="29">
        <f>+Tabla25[[#This Row],[META_CENTRO_ORIENTE]]-Tabla25[[#This Row],[META_TOTAL]]</f>
        <v>0</v>
      </c>
      <c r="W269" s="30">
        <f>+Tabla25[[#This Row],[VALOR UNITARIO]]*Tabla25[[#This Row],[META_CANDELARIA]]</f>
        <v>0</v>
      </c>
      <c r="X269" s="31">
        <f>+Tabla25[[#This Row],[META_SANTA_FE]]*Tabla25[[#This Row],[VALOR UNITARIO]]</f>
        <v>0</v>
      </c>
      <c r="Y269" s="31">
        <f>+Tabla25[[#This Row],[META_MARTIRES]]*Tabla25[[#This Row],[VALOR UNITARIO]]</f>
        <v>0</v>
      </c>
      <c r="Z269" s="31">
        <f>+Tabla25[[#This Row],[META_SAN_CRISTOBAL]]*Tabla25[[#This Row],[VALOR UNITARIO]]</f>
        <v>0</v>
      </c>
      <c r="AA269" s="31">
        <f>+Tabla25[[#This Row],[META_RAFAEL_URIBE_URIBE]]*Tabla25[[#This Row],[VALOR UNITARIO]]</f>
        <v>0</v>
      </c>
      <c r="AB269" s="31">
        <f>+Tabla25[[#This Row],[META_ANTONIO_NARIÑO]]*Tabla25[[#This Row],[VALOR UNITARIO]]</f>
        <v>0</v>
      </c>
      <c r="AC269" s="31">
        <f>+Tabla25[[#This Row],[META_SUBRED]]*Tabla25[[#This Row],[VALOR UNITARIO]]</f>
        <v>0</v>
      </c>
      <c r="AD269" s="32">
        <f>+Tabla25[[#This Row],[META_DISTRITO]]*Tabla25[[#This Row],[VALOR UNITARIO]]</f>
        <v>0</v>
      </c>
      <c r="AE269" s="30">
        <f>SUM(Tabla25[[#This Row],[$_CANDELARIA]:[$_DISTRITO]])</f>
        <v>0</v>
      </c>
      <c r="AF269" s="32">
        <f>+Tabla25[[#This Row],[$_CENTRO_ORIENTE]]-Tabla25[[#This Row],[$_TOTAL]]</f>
        <v>683913085</v>
      </c>
      <c r="AO269" s="1">
        <v>0</v>
      </c>
      <c r="AP269" s="1">
        <v>0</v>
      </c>
      <c r="AQ269" s="68">
        <f>+Tabla25[[#This Row],[META_CANDELARIA2]]-Tabla25[[#This Row],[META_CANDELARIA]]</f>
        <v>0</v>
      </c>
      <c r="AR269" s="68">
        <f>+Tabla25[[#This Row],[META_CANDELARIA2]]-Tabla25[[#This Row],[META_CANDELARIA]]</f>
        <v>0</v>
      </c>
      <c r="AS269" s="68">
        <f>+Tabla25[[#This Row],[META_CANDELARIA2]]-Tabla25[[#This Row],[META_CANDELARIA]]</f>
        <v>0</v>
      </c>
    </row>
    <row r="270" spans="1:45" ht="39.75" thickTop="1" thickBot="1">
      <c r="A270" s="19" t="s">
        <v>63</v>
      </c>
      <c r="B270" s="20" t="s">
        <v>377</v>
      </c>
      <c r="C270" s="20"/>
      <c r="D270" s="21">
        <v>253</v>
      </c>
      <c r="E270" s="20" t="s">
        <v>384</v>
      </c>
      <c r="F270" s="20"/>
      <c r="G270" s="19"/>
      <c r="H270" s="19"/>
      <c r="I270" s="19"/>
      <c r="J270" s="22">
        <v>0</v>
      </c>
      <c r="L270" s="22">
        <v>444941640</v>
      </c>
      <c r="M270" s="65">
        <f>+Tabla25[[#This Row],[META_CENTRO_ORIENTE]]*4.55/100</f>
        <v>0</v>
      </c>
      <c r="N270" s="66">
        <f>+Tabla25[[#This Row],[META_CENTRO_ORIENTE]]*22.8/100</f>
        <v>0</v>
      </c>
      <c r="O270" s="66">
        <f>+Tabla25[[#This Row],[META_CENTRO_ORIENTE]]*8.3/100</f>
        <v>0</v>
      </c>
      <c r="P270" s="66">
        <f>+Tabla25[[#This Row],[META_CENTRO_ORIENTE]]*22.73/100</f>
        <v>0</v>
      </c>
      <c r="Q270" s="66">
        <f>+Tabla25[[#This Row],[META_CENTRO_ORIENTE]]*22.64/100</f>
        <v>0</v>
      </c>
      <c r="R270" s="66">
        <f>+Tabla25[[#This Row],[META_CENTRO_ORIENTE]]*0.14</f>
        <v>0</v>
      </c>
      <c r="S270" s="61">
        <v>0</v>
      </c>
      <c r="T270" s="62">
        <v>0</v>
      </c>
      <c r="U270" s="33">
        <f>+Tabla25[[#This Row],[META_CANDELARIA]]+Tabla25[[#This Row],[META_SANTA_FE]]+Tabla25[[#This Row],[META_MARTIRES]]+Tabla25[[#This Row],[META_SAN_CRISTOBAL]]+Tabla25[[#This Row],[META_RAFAEL_URIBE_URIBE]]+Tabla25[[#This Row],[META_ANTONIO_NARIÑO]]+Tabla25[[#This Row],[META_SUBRED]]+Tabla25[[#This Row],[META_DISTRITO]]</f>
        <v>0</v>
      </c>
      <c r="V270" s="34">
        <f>+Tabla25[[#This Row],[META_CENTRO_ORIENTE]]-Tabla25[[#This Row],[META_TOTAL]]</f>
        <v>0</v>
      </c>
      <c r="W270" s="35">
        <f>+Tabla25[[#This Row],[VALOR UNITARIO]]*Tabla25[[#This Row],[META_CANDELARIA]]</f>
        <v>0</v>
      </c>
      <c r="X270" s="36">
        <f>+Tabla25[[#This Row],[META_SANTA_FE]]*Tabla25[[#This Row],[VALOR UNITARIO]]</f>
        <v>0</v>
      </c>
      <c r="Y270" s="36">
        <f>+Tabla25[[#This Row],[META_MARTIRES]]*Tabla25[[#This Row],[VALOR UNITARIO]]</f>
        <v>0</v>
      </c>
      <c r="Z270" s="36">
        <f>+Tabla25[[#This Row],[META_SAN_CRISTOBAL]]*Tabla25[[#This Row],[VALOR UNITARIO]]</f>
        <v>0</v>
      </c>
      <c r="AA270" s="36">
        <f>+Tabla25[[#This Row],[META_RAFAEL_URIBE_URIBE]]*Tabla25[[#This Row],[VALOR UNITARIO]]</f>
        <v>0</v>
      </c>
      <c r="AB270" s="36">
        <f>+Tabla25[[#This Row],[META_ANTONIO_NARIÑO]]*Tabla25[[#This Row],[VALOR UNITARIO]]</f>
        <v>0</v>
      </c>
      <c r="AC270" s="36">
        <f>+Tabla25[[#This Row],[META_SUBRED]]*Tabla25[[#This Row],[VALOR UNITARIO]]</f>
        <v>0</v>
      </c>
      <c r="AD270" s="37">
        <f>+Tabla25[[#This Row],[META_DISTRITO]]*Tabla25[[#This Row],[VALOR UNITARIO]]</f>
        <v>0</v>
      </c>
      <c r="AE270" s="35">
        <f>SUM(Tabla25[[#This Row],[$_CANDELARIA]:[$_DISTRITO]])</f>
        <v>0</v>
      </c>
      <c r="AF270" s="37">
        <f>+Tabla25[[#This Row],[$_CENTRO_ORIENTE]]-Tabla25[[#This Row],[$_TOTAL]]</f>
        <v>444941640</v>
      </c>
      <c r="AO270" s="1">
        <v>0</v>
      </c>
      <c r="AP270" s="1">
        <v>0</v>
      </c>
      <c r="AQ270" s="68">
        <f>+Tabla25[[#This Row],[META_CANDELARIA2]]-Tabla25[[#This Row],[META_CANDELARIA]]</f>
        <v>0</v>
      </c>
      <c r="AR270" s="68">
        <f>+Tabla25[[#This Row],[META_CANDELARIA2]]-Tabla25[[#This Row],[META_CANDELARIA]]</f>
        <v>0</v>
      </c>
      <c r="AS270" s="68">
        <f>+Tabla25[[#This Row],[META_CANDELARIA2]]-Tabla25[[#This Row],[META_CANDELARIA]]</f>
        <v>0</v>
      </c>
    </row>
    <row r="271" spans="1:45" ht="15.75" thickTop="1"/>
  </sheetData>
  <sheetProtection autoFilter="0"/>
  <phoneticPr fontId="8" type="noConversion"/>
  <conditionalFormatting sqref="V10:V270">
    <cfRule type="cellIs" dxfId="53" priority="4" operator="equal">
      <formula>0</formula>
    </cfRule>
    <cfRule type="cellIs" dxfId="52" priority="5" operator="lessThan">
      <formula>0</formula>
    </cfRule>
    <cfRule type="cellIs" dxfId="51" priority="6" operator="greaterThan">
      <formula>0</formula>
    </cfRule>
  </conditionalFormatting>
  <conditionalFormatting sqref="AF10:AF270">
    <cfRule type="cellIs" dxfId="50" priority="1" operator="equal">
      <formula>0</formula>
    </cfRule>
    <cfRule type="cellIs" dxfId="49" priority="2" operator="lessThan">
      <formula>0</formula>
    </cfRule>
    <cfRule type="cellIs" dxfId="48" priority="3" operator="greaterThan">
      <formula>0</formula>
    </cfRule>
  </conditionalFormatting>
  <pageMargins left="0.7" right="0.7" top="0.75" bottom="0.75" header="0.3" footer="0.3"/>
  <pageSetup paperSize="9"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9DDD2319-F206-4C63-A172-278883442AE3}"/>
</file>

<file path=customXml/itemProps2.xml><?xml version="1.0" encoding="utf-8"?>
<ds:datastoreItem xmlns:ds="http://schemas.openxmlformats.org/officeDocument/2006/customXml" ds:itemID="{8B228B9E-9633-414C-8F12-E5F0061458FB}"/>
</file>

<file path=customXml/itemProps3.xml><?xml version="1.0" encoding="utf-8"?>
<ds:datastoreItem xmlns:ds="http://schemas.openxmlformats.org/officeDocument/2006/customXml" ds:itemID="{8491066B-D140-490D-BD21-24FDF1547F1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2025</vt:lpstr>
      <vt:lpstr>2026</vt:lpstr>
      <vt:lpstr>2027</vt:lpstr>
      <vt:lpstr>2025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Jeimmy Vaneza, Joya Sanchez</dc:creator>
  <cp:keywords/>
  <dc:description/>
  <cp:lastModifiedBy>Sebastian Rojas</cp:lastModifiedBy>
  <cp:revision/>
  <dcterms:created xsi:type="dcterms:W3CDTF">2025-10-01T14:55:51Z</dcterms:created>
  <dcterms:modified xsi:type="dcterms:W3CDTF">2025-11-04T19:32:29Z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